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<sst xmlns="http://schemas.openxmlformats.org/spreadsheetml/2006/main" count="119" uniqueCount="54">
  <si>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11/07/2025 23:28:38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</si>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</sst>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04-415E-B008-4FECE00061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04-415E-B008-4FECE00061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204-415E-B008-4FECE00061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2.98</c:v>
                </c:pt>
                <c:pt idx="3">
                  <c:v>9.23</c:v>
                </c:pt>
                <c:pt idx="6">
                  <c:v>11.02</c:v>
                </c:pt>
                <c:pt idx="7">
                  <c:v>14.3</c:v>
                </c:pt>
                <c:pt idx="8">
                  <c:v>13.48</c:v>
                </c:pt>
                <c:pt idx="9">
                  <c:v>26.599999999999998</c:v>
                </c:pt>
                <c:pt idx="10">
                  <c:v>0.33</c:v>
                </c:pt>
                <c:pt idx="19">
                  <c:v>0.73199999999999998</c:v>
                </c:pt>
                <c:pt idx="22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4-415E-B008-4FECE00061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04-415E-B008-4FECE00061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04-415E-B008-4FECE00061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04-415E-B008-4FECE00061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04-415E-B008-4FECE00061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04-415E-B008-4FECE00061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17.265999999999998</c:v>
                </c:pt>
                <c:pt idx="6">
                  <c:v>73.334000000000003</c:v>
                </c:pt>
                <c:pt idx="7">
                  <c:v>75.418000000000006</c:v>
                </c:pt>
                <c:pt idx="10">
                  <c:v>185</c:v>
                </c:pt>
                <c:pt idx="11">
                  <c:v>185</c:v>
                </c:pt>
                <c:pt idx="12">
                  <c:v>185</c:v>
                </c:pt>
                <c:pt idx="13">
                  <c:v>185</c:v>
                </c:pt>
                <c:pt idx="14">
                  <c:v>101.8</c:v>
                </c:pt>
                <c:pt idx="15">
                  <c:v>60</c:v>
                </c:pt>
                <c:pt idx="18">
                  <c:v>2.0299999999999998</c:v>
                </c:pt>
                <c:pt idx="19">
                  <c:v>14.481</c:v>
                </c:pt>
                <c:pt idx="22">
                  <c:v>5.0199999999999996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04-415E-B008-4FECE00061A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137.80000000000001</c:v>
                </c:pt>
                <c:pt idx="1">
                  <c:v>8.9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52.5</c:v>
                </c:pt>
                <c:pt idx="18">
                  <c:v>0</c:v>
                </c:pt>
                <c:pt idx="19">
                  <c:v>0</c:v>
                </c:pt>
                <c:pt idx="20">
                  <c:v>4.5999999999999996</c:v>
                </c:pt>
                <c:pt idx="21">
                  <c:v>27</c:v>
                </c:pt>
                <c:pt idx="22">
                  <c:v>199.3</c:v>
                </c:pt>
                <c:pt idx="2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04-415E-B008-4FECE00061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29.810000000000002</c:v>
                </c:pt>
                <c:pt idx="1">
                  <c:v>59.091000000000001</c:v>
                </c:pt>
                <c:pt idx="2">
                  <c:v>51.417999999999999</c:v>
                </c:pt>
                <c:pt idx="3">
                  <c:v>51.157999999999994</c:v>
                </c:pt>
                <c:pt idx="4">
                  <c:v>44.21</c:v>
                </c:pt>
                <c:pt idx="5">
                  <c:v>46.88</c:v>
                </c:pt>
                <c:pt idx="6">
                  <c:v>56.204999999999998</c:v>
                </c:pt>
                <c:pt idx="7">
                  <c:v>69.287999999999997</c:v>
                </c:pt>
                <c:pt idx="8">
                  <c:v>75.656000000000006</c:v>
                </c:pt>
                <c:pt idx="9">
                  <c:v>166.97299999999998</c:v>
                </c:pt>
                <c:pt idx="10">
                  <c:v>343.142</c:v>
                </c:pt>
                <c:pt idx="11">
                  <c:v>297.61</c:v>
                </c:pt>
                <c:pt idx="12">
                  <c:v>17.913</c:v>
                </c:pt>
                <c:pt idx="13">
                  <c:v>26.100999999999999</c:v>
                </c:pt>
                <c:pt idx="14">
                  <c:v>40.941000000000003</c:v>
                </c:pt>
                <c:pt idx="15">
                  <c:v>32.411000000000001</c:v>
                </c:pt>
                <c:pt idx="16">
                  <c:v>149.86000000000001</c:v>
                </c:pt>
                <c:pt idx="18">
                  <c:v>12.87</c:v>
                </c:pt>
                <c:pt idx="19">
                  <c:v>13.516999999999999</c:v>
                </c:pt>
                <c:pt idx="22">
                  <c:v>25.016999999999996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04-415E-B008-4FECE00061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04-415E-B008-4FECE00061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04-415E-B008-4FECE0006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113.48</c:v>
                </c:pt>
                <c:pt idx="1">
                  <c:v>109.45</c:v>
                </c:pt>
                <c:pt idx="2">
                  <c:v>106.62</c:v>
                </c:pt>
                <c:pt idx="3">
                  <c:v>103</c:v>
                </c:pt>
                <c:pt idx="4">
                  <c:v>103</c:v>
                </c:pt>
                <c:pt idx="5">
                  <c:v>99.88</c:v>
                </c:pt>
                <c:pt idx="6">
                  <c:v>94</c:v>
                </c:pt>
                <c:pt idx="7">
                  <c:v>94.31</c:v>
                </c:pt>
                <c:pt idx="8">
                  <c:v>85.7</c:v>
                </c:pt>
                <c:pt idx="9">
                  <c:v>48.42</c:v>
                </c:pt>
                <c:pt idx="10">
                  <c:v>11.19</c:v>
                </c:pt>
                <c:pt idx="11">
                  <c:v>3</c:v>
                </c:pt>
                <c:pt idx="12">
                  <c:v>8.48</c:v>
                </c:pt>
                <c:pt idx="13">
                  <c:v>21.03</c:v>
                </c:pt>
                <c:pt idx="14">
                  <c:v>24.31</c:v>
                </c:pt>
                <c:pt idx="15">
                  <c:v>22.59</c:v>
                </c:pt>
                <c:pt idx="16">
                  <c:v>39</c:v>
                </c:pt>
                <c:pt idx="17">
                  <c:v>77.510000000000005</c:v>
                </c:pt>
                <c:pt idx="18">
                  <c:v>98.03</c:v>
                </c:pt>
                <c:pt idx="19">
                  <c:v>108.86</c:v>
                </c:pt>
                <c:pt idx="20">
                  <c:v>117.28</c:v>
                </c:pt>
                <c:pt idx="21">
                  <c:v>125.55</c:v>
                </c:pt>
                <c:pt idx="22">
                  <c:v>125.02</c:v>
                </c:pt>
                <c:pt idx="23">
                  <c:v>115.1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04-415E-B008-4FECE0006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CF-4247-A859-DC14574DD6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CF-4247-A859-DC14574DD6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2.2400000000000002</c:v>
                </c:pt>
                <c:pt idx="5">
                  <c:v>0.91500000000000004</c:v>
                </c:pt>
                <c:pt idx="17">
                  <c:v>8.4</c:v>
                </c:pt>
                <c:pt idx="20">
                  <c:v>0.84899999999999998</c:v>
                </c:pt>
                <c:pt idx="2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CF-4247-A859-DC14574DD6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3.43</c:v>
                </c:pt>
                <c:pt idx="2">
                  <c:v>8.0820000000000007</c:v>
                </c:pt>
                <c:pt idx="5">
                  <c:v>12.234999999999999</c:v>
                </c:pt>
                <c:pt idx="18">
                  <c:v>2.09</c:v>
                </c:pt>
                <c:pt idx="20">
                  <c:v>1.7</c:v>
                </c:pt>
                <c:pt idx="23">
                  <c:v>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CF-4247-A859-DC14574DD6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CF-4247-A859-DC14574DD6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CF-4247-A859-DC14574DD6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CF-4247-A859-DC14574DD6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ACF-4247-A859-DC14574DD6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CF-4247-A859-DC14574DD6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80.584000000000003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85</c:v>
                </c:pt>
                <c:pt idx="15">
                  <c:v>60</c:v>
                </c:pt>
                <c:pt idx="16">
                  <c:v>85</c:v>
                </c:pt>
                <c:pt idx="19">
                  <c:v>9.2940000000000005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CF-4247-A859-DC14574DD6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159.5</c:v>
                </c:pt>
                <c:pt idx="1">
                  <c:v>88.2</c:v>
                </c:pt>
                <c:pt idx="2">
                  <c:v>43.3</c:v>
                </c:pt>
                <c:pt idx="3">
                  <c:v>60.4</c:v>
                </c:pt>
                <c:pt idx="4">
                  <c:v>42.6</c:v>
                </c:pt>
                <c:pt idx="5">
                  <c:v>18.600000000000001</c:v>
                </c:pt>
                <c:pt idx="6">
                  <c:v>130.30000000000001</c:v>
                </c:pt>
                <c:pt idx="7">
                  <c:v>159</c:v>
                </c:pt>
                <c:pt idx="8">
                  <c:v>68.5</c:v>
                </c:pt>
                <c:pt idx="9">
                  <c:v>105.4</c:v>
                </c:pt>
                <c:pt idx="10">
                  <c:v>327</c:v>
                </c:pt>
                <c:pt idx="11">
                  <c:v>269.39999999999998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3.5</c:v>
                </c:pt>
                <c:pt idx="19">
                  <c:v>19.399999999999999</c:v>
                </c:pt>
                <c:pt idx="20">
                  <c:v>0</c:v>
                </c:pt>
                <c:pt idx="21">
                  <c:v>24.9</c:v>
                </c:pt>
                <c:pt idx="22">
                  <c:v>231.4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CF-4247-A859-DC14574DD6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2.4700000000000002</c:v>
                </c:pt>
                <c:pt idx="4">
                  <c:v>1.6080000000000001</c:v>
                </c:pt>
                <c:pt idx="5">
                  <c:v>15.149000000000001</c:v>
                </c:pt>
                <c:pt idx="6">
                  <c:v>10.3</c:v>
                </c:pt>
                <c:pt idx="8">
                  <c:v>20.6</c:v>
                </c:pt>
                <c:pt idx="9">
                  <c:v>7.6760000000000002</c:v>
                </c:pt>
                <c:pt idx="10">
                  <c:v>16.472000000000001</c:v>
                </c:pt>
                <c:pt idx="11">
                  <c:v>28.206</c:v>
                </c:pt>
                <c:pt idx="12">
                  <c:v>27.913</c:v>
                </c:pt>
                <c:pt idx="13">
                  <c:v>26.100999999999999</c:v>
                </c:pt>
                <c:pt idx="14">
                  <c:v>57.741</c:v>
                </c:pt>
                <c:pt idx="15">
                  <c:v>32.411000000000001</c:v>
                </c:pt>
                <c:pt idx="16">
                  <c:v>64.86</c:v>
                </c:pt>
                <c:pt idx="17">
                  <c:v>44.099999999999994</c:v>
                </c:pt>
                <c:pt idx="18">
                  <c:v>9.31</c:v>
                </c:pt>
                <c:pt idx="20">
                  <c:v>2.0129999999999999</c:v>
                </c:pt>
                <c:pt idx="21">
                  <c:v>2.1059999999999999</c:v>
                </c:pt>
                <c:pt idx="23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CF-4247-A859-DC14574DD6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CF-4247-A859-DC14574DD6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ACF-4247-A859-DC14574DD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113.48</c:v>
                </c:pt>
                <c:pt idx="1">
                  <c:v>109.45</c:v>
                </c:pt>
                <c:pt idx="2">
                  <c:v>106.62</c:v>
                </c:pt>
                <c:pt idx="3">
                  <c:v>103</c:v>
                </c:pt>
                <c:pt idx="4">
                  <c:v>103</c:v>
                </c:pt>
                <c:pt idx="5">
                  <c:v>99.88</c:v>
                </c:pt>
                <c:pt idx="6">
                  <c:v>94</c:v>
                </c:pt>
                <c:pt idx="7">
                  <c:v>94.31</c:v>
                </c:pt>
                <c:pt idx="8">
                  <c:v>85.7</c:v>
                </c:pt>
                <c:pt idx="9">
                  <c:v>48.42</c:v>
                </c:pt>
                <c:pt idx="10">
                  <c:v>11.19</c:v>
                </c:pt>
                <c:pt idx="11">
                  <c:v>3</c:v>
                </c:pt>
                <c:pt idx="12">
                  <c:v>8.48</c:v>
                </c:pt>
                <c:pt idx="13">
                  <c:v>21.03</c:v>
                </c:pt>
                <c:pt idx="14">
                  <c:v>24.31</c:v>
                </c:pt>
                <c:pt idx="15">
                  <c:v>22.59</c:v>
                </c:pt>
                <c:pt idx="16">
                  <c:v>39</c:v>
                </c:pt>
                <c:pt idx="17">
                  <c:v>77.510000000000005</c:v>
                </c:pt>
                <c:pt idx="18">
                  <c:v>98.03</c:v>
                </c:pt>
                <c:pt idx="19">
                  <c:v>108.86</c:v>
                </c:pt>
                <c:pt idx="20">
                  <c:v>117.28</c:v>
                </c:pt>
                <c:pt idx="21">
                  <c:v>125.55</c:v>
                </c:pt>
                <c:pt idx="22">
                  <c:v>125.02</c:v>
                </c:pt>
                <c:pt idx="23">
                  <c:v>115.1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CF-4247-A859-DC14574DD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167.61</v>
      </c>
      <c r="C4" s="18">
        <v>88.237000000000009</v>
      </c>
      <c r="D4" s="18">
        <v>51.417999999999999</v>
      </c>
      <c r="E4" s="18">
        <v>60.387999999999998</v>
      </c>
      <c r="F4" s="18">
        <v>44.21</v>
      </c>
      <c r="G4" s="18">
        <v>46.88</v>
      </c>
      <c r="H4" s="18">
        <v>140.559</v>
      </c>
      <c r="I4" s="18">
        <v>159.00600000000003</v>
      </c>
      <c r="J4" s="18">
        <v>89.13600000000001</v>
      </c>
      <c r="K4" s="18">
        <v>193.65999999999997</v>
      </c>
      <c r="L4" s="18">
        <v>528.47199999999998</v>
      </c>
      <c r="M4" s="18">
        <v>482.61</v>
      </c>
      <c r="N4" s="18">
        <v>212.91299999999998</v>
      </c>
      <c r="O4" s="18">
        <v>211.101</v>
      </c>
      <c r="P4" s="18">
        <v>142.74099999999999</v>
      </c>
      <c r="Q4" s="18">
        <v>92.411000000000001</v>
      </c>
      <c r="R4" s="18">
        <v>149.86000000000001</v>
      </c>
      <c r="S4" s="18">
        <v>52.5</v>
      </c>
      <c r="T4" s="18">
        <v>14.899999999999999</v>
      </c>
      <c r="U4" s="18">
        <v>28.73</v>
      </c>
      <c r="V4" s="18">
        <v>4.5999999999999996</v>
      </c>
      <c r="W4" s="18">
        <v>27</v>
      </c>
      <c r="X4" s="18">
        <v>231.41700000000003</v>
      </c>
      <c r="Y4" s="18">
        <v>4.3</v>
      </c>
      <c r="Z4" s="19"/>
      <c r="AA4" s="20">
        <f>SUM(B4:Z4)</f>
        <v>3224.6590000000001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113.48</v>
      </c>
      <c r="C7" s="28">
        <v>109.45</v>
      </c>
      <c r="D7" s="28">
        <v>106.62</v>
      </c>
      <c r="E7" s="28">
        <v>103</v>
      </c>
      <c r="F7" s="28">
        <v>103</v>
      </c>
      <c r="G7" s="28">
        <v>99.88</v>
      </c>
      <c r="H7" s="28">
        <v>94</v>
      </c>
      <c r="I7" s="28">
        <v>94.31</v>
      </c>
      <c r="J7" s="28">
        <v>85.7</v>
      </c>
      <c r="K7" s="28">
        <v>48.42</v>
      </c>
      <c r="L7" s="28">
        <v>11.19</v>
      </c>
      <c r="M7" s="28">
        <v>3</v>
      </c>
      <c r="N7" s="28">
        <v>8.48</v>
      </c>
      <c r="O7" s="28">
        <v>21.03</v>
      </c>
      <c r="P7" s="28">
        <v>24.31</v>
      </c>
      <c r="Q7" s="28">
        <v>22.59</v>
      </c>
      <c r="R7" s="28">
        <v>39</v>
      </c>
      <c r="S7" s="28">
        <v>77.510000000000005</v>
      </c>
      <c r="T7" s="28">
        <v>98.03</v>
      </c>
      <c r="U7" s="28">
        <v>108.86</v>
      </c>
      <c r="V7" s="28">
        <v>117.28</v>
      </c>
      <c r="W7" s="28">
        <v>125.55</v>
      </c>
      <c r="X7" s="28">
        <v>125.02</v>
      </c>
      <c r="Y7" s="28">
        <v>115.1</v>
      </c>
      <c r="Z7" s="29"/>
      <c r="AA7" s="30">
        <f>IF(SUM(B7:Z7)&lt;&gt;0,AVERAGEIF(B7:Z7,"&lt;&gt;"""),"")</f>
        <v>77.283749999999984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17.265999999999998</v>
      </c>
      <c r="D12" s="52"/>
      <c r="E12" s="52"/>
      <c r="F12" s="52"/>
      <c r="G12" s="52"/>
      <c r="H12" s="52">
        <v>73.334000000000003</v>
      </c>
      <c r="I12" s="52">
        <v>75.418000000000006</v>
      </c>
      <c r="J12" s="52"/>
      <c r="K12" s="52"/>
      <c r="L12" s="52">
        <v>185</v>
      </c>
      <c r="M12" s="52">
        <v>185</v>
      </c>
      <c r="N12" s="52">
        <v>185</v>
      </c>
      <c r="O12" s="52">
        <v>185</v>
      </c>
      <c r="P12" s="52">
        <v>101.8</v>
      </c>
      <c r="Q12" s="52">
        <v>60</v>
      </c>
      <c r="R12" s="52"/>
      <c r="S12" s="52"/>
      <c r="T12" s="52">
        <v>2.0299999999999998</v>
      </c>
      <c r="U12" s="52">
        <v>14.481</v>
      </c>
      <c r="V12" s="52"/>
      <c r="W12" s="52"/>
      <c r="X12" s="52">
        <v>5.0199999999999996</v>
      </c>
      <c r="Y12" s="52"/>
      <c r="Z12" s="53"/>
      <c r="AA12" s="54">
        <f t="shared" si="0"/>
        <v>1089.3489999999999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29.810000000000002</v>
      </c>
      <c r="C14" s="57">
        <v>59.091000000000001</v>
      </c>
      <c r="D14" s="57">
        <v>51.417999999999999</v>
      </c>
      <c r="E14" s="57">
        <v>51.157999999999994</v>
      </c>
      <c r="F14" s="57">
        <v>44.21</v>
      </c>
      <c r="G14" s="57">
        <v>46.88</v>
      </c>
      <c r="H14" s="57">
        <v>56.204999999999998</v>
      </c>
      <c r="I14" s="57">
        <v>69.287999999999997</v>
      </c>
      <c r="J14" s="57">
        <v>75.656000000000006</v>
      </c>
      <c r="K14" s="57">
        <v>166.97299999999998</v>
      </c>
      <c r="L14" s="57">
        <v>343.142</v>
      </c>
      <c r="M14" s="57">
        <v>297.61</v>
      </c>
      <c r="N14" s="57">
        <v>17.913</v>
      </c>
      <c r="O14" s="57">
        <v>26.100999999999999</v>
      </c>
      <c r="P14" s="57">
        <v>40.941000000000003</v>
      </c>
      <c r="Q14" s="57">
        <v>32.411000000000001</v>
      </c>
      <c r="R14" s="57">
        <v>149.86000000000001</v>
      </c>
      <c r="S14" s="57"/>
      <c r="T14" s="57">
        <v>12.87</v>
      </c>
      <c r="U14" s="57">
        <v>13.516999999999999</v>
      </c>
      <c r="V14" s="57"/>
      <c r="W14" s="57"/>
      <c r="X14" s="57">
        <v>25.016999999999996</v>
      </c>
      <c r="Y14" s="57"/>
      <c r="Z14" s="58"/>
      <c r="AA14" s="59">
        <f t="shared" si="0"/>
        <v>1610.0709999999999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29.810000000000002</v>
      </c>
      <c r="C16" s="62">
        <f t="shared" si="1"/>
        <v>76.356999999999999</v>
      </c>
      <c r="D16" s="62">
        <f t="shared" si="1"/>
        <v>51.417999999999999</v>
      </c>
      <c r="E16" s="62">
        <f t="shared" si="1"/>
        <v>51.157999999999994</v>
      </c>
      <c r="F16" s="62">
        <f t="shared" si="1"/>
        <v>44.21</v>
      </c>
      <c r="G16" s="62">
        <f t="shared" si="1"/>
        <v>46.88</v>
      </c>
      <c r="H16" s="62">
        <f t="shared" si="1"/>
        <v>129.53899999999999</v>
      </c>
      <c r="I16" s="62">
        <f t="shared" si="1"/>
        <v>144.70600000000002</v>
      </c>
      <c r="J16" s="62">
        <f t="shared" si="1"/>
        <v>75.656000000000006</v>
      </c>
      <c r="K16" s="62">
        <f t="shared" si="1"/>
        <v>166.97299999999998</v>
      </c>
      <c r="L16" s="62">
        <f t="shared" si="1"/>
        <v>528.14200000000005</v>
      </c>
      <c r="M16" s="62">
        <f t="shared" si="1"/>
        <v>482.61</v>
      </c>
      <c r="N16" s="62">
        <f t="shared" si="1"/>
        <v>202.91300000000001</v>
      </c>
      <c r="O16" s="62">
        <f t="shared" si="1"/>
        <v>211.101</v>
      </c>
      <c r="P16" s="62">
        <f t="shared" si="1"/>
        <v>142.74099999999999</v>
      </c>
      <c r="Q16" s="62">
        <f t="shared" si="1"/>
        <v>92.411000000000001</v>
      </c>
      <c r="R16" s="62">
        <f t="shared" si="1"/>
        <v>149.86000000000001</v>
      </c>
      <c r="S16" s="62">
        <f t="shared" si="1"/>
        <v>0</v>
      </c>
      <c r="T16" s="62">
        <f t="shared" si="1"/>
        <v>14.899999999999999</v>
      </c>
      <c r="U16" s="62">
        <f t="shared" si="1"/>
        <v>27.997999999999998</v>
      </c>
      <c r="V16" s="62">
        <f t="shared" si="1"/>
        <v>0</v>
      </c>
      <c r="W16" s="62">
        <f t="shared" si="1"/>
        <v>0</v>
      </c>
      <c r="X16" s="62">
        <f t="shared" si="1"/>
        <v>30.036999999999995</v>
      </c>
      <c r="Y16" s="62">
        <f t="shared" si="1"/>
        <v>0</v>
      </c>
      <c r="Z16" s="63" t="str">
        <f t="shared" si="1"/>
        <v/>
      </c>
      <c r="AA16" s="64">
        <f>SUM(AA10:AA15)</f>
        <v>2699.42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2.98</v>
      </c>
      <c r="D21" s="81"/>
      <c r="E21" s="81">
        <v>9.23</v>
      </c>
      <c r="F21" s="81"/>
      <c r="G21" s="81"/>
      <c r="H21" s="81">
        <v>11.02</v>
      </c>
      <c r="I21" s="81">
        <v>14.3</v>
      </c>
      <c r="J21" s="81">
        <v>13.48</v>
      </c>
      <c r="K21" s="81">
        <v>26.599999999999998</v>
      </c>
      <c r="L21" s="81">
        <v>0.33</v>
      </c>
      <c r="M21" s="81"/>
      <c r="N21" s="81"/>
      <c r="O21" s="81"/>
      <c r="P21" s="81"/>
      <c r="Q21" s="81"/>
      <c r="R21" s="81"/>
      <c r="S21" s="81"/>
      <c r="T21" s="81"/>
      <c r="U21" s="81">
        <v>0.73199999999999998</v>
      </c>
      <c r="V21" s="81"/>
      <c r="W21" s="81"/>
      <c r="X21" s="81">
        <v>2.08</v>
      </c>
      <c r="Y21" s="81"/>
      <c r="Z21" s="78"/>
      <c r="AA21" s="79">
        <f t="shared" si="2"/>
        <v>80.751999999999995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8.6999999999999994E-2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8.6999999999999994E-2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2.98</v>
      </c>
      <c r="D26" s="88">
        <f t="shared" si="3"/>
        <v>0</v>
      </c>
      <c r="E26" s="88">
        <f t="shared" si="3"/>
        <v>9.23</v>
      </c>
      <c r="F26" s="88">
        <f t="shared" si="3"/>
        <v>0</v>
      </c>
      <c r="G26" s="88">
        <f t="shared" si="3"/>
        <v>0</v>
      </c>
      <c r="H26" s="88">
        <f t="shared" si="3"/>
        <v>11.02</v>
      </c>
      <c r="I26" s="88">
        <f t="shared" si="3"/>
        <v>14.3</v>
      </c>
      <c r="J26" s="88">
        <f t="shared" si="3"/>
        <v>13.48</v>
      </c>
      <c r="K26" s="88">
        <f t="shared" si="3"/>
        <v>26.686999999999998</v>
      </c>
      <c r="L26" s="88">
        <f t="shared" si="3"/>
        <v>0.33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0.73199999999999998</v>
      </c>
      <c r="V26" s="88">
        <f t="shared" si="3"/>
        <v>0</v>
      </c>
      <c r="W26" s="88">
        <f t="shared" si="3"/>
        <v>0</v>
      </c>
      <c r="X26" s="88">
        <f t="shared" si="3"/>
        <v>2.08</v>
      </c>
      <c r="Y26" s="88">
        <f t="shared" si="3"/>
        <v>0</v>
      </c>
      <c r="Z26" s="89" t="str">
        <f t="shared" si="3"/>
        <v/>
      </c>
      <c r="AA26" s="90">
        <f>SUM(AA19:AA25)</f>
        <v>80.838999999999999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29.81</v>
      </c>
      <c r="C30" s="77">
        <v>79.337000000000003</v>
      </c>
      <c r="D30" s="77">
        <v>51.417999999999999</v>
      </c>
      <c r="E30" s="77">
        <v>60.387999999999998</v>
      </c>
      <c r="F30" s="77">
        <v>44.21</v>
      </c>
      <c r="G30" s="77">
        <v>46.88</v>
      </c>
      <c r="H30" s="77">
        <v>140.559</v>
      </c>
      <c r="I30" s="77">
        <v>159.006</v>
      </c>
      <c r="J30" s="77">
        <v>89.135999999999996</v>
      </c>
      <c r="K30" s="77">
        <v>193.66</v>
      </c>
      <c r="L30" s="77">
        <v>528.47199999999998</v>
      </c>
      <c r="M30" s="77">
        <v>482.61</v>
      </c>
      <c r="N30" s="77">
        <v>202.91300000000001</v>
      </c>
      <c r="O30" s="77">
        <v>211.101</v>
      </c>
      <c r="P30" s="77">
        <v>142.74100000000001</v>
      </c>
      <c r="Q30" s="77">
        <v>92.411000000000001</v>
      </c>
      <c r="R30" s="77">
        <v>149.86000000000001</v>
      </c>
      <c r="S30" s="77"/>
      <c r="T30" s="77">
        <v>14.9</v>
      </c>
      <c r="U30" s="77">
        <v>28.73</v>
      </c>
      <c r="V30" s="77"/>
      <c r="W30" s="77"/>
      <c r="X30" s="77">
        <v>32.116999999999997</v>
      </c>
      <c r="Y30" s="77"/>
      <c r="Z30" s="78"/>
      <c r="AA30" s="79">
        <f>SUM(B30:Z30)</f>
        <v>2780.2590000000005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29.81</v>
      </c>
      <c r="C32" s="62">
        <f t="shared" ref="C32:Z32" si="4">IF(LEN(C$2)&gt;0,SUM(C29:C31),"")</f>
        <v>79.337000000000003</v>
      </c>
      <c r="D32" s="62">
        <f t="shared" si="4"/>
        <v>51.417999999999999</v>
      </c>
      <c r="E32" s="62">
        <f t="shared" si="4"/>
        <v>60.387999999999998</v>
      </c>
      <c r="F32" s="62">
        <f t="shared" si="4"/>
        <v>44.21</v>
      </c>
      <c r="G32" s="62">
        <f t="shared" si="4"/>
        <v>46.88</v>
      </c>
      <c r="H32" s="62">
        <f t="shared" si="4"/>
        <v>140.559</v>
      </c>
      <c r="I32" s="62">
        <f t="shared" si="4"/>
        <v>159.006</v>
      </c>
      <c r="J32" s="62">
        <f t="shared" si="4"/>
        <v>89.135999999999996</v>
      </c>
      <c r="K32" s="62">
        <f t="shared" si="4"/>
        <v>193.66</v>
      </c>
      <c r="L32" s="62">
        <f t="shared" si="4"/>
        <v>528.47199999999998</v>
      </c>
      <c r="M32" s="62">
        <f t="shared" si="4"/>
        <v>482.61</v>
      </c>
      <c r="N32" s="62">
        <f t="shared" si="4"/>
        <v>202.91300000000001</v>
      </c>
      <c r="O32" s="62">
        <f t="shared" si="4"/>
        <v>211.101</v>
      </c>
      <c r="P32" s="62">
        <f t="shared" si="4"/>
        <v>142.74100000000001</v>
      </c>
      <c r="Q32" s="62">
        <f t="shared" si="4"/>
        <v>92.411000000000001</v>
      </c>
      <c r="R32" s="62">
        <f t="shared" si="4"/>
        <v>149.86000000000001</v>
      </c>
      <c r="S32" s="62">
        <f t="shared" si="4"/>
        <v>0</v>
      </c>
      <c r="T32" s="62">
        <f t="shared" si="4"/>
        <v>14.9</v>
      </c>
      <c r="U32" s="62">
        <f t="shared" si="4"/>
        <v>28.73</v>
      </c>
      <c r="V32" s="62">
        <f t="shared" si="4"/>
        <v>0</v>
      </c>
      <c r="W32" s="62">
        <f t="shared" si="4"/>
        <v>0</v>
      </c>
      <c r="X32" s="62">
        <f t="shared" si="4"/>
        <v>32.116999999999997</v>
      </c>
      <c r="Y32" s="62">
        <f t="shared" si="4"/>
        <v>0</v>
      </c>
      <c r="Z32" s="63" t="str">
        <f t="shared" si="4"/>
        <v/>
      </c>
      <c r="AA32" s="64">
        <f>SUM(AA29:AA31)</f>
        <v>2780.2590000000005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137.80000000000001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</v>
      </c>
      <c r="O37" s="99"/>
      <c r="P37" s="99"/>
      <c r="Q37" s="99"/>
      <c r="R37" s="99"/>
      <c r="S37" s="99">
        <v>52.5</v>
      </c>
      <c r="T37" s="99"/>
      <c r="U37" s="99"/>
      <c r="V37" s="99">
        <v>4.5999999999999996</v>
      </c>
      <c r="W37" s="99">
        <v>27</v>
      </c>
      <c r="X37" s="99">
        <v>199.3</v>
      </c>
      <c r="Y37" s="99">
        <v>4.3</v>
      </c>
      <c r="Z37" s="100"/>
      <c r="AA37" s="79">
        <f t="shared" si="5"/>
        <v>435.50000000000006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8.9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137.80000000000001</v>
      </c>
      <c r="C40" s="88">
        <f t="shared" si="6"/>
        <v>8.9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52.5</v>
      </c>
      <c r="T40" s="88">
        <f t="shared" si="6"/>
        <v>0</v>
      </c>
      <c r="U40" s="88">
        <f t="shared" si="6"/>
        <v>0</v>
      </c>
      <c r="V40" s="88">
        <f t="shared" si="6"/>
        <v>4.5999999999999996</v>
      </c>
      <c r="W40" s="88">
        <f t="shared" si="6"/>
        <v>27</v>
      </c>
      <c r="X40" s="88">
        <f t="shared" si="6"/>
        <v>199.3</v>
      </c>
      <c r="Y40" s="88">
        <f t="shared" si="6"/>
        <v>4.3</v>
      </c>
      <c r="Z40" s="89" t="str">
        <f t="shared" si="6"/>
        <v/>
      </c>
      <c r="AA40" s="90">
        <f t="shared" si="5"/>
        <v>444.40000000000003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137.80000000000001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10</v>
      </c>
      <c r="O45" s="99"/>
      <c r="P45" s="99"/>
      <c r="Q45" s="99"/>
      <c r="R45" s="99"/>
      <c r="S45" s="99">
        <v>52.5</v>
      </c>
      <c r="T45" s="99"/>
      <c r="U45" s="99"/>
      <c r="V45" s="99">
        <v>4.5999999999999996</v>
      </c>
      <c r="W45" s="99">
        <v>27</v>
      </c>
      <c r="X45" s="99">
        <v>199.3</v>
      </c>
      <c r="Y45" s="99">
        <v>4.3</v>
      </c>
      <c r="Z45" s="100"/>
      <c r="AA45" s="79">
        <f t="shared" si="7"/>
        <v>435.50000000000006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8.9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137.80000000000001</v>
      </c>
      <c r="C49" s="88">
        <f t="shared" ref="C49:Z49" si="8">IF(LEN(C$2)&gt;0,SUM(C43:C48),"")</f>
        <v>8.9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52.5</v>
      </c>
      <c r="T49" s="88">
        <f t="shared" si="8"/>
        <v>0</v>
      </c>
      <c r="U49" s="88">
        <f t="shared" si="8"/>
        <v>0</v>
      </c>
      <c r="V49" s="88">
        <f t="shared" si="8"/>
        <v>4.5999999999999996</v>
      </c>
      <c r="W49" s="88">
        <f t="shared" si="8"/>
        <v>27</v>
      </c>
      <c r="X49" s="88">
        <f t="shared" si="8"/>
        <v>199.3</v>
      </c>
      <c r="Y49" s="88">
        <f t="shared" si="8"/>
        <v>4.3</v>
      </c>
      <c r="Z49" s="89" t="str">
        <f t="shared" si="8"/>
        <v/>
      </c>
      <c r="AA49" s="90">
        <f t="shared" si="7"/>
        <v>444.40000000000003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167.61</v>
      </c>
      <c r="C52" s="88">
        <f t="shared" si="10"/>
        <v>88.237000000000009</v>
      </c>
      <c r="D52" s="88">
        <f t="shared" si="10"/>
        <v>51.417999999999999</v>
      </c>
      <c r="E52" s="88">
        <f t="shared" si="10"/>
        <v>60.387999999999991</v>
      </c>
      <c r="F52" s="88">
        <f t="shared" si="10"/>
        <v>44.21</v>
      </c>
      <c r="G52" s="88">
        <f t="shared" si="10"/>
        <v>46.88</v>
      </c>
      <c r="H52" s="88">
        <f t="shared" si="10"/>
        <v>140.559</v>
      </c>
      <c r="I52" s="88">
        <f t="shared" si="10"/>
        <v>159.00600000000003</v>
      </c>
      <c r="J52" s="88">
        <f t="shared" si="10"/>
        <v>89.13600000000001</v>
      </c>
      <c r="K52" s="88">
        <f t="shared" si="10"/>
        <v>193.65999999999997</v>
      </c>
      <c r="L52" s="88">
        <f t="shared" si="10"/>
        <v>528.47200000000009</v>
      </c>
      <c r="M52" s="88">
        <f t="shared" si="10"/>
        <v>482.61</v>
      </c>
      <c r="N52" s="88">
        <f t="shared" si="10"/>
        <v>212.91300000000001</v>
      </c>
      <c r="O52" s="88">
        <f t="shared" si="10"/>
        <v>211.101</v>
      </c>
      <c r="P52" s="88">
        <f t="shared" si="10"/>
        <v>142.74099999999999</v>
      </c>
      <c r="Q52" s="88">
        <f t="shared" si="10"/>
        <v>92.411000000000001</v>
      </c>
      <c r="R52" s="88">
        <f t="shared" si="10"/>
        <v>149.86000000000001</v>
      </c>
      <c r="S52" s="88">
        <f t="shared" si="10"/>
        <v>52.5</v>
      </c>
      <c r="T52" s="88">
        <f t="shared" si="10"/>
        <v>14.899999999999999</v>
      </c>
      <c r="U52" s="88">
        <f t="shared" si="10"/>
        <v>28.729999999999997</v>
      </c>
      <c r="V52" s="88">
        <f t="shared" si="10"/>
        <v>4.5999999999999996</v>
      </c>
      <c r="W52" s="88">
        <f t="shared" si="10"/>
        <v>27</v>
      </c>
      <c r="X52" s="88">
        <f t="shared" si="10"/>
        <v>231.417</v>
      </c>
      <c r="Y52" s="88">
        <f t="shared" si="10"/>
        <v>4.3</v>
      </c>
      <c r="Z52" s="89" t="str">
        <f t="shared" si="10"/>
        <v/>
      </c>
      <c r="AA52" s="104">
        <f>SUM(B52:Z52)</f>
        <v>3224.6590000000006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167.64000000000001</v>
      </c>
      <c r="C4" s="18">
        <v>88.2</v>
      </c>
      <c r="D4" s="18">
        <v>51.381999999999998</v>
      </c>
      <c r="E4" s="18">
        <v>60.4</v>
      </c>
      <c r="F4" s="18">
        <v>44.207999999999998</v>
      </c>
      <c r="G4" s="18">
        <v>46.899000000000001</v>
      </c>
      <c r="H4" s="18">
        <v>140.60000000000002</v>
      </c>
      <c r="I4" s="18">
        <v>159</v>
      </c>
      <c r="J4" s="18">
        <v>89.1</v>
      </c>
      <c r="K4" s="18">
        <v>193.66</v>
      </c>
      <c r="L4" s="18">
        <v>528.47199999999998</v>
      </c>
      <c r="M4" s="18">
        <v>482.60599999999999</v>
      </c>
      <c r="N4" s="18">
        <v>212.91299999999998</v>
      </c>
      <c r="O4" s="18">
        <v>211.101</v>
      </c>
      <c r="P4" s="18">
        <v>142.74100000000001</v>
      </c>
      <c r="Q4" s="18">
        <v>92.411000000000001</v>
      </c>
      <c r="R4" s="18">
        <v>149.85999999999999</v>
      </c>
      <c r="S4" s="18">
        <v>52.5</v>
      </c>
      <c r="T4" s="18">
        <v>14.900000000000002</v>
      </c>
      <c r="U4" s="18">
        <v>28.693999999999999</v>
      </c>
      <c r="V4" s="18">
        <v>4.5620000000000003</v>
      </c>
      <c r="W4" s="18">
        <v>27.006</v>
      </c>
      <c r="X4" s="18">
        <v>231.4</v>
      </c>
      <c r="Y4" s="18">
        <v>4.274</v>
      </c>
      <c r="Z4" s="19"/>
      <c r="AA4" s="20">
        <f>SUM(B4:Z4)</f>
        <v>3224.5290000000005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113.48</v>
      </c>
      <c r="C7" s="28">
        <v>109.45</v>
      </c>
      <c r="D7" s="28">
        <v>106.62</v>
      </c>
      <c r="E7" s="28">
        <v>103</v>
      </c>
      <c r="F7" s="28">
        <v>103</v>
      </c>
      <c r="G7" s="28">
        <v>99.88</v>
      </c>
      <c r="H7" s="28">
        <v>94</v>
      </c>
      <c r="I7" s="28">
        <v>94.31</v>
      </c>
      <c r="J7" s="28">
        <v>85.7</v>
      </c>
      <c r="K7" s="28">
        <v>48.42</v>
      </c>
      <c r="L7" s="28">
        <v>11.19</v>
      </c>
      <c r="M7" s="28">
        <v>3</v>
      </c>
      <c r="N7" s="28">
        <v>8.48</v>
      </c>
      <c r="O7" s="28">
        <v>21.03</v>
      </c>
      <c r="P7" s="28">
        <v>24.31</v>
      </c>
      <c r="Q7" s="28">
        <v>22.59</v>
      </c>
      <c r="R7" s="28">
        <v>39</v>
      </c>
      <c r="S7" s="28">
        <v>77.510000000000005</v>
      </c>
      <c r="T7" s="28">
        <v>98.03</v>
      </c>
      <c r="U7" s="28">
        <v>108.86</v>
      </c>
      <c r="V7" s="28">
        <v>117.28</v>
      </c>
      <c r="W7" s="28">
        <v>125.55</v>
      </c>
      <c r="X7" s="28">
        <v>125.02</v>
      </c>
      <c r="Y7" s="28">
        <v>115.1</v>
      </c>
      <c r="Z7" s="29"/>
      <c r="AA7" s="30">
        <f>IF(SUM(B7:Z7)&lt;&gt;0,AVERAGEIF(B7:Z7,"&lt;&gt;"""),"")</f>
        <v>77.283749999999984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80.584000000000003</v>
      </c>
      <c r="L12" s="52">
        <v>75</v>
      </c>
      <c r="M12" s="52">
        <v>75</v>
      </c>
      <c r="N12" s="52">
        <v>75</v>
      </c>
      <c r="O12" s="52">
        <v>75</v>
      </c>
      <c r="P12" s="52">
        <v>85</v>
      </c>
      <c r="Q12" s="52">
        <v>60</v>
      </c>
      <c r="R12" s="52">
        <v>85</v>
      </c>
      <c r="S12" s="52"/>
      <c r="T12" s="52"/>
      <c r="U12" s="52">
        <v>9.2940000000000005</v>
      </c>
      <c r="V12" s="52"/>
      <c r="W12" s="52"/>
      <c r="X12" s="52"/>
      <c r="Y12" s="52"/>
      <c r="Z12" s="53"/>
      <c r="AA12" s="54">
        <f t="shared" si="0"/>
        <v>619.87800000000004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2.4700000000000002</v>
      </c>
      <c r="C14" s="57"/>
      <c r="D14" s="57"/>
      <c r="E14" s="57"/>
      <c r="F14" s="57">
        <v>1.6080000000000001</v>
      </c>
      <c r="G14" s="57">
        <v>15.149000000000001</v>
      </c>
      <c r="H14" s="57">
        <v>10.3</v>
      </c>
      <c r="I14" s="57"/>
      <c r="J14" s="57">
        <v>20.6</v>
      </c>
      <c r="K14" s="57">
        <v>7.6760000000000002</v>
      </c>
      <c r="L14" s="57">
        <v>16.472000000000001</v>
      </c>
      <c r="M14" s="57">
        <v>28.206</v>
      </c>
      <c r="N14" s="57">
        <v>27.913</v>
      </c>
      <c r="O14" s="57">
        <v>26.100999999999999</v>
      </c>
      <c r="P14" s="57">
        <v>57.741</v>
      </c>
      <c r="Q14" s="57">
        <v>32.411000000000001</v>
      </c>
      <c r="R14" s="57">
        <v>64.86</v>
      </c>
      <c r="S14" s="57">
        <v>44.099999999999994</v>
      </c>
      <c r="T14" s="57">
        <v>9.31</v>
      </c>
      <c r="U14" s="57"/>
      <c r="V14" s="57">
        <v>2.0129999999999999</v>
      </c>
      <c r="W14" s="57">
        <v>2.1059999999999999</v>
      </c>
      <c r="X14" s="57"/>
      <c r="Y14" s="57">
        <v>2.4E-2</v>
      </c>
      <c r="Z14" s="58"/>
      <c r="AA14" s="59">
        <f t="shared" si="0"/>
        <v>369.05999999999995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2.4700000000000002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1.6080000000000001</v>
      </c>
      <c r="G16" s="62">
        <f t="shared" si="1"/>
        <v>15.149000000000001</v>
      </c>
      <c r="H16" s="62">
        <f t="shared" si="1"/>
        <v>10.3</v>
      </c>
      <c r="I16" s="62">
        <f t="shared" si="1"/>
        <v>0</v>
      </c>
      <c r="J16" s="62">
        <f t="shared" si="1"/>
        <v>20.6</v>
      </c>
      <c r="K16" s="62">
        <f t="shared" si="1"/>
        <v>88.26</v>
      </c>
      <c r="L16" s="62">
        <f t="shared" si="1"/>
        <v>91.472000000000008</v>
      </c>
      <c r="M16" s="62">
        <f t="shared" si="1"/>
        <v>103.206</v>
      </c>
      <c r="N16" s="62">
        <f t="shared" si="1"/>
        <v>102.913</v>
      </c>
      <c r="O16" s="62">
        <f t="shared" si="1"/>
        <v>101.101</v>
      </c>
      <c r="P16" s="62">
        <f t="shared" si="1"/>
        <v>142.74099999999999</v>
      </c>
      <c r="Q16" s="62">
        <f t="shared" si="1"/>
        <v>92.411000000000001</v>
      </c>
      <c r="R16" s="62">
        <f t="shared" si="1"/>
        <v>149.86000000000001</v>
      </c>
      <c r="S16" s="62">
        <f t="shared" si="1"/>
        <v>44.099999999999994</v>
      </c>
      <c r="T16" s="62">
        <f t="shared" si="1"/>
        <v>9.31</v>
      </c>
      <c r="U16" s="62">
        <f t="shared" si="1"/>
        <v>9.2940000000000005</v>
      </c>
      <c r="V16" s="62">
        <f t="shared" si="1"/>
        <v>2.0129999999999999</v>
      </c>
      <c r="W16" s="62">
        <f t="shared" si="1"/>
        <v>2.1059999999999999</v>
      </c>
      <c r="X16" s="62">
        <f t="shared" si="1"/>
        <v>0</v>
      </c>
      <c r="Y16" s="62">
        <f t="shared" si="1"/>
        <v>2.4E-2</v>
      </c>
      <c r="Z16" s="63" t="str">
        <f t="shared" si="1"/>
        <v/>
      </c>
      <c r="AA16" s="64">
        <f>SUM(AA10:AA15)</f>
        <v>988.93799999999999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2.2400000000000002</v>
      </c>
      <c r="C20" s="77"/>
      <c r="D20" s="77"/>
      <c r="E20" s="77"/>
      <c r="F20" s="77"/>
      <c r="G20" s="77">
        <v>0.91500000000000004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8.4</v>
      </c>
      <c r="T20" s="77"/>
      <c r="U20" s="77"/>
      <c r="V20" s="77">
        <v>0.84899999999999998</v>
      </c>
      <c r="W20" s="77"/>
      <c r="X20" s="77"/>
      <c r="Y20" s="77">
        <v>1.4</v>
      </c>
      <c r="Z20" s="78"/>
      <c r="AA20" s="79">
        <f t="shared" si="2"/>
        <v>13.804</v>
      </c>
    </row>
    <row r="21" spans="1:27" ht="24.95" customHeight="1" x14ac:dyDescent="0.2">
      <c r="A21" s="75" t="s">
        <v>16</v>
      </c>
      <c r="B21" s="80">
        <v>3.43</v>
      </c>
      <c r="C21" s="81"/>
      <c r="D21" s="81">
        <v>8.0820000000000007</v>
      </c>
      <c r="E21" s="81"/>
      <c r="F21" s="81"/>
      <c r="G21" s="81">
        <v>12.234999999999999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2.09</v>
      </c>
      <c r="U21" s="81"/>
      <c r="V21" s="81">
        <v>1.7</v>
      </c>
      <c r="W21" s="81"/>
      <c r="X21" s="81"/>
      <c r="Y21" s="81">
        <v>2.85</v>
      </c>
      <c r="Z21" s="78"/>
      <c r="AA21" s="79">
        <f t="shared" si="2"/>
        <v>30.387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5.67</v>
      </c>
      <c r="C26" s="88">
        <f t="shared" ref="C26:Z26" si="3">IF(LEN(C$2)&gt;0,SUM(C19:C25),"")</f>
        <v>0</v>
      </c>
      <c r="D26" s="88">
        <f t="shared" si="3"/>
        <v>8.0820000000000007</v>
      </c>
      <c r="E26" s="88">
        <f t="shared" si="3"/>
        <v>0</v>
      </c>
      <c r="F26" s="88">
        <f t="shared" si="3"/>
        <v>0</v>
      </c>
      <c r="G26" s="88">
        <f t="shared" si="3"/>
        <v>13.149999999999999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110</v>
      </c>
      <c r="M26" s="88">
        <f t="shared" si="3"/>
        <v>110</v>
      </c>
      <c r="N26" s="88">
        <f t="shared" si="3"/>
        <v>110</v>
      </c>
      <c r="O26" s="88">
        <f t="shared" si="3"/>
        <v>110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8.4</v>
      </c>
      <c r="T26" s="88">
        <f t="shared" si="3"/>
        <v>2.09</v>
      </c>
      <c r="U26" s="88">
        <f t="shared" si="3"/>
        <v>0</v>
      </c>
      <c r="V26" s="88">
        <f t="shared" si="3"/>
        <v>2.5489999999999999</v>
      </c>
      <c r="W26" s="88">
        <f t="shared" si="3"/>
        <v>0</v>
      </c>
      <c r="X26" s="88">
        <f t="shared" si="3"/>
        <v>0</v>
      </c>
      <c r="Y26" s="88">
        <f t="shared" si="3"/>
        <v>4.25</v>
      </c>
      <c r="Z26" s="89" t="str">
        <f t="shared" si="3"/>
        <v/>
      </c>
      <c r="AA26" s="90">
        <f>SUM(AA19:AA25)</f>
        <v>484.19100000000003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8.14</v>
      </c>
      <c r="C30" s="77"/>
      <c r="D30" s="77">
        <v>8.0820000000000007</v>
      </c>
      <c r="E30" s="77"/>
      <c r="F30" s="77">
        <v>1.6080000000000001</v>
      </c>
      <c r="G30" s="77">
        <v>28.298999999999999</v>
      </c>
      <c r="H30" s="77">
        <v>10.3</v>
      </c>
      <c r="I30" s="77"/>
      <c r="J30" s="77">
        <v>20.6</v>
      </c>
      <c r="K30" s="77">
        <v>88.26</v>
      </c>
      <c r="L30" s="77">
        <v>201.47200000000001</v>
      </c>
      <c r="M30" s="77">
        <v>213.20599999999999</v>
      </c>
      <c r="N30" s="77">
        <v>212.91300000000001</v>
      </c>
      <c r="O30" s="77">
        <v>211.101</v>
      </c>
      <c r="P30" s="77">
        <v>142.74100000000001</v>
      </c>
      <c r="Q30" s="77">
        <v>92.411000000000001</v>
      </c>
      <c r="R30" s="77">
        <v>149.86000000000001</v>
      </c>
      <c r="S30" s="77">
        <v>52.5</v>
      </c>
      <c r="T30" s="77">
        <v>11.4</v>
      </c>
      <c r="U30" s="77">
        <v>9.2940000000000005</v>
      </c>
      <c r="V30" s="77">
        <v>4.5620000000000003</v>
      </c>
      <c r="W30" s="77">
        <v>2.1059999999999999</v>
      </c>
      <c r="X30" s="77"/>
      <c r="Y30" s="77">
        <v>4.274</v>
      </c>
      <c r="Z30" s="78"/>
      <c r="AA30" s="79">
        <f>SUM(B30:Z30)</f>
        <v>1473.1289999999999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8.14</v>
      </c>
      <c r="C32" s="62">
        <f t="shared" ref="C32:Z32" si="4">IF(LEN(C$2)&gt;0,SUM(C29:C31),"")</f>
        <v>0</v>
      </c>
      <c r="D32" s="62">
        <f t="shared" si="4"/>
        <v>8.0820000000000007</v>
      </c>
      <c r="E32" s="62">
        <f t="shared" si="4"/>
        <v>0</v>
      </c>
      <c r="F32" s="62">
        <f t="shared" si="4"/>
        <v>1.6080000000000001</v>
      </c>
      <c r="G32" s="62">
        <f t="shared" si="4"/>
        <v>28.298999999999999</v>
      </c>
      <c r="H32" s="62">
        <f t="shared" si="4"/>
        <v>10.3</v>
      </c>
      <c r="I32" s="62">
        <f t="shared" si="4"/>
        <v>0</v>
      </c>
      <c r="J32" s="62">
        <f t="shared" si="4"/>
        <v>20.6</v>
      </c>
      <c r="K32" s="62">
        <f t="shared" si="4"/>
        <v>88.26</v>
      </c>
      <c r="L32" s="62">
        <f t="shared" si="4"/>
        <v>201.47200000000001</v>
      </c>
      <c r="M32" s="62">
        <f t="shared" si="4"/>
        <v>213.20599999999999</v>
      </c>
      <c r="N32" s="62">
        <f t="shared" si="4"/>
        <v>212.91300000000001</v>
      </c>
      <c r="O32" s="62">
        <f t="shared" si="4"/>
        <v>211.101</v>
      </c>
      <c r="P32" s="62">
        <f t="shared" si="4"/>
        <v>142.74100000000001</v>
      </c>
      <c r="Q32" s="62">
        <f t="shared" si="4"/>
        <v>92.411000000000001</v>
      </c>
      <c r="R32" s="62">
        <f t="shared" si="4"/>
        <v>149.86000000000001</v>
      </c>
      <c r="S32" s="62">
        <f t="shared" si="4"/>
        <v>52.5</v>
      </c>
      <c r="T32" s="62">
        <f t="shared" si="4"/>
        <v>11.4</v>
      </c>
      <c r="U32" s="62">
        <f t="shared" si="4"/>
        <v>9.2940000000000005</v>
      </c>
      <c r="V32" s="62">
        <f t="shared" si="4"/>
        <v>4.5620000000000003</v>
      </c>
      <c r="W32" s="62">
        <f t="shared" si="4"/>
        <v>2.1059999999999999</v>
      </c>
      <c r="X32" s="62">
        <f t="shared" si="4"/>
        <v>0</v>
      </c>
      <c r="Y32" s="62">
        <f t="shared" si="4"/>
        <v>4.274</v>
      </c>
      <c r="Z32" s="63" t="str">
        <f t="shared" si="4"/>
        <v/>
      </c>
      <c r="AA32" s="64">
        <f>SUM(AA29:AA31)</f>
        <v>1473.1289999999999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88.2</v>
      </c>
      <c r="D37" s="99">
        <v>16.899999999999999</v>
      </c>
      <c r="E37" s="99">
        <v>60.4</v>
      </c>
      <c r="F37" s="99">
        <v>5.4</v>
      </c>
      <c r="G37" s="99">
        <v>18.600000000000001</v>
      </c>
      <c r="H37" s="99">
        <v>130.30000000000001</v>
      </c>
      <c r="I37" s="99">
        <v>159</v>
      </c>
      <c r="J37" s="99">
        <v>68.5</v>
      </c>
      <c r="K37" s="99">
        <v>105.4</v>
      </c>
      <c r="L37" s="99">
        <v>327</v>
      </c>
      <c r="M37" s="99">
        <v>269.39999999999998</v>
      </c>
      <c r="N37" s="99"/>
      <c r="O37" s="99"/>
      <c r="P37" s="99"/>
      <c r="Q37" s="99"/>
      <c r="R37" s="99"/>
      <c r="S37" s="99"/>
      <c r="T37" s="99">
        <v>3.5</v>
      </c>
      <c r="U37" s="99">
        <v>19.399999999999999</v>
      </c>
      <c r="V37" s="99"/>
      <c r="W37" s="99"/>
      <c r="X37" s="99"/>
      <c r="Y37" s="99"/>
      <c r="Z37" s="100"/>
      <c r="AA37" s="79">
        <f t="shared" si="5"/>
        <v>1272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159.5</v>
      </c>
      <c r="C39" s="99"/>
      <c r="D39" s="99">
        <v>26.4</v>
      </c>
      <c r="E39" s="99"/>
      <c r="F39" s="99">
        <v>37.200000000000003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24.9</v>
      </c>
      <c r="X39" s="99">
        <v>231.4</v>
      </c>
      <c r="Y39" s="99"/>
      <c r="Z39" s="100"/>
      <c r="AA39" s="79">
        <f t="shared" si="5"/>
        <v>479.40000000000003</v>
      </c>
    </row>
    <row r="40" spans="1:27" ht="30" customHeight="1" thickBot="1" x14ac:dyDescent="0.25">
      <c r="A40" s="86" t="s">
        <v>46</v>
      </c>
      <c r="B40" s="87">
        <f>IF(LEN(B$2)&gt;0,SUM(B35:B39),"")</f>
        <v>159.5</v>
      </c>
      <c r="C40" s="88">
        <f t="shared" ref="C40:Z40" si="6">IF(LEN(C$2)&gt;0,SUM(C35:C39),"")</f>
        <v>88.2</v>
      </c>
      <c r="D40" s="88">
        <f t="shared" si="6"/>
        <v>43.3</v>
      </c>
      <c r="E40" s="88">
        <f t="shared" si="6"/>
        <v>60.4</v>
      </c>
      <c r="F40" s="88">
        <f t="shared" si="6"/>
        <v>42.6</v>
      </c>
      <c r="G40" s="88">
        <f t="shared" si="6"/>
        <v>18.600000000000001</v>
      </c>
      <c r="H40" s="88">
        <f t="shared" si="6"/>
        <v>130.30000000000001</v>
      </c>
      <c r="I40" s="88">
        <f t="shared" si="6"/>
        <v>159</v>
      </c>
      <c r="J40" s="88">
        <f t="shared" si="6"/>
        <v>68.5</v>
      </c>
      <c r="K40" s="88">
        <f t="shared" si="6"/>
        <v>105.4</v>
      </c>
      <c r="L40" s="88">
        <f t="shared" si="6"/>
        <v>327</v>
      </c>
      <c r="M40" s="88">
        <f t="shared" si="6"/>
        <v>269.39999999999998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3.5</v>
      </c>
      <c r="U40" s="88">
        <f t="shared" si="6"/>
        <v>19.399999999999999</v>
      </c>
      <c r="V40" s="88">
        <f t="shared" si="6"/>
        <v>0</v>
      </c>
      <c r="W40" s="88">
        <f t="shared" si="6"/>
        <v>24.9</v>
      </c>
      <c r="X40" s="88">
        <f t="shared" si="6"/>
        <v>231.4</v>
      </c>
      <c r="Y40" s="88">
        <f t="shared" si="6"/>
        <v>0</v>
      </c>
      <c r="Z40" s="89" t="str">
        <f t="shared" si="6"/>
        <v/>
      </c>
      <c r="AA40" s="90">
        <f t="shared" si="5"/>
        <v>1751.4000000000005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88.2</v>
      </c>
      <c r="D45" s="99">
        <v>16.899999999999999</v>
      </c>
      <c r="E45" s="99">
        <v>60.4</v>
      </c>
      <c r="F45" s="99">
        <v>5.4</v>
      </c>
      <c r="G45" s="99">
        <v>18.600000000000001</v>
      </c>
      <c r="H45" s="99">
        <v>130.30000000000001</v>
      </c>
      <c r="I45" s="99">
        <v>159</v>
      </c>
      <c r="J45" s="99">
        <v>68.5</v>
      </c>
      <c r="K45" s="99">
        <v>105.4</v>
      </c>
      <c r="L45" s="99">
        <v>327</v>
      </c>
      <c r="M45" s="99">
        <v>269.39999999999998</v>
      </c>
      <c r="N45" s="99"/>
      <c r="O45" s="99"/>
      <c r="P45" s="99"/>
      <c r="Q45" s="99"/>
      <c r="R45" s="99"/>
      <c r="S45" s="99"/>
      <c r="T45" s="99">
        <v>3.5</v>
      </c>
      <c r="U45" s="99">
        <v>19.399999999999999</v>
      </c>
      <c r="V45" s="99"/>
      <c r="W45" s="99"/>
      <c r="X45" s="99"/>
      <c r="Y45" s="99"/>
      <c r="Z45" s="100"/>
      <c r="AA45" s="79">
        <f t="shared" si="7"/>
        <v>1272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159.5</v>
      </c>
      <c r="C47" s="99"/>
      <c r="D47" s="99">
        <v>26.4</v>
      </c>
      <c r="E47" s="99"/>
      <c r="F47" s="99">
        <v>37.200000000000003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24.9</v>
      </c>
      <c r="X47" s="99">
        <v>231.4</v>
      </c>
      <c r="Y47" s="99"/>
      <c r="Z47" s="100"/>
      <c r="AA47" s="79">
        <f t="shared" si="7"/>
        <v>479.40000000000003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159.5</v>
      </c>
      <c r="C49" s="88">
        <f t="shared" ref="C49:Z49" si="8">IF(LEN(C$2)&gt;0,SUM(C43:C48),"")</f>
        <v>88.2</v>
      </c>
      <c r="D49" s="88">
        <f t="shared" si="8"/>
        <v>43.3</v>
      </c>
      <c r="E49" s="88">
        <f t="shared" si="8"/>
        <v>60.4</v>
      </c>
      <c r="F49" s="88">
        <f t="shared" si="8"/>
        <v>42.6</v>
      </c>
      <c r="G49" s="88">
        <f t="shared" si="8"/>
        <v>18.600000000000001</v>
      </c>
      <c r="H49" s="88">
        <f t="shared" si="8"/>
        <v>130.30000000000001</v>
      </c>
      <c r="I49" s="88">
        <f t="shared" si="8"/>
        <v>159</v>
      </c>
      <c r="J49" s="88">
        <f t="shared" si="8"/>
        <v>68.5</v>
      </c>
      <c r="K49" s="88">
        <f t="shared" si="8"/>
        <v>105.4</v>
      </c>
      <c r="L49" s="88">
        <f t="shared" si="8"/>
        <v>327</v>
      </c>
      <c r="M49" s="88">
        <f t="shared" si="8"/>
        <v>269.39999999999998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3.5</v>
      </c>
      <c r="U49" s="88">
        <f t="shared" si="8"/>
        <v>19.399999999999999</v>
      </c>
      <c r="V49" s="88">
        <f t="shared" si="8"/>
        <v>0</v>
      </c>
      <c r="W49" s="88">
        <f t="shared" si="8"/>
        <v>24.9</v>
      </c>
      <c r="X49" s="88">
        <f t="shared" si="8"/>
        <v>231.4</v>
      </c>
      <c r="Y49" s="88">
        <f t="shared" si="8"/>
        <v>0</v>
      </c>
      <c r="Z49" s="89" t="str">
        <f t="shared" si="8"/>
        <v/>
      </c>
      <c r="AA49" s="90">
        <f t="shared" si="7"/>
        <v>1751.4000000000005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167.64</v>
      </c>
      <c r="C52" s="88">
        <f t="shared" ref="C52:Z52" si="10">IF(LEN(C$2)&gt;0,SUM(C10:C15)+C26+C40,"")</f>
        <v>88.2</v>
      </c>
      <c r="D52" s="88">
        <f t="shared" si="10"/>
        <v>51.381999999999998</v>
      </c>
      <c r="E52" s="88">
        <f t="shared" si="10"/>
        <v>60.4</v>
      </c>
      <c r="F52" s="88">
        <f t="shared" si="10"/>
        <v>44.207999999999998</v>
      </c>
      <c r="G52" s="88">
        <f t="shared" si="10"/>
        <v>46.899000000000001</v>
      </c>
      <c r="H52" s="88">
        <f t="shared" si="10"/>
        <v>140.60000000000002</v>
      </c>
      <c r="I52" s="88">
        <f t="shared" si="10"/>
        <v>159</v>
      </c>
      <c r="J52" s="88">
        <f t="shared" si="10"/>
        <v>89.1</v>
      </c>
      <c r="K52" s="88">
        <f t="shared" si="10"/>
        <v>193.66000000000003</v>
      </c>
      <c r="L52" s="88">
        <f t="shared" si="10"/>
        <v>528.47199999999998</v>
      </c>
      <c r="M52" s="88">
        <f t="shared" si="10"/>
        <v>482.60599999999999</v>
      </c>
      <c r="N52" s="88">
        <f t="shared" si="10"/>
        <v>212.91300000000001</v>
      </c>
      <c r="O52" s="88">
        <f t="shared" si="10"/>
        <v>211.101</v>
      </c>
      <c r="P52" s="88">
        <f t="shared" si="10"/>
        <v>142.74099999999999</v>
      </c>
      <c r="Q52" s="88">
        <f t="shared" si="10"/>
        <v>92.411000000000001</v>
      </c>
      <c r="R52" s="88">
        <f t="shared" si="10"/>
        <v>149.86000000000001</v>
      </c>
      <c r="S52" s="88">
        <f t="shared" si="10"/>
        <v>52.499999999999993</v>
      </c>
      <c r="T52" s="88">
        <f t="shared" si="10"/>
        <v>14.9</v>
      </c>
      <c r="U52" s="88">
        <f t="shared" si="10"/>
        <v>28.693999999999999</v>
      </c>
      <c r="V52" s="88">
        <f t="shared" si="10"/>
        <v>4.5619999999999994</v>
      </c>
      <c r="W52" s="88">
        <f t="shared" si="10"/>
        <v>27.006</v>
      </c>
      <c r="X52" s="88">
        <f t="shared" si="10"/>
        <v>231.4</v>
      </c>
      <c r="Y52" s="88">
        <f t="shared" si="10"/>
        <v>4.274</v>
      </c>
      <c r="Z52" s="89" t="str">
        <f t="shared" si="10"/>
        <v/>
      </c>
      <c r="AA52" s="104">
        <f>SUM(B52:Z52)</f>
        <v>3224.529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21.699999999999989</v>
      </c>
      <c r="C4" s="18">
        <v>79.3</v>
      </c>
      <c r="D4" s="18">
        <v>43.3</v>
      </c>
      <c r="E4" s="18">
        <v>60.4</v>
      </c>
      <c r="F4" s="18">
        <v>42.6</v>
      </c>
      <c r="G4" s="18">
        <v>18.600000000000001</v>
      </c>
      <c r="H4" s="18">
        <v>130.30000000000001</v>
      </c>
      <c r="I4" s="18">
        <v>159</v>
      </c>
      <c r="J4" s="18">
        <v>68.5</v>
      </c>
      <c r="K4" s="18">
        <v>105.4</v>
      </c>
      <c r="L4" s="18">
        <v>327</v>
      </c>
      <c r="M4" s="18">
        <v>269.39999999999998</v>
      </c>
      <c r="N4" s="18">
        <v>-10</v>
      </c>
      <c r="O4" s="18"/>
      <c r="P4" s="18"/>
      <c r="Q4" s="18"/>
      <c r="R4" s="18"/>
      <c r="S4" s="18">
        <v>-52.5</v>
      </c>
      <c r="T4" s="18">
        <v>3.5</v>
      </c>
      <c r="U4" s="18">
        <v>19.399999999999999</v>
      </c>
      <c r="V4" s="18">
        <v>-4.5999999999999996</v>
      </c>
      <c r="W4" s="18">
        <v>-2.1000000000000014</v>
      </c>
      <c r="X4" s="18">
        <v>32.099999999999994</v>
      </c>
      <c r="Y4" s="18">
        <v>-4.3</v>
      </c>
      <c r="Z4" s="19"/>
      <c r="AA4" s="111">
        <f>SUM(B4:Z4)</f>
        <v>1307.0000000000002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113.48</v>
      </c>
      <c r="C7" s="117">
        <v>109.45</v>
      </c>
      <c r="D7" s="117">
        <v>106.62</v>
      </c>
      <c r="E7" s="117">
        <v>103</v>
      </c>
      <c r="F7" s="117">
        <v>103</v>
      </c>
      <c r="G7" s="117">
        <v>99.88</v>
      </c>
      <c r="H7" s="117">
        <v>94</v>
      </c>
      <c r="I7" s="117">
        <v>94.31</v>
      </c>
      <c r="J7" s="117">
        <v>85.7</v>
      </c>
      <c r="K7" s="117">
        <v>48.42</v>
      </c>
      <c r="L7" s="117">
        <v>11.19</v>
      </c>
      <c r="M7" s="117">
        <v>3</v>
      </c>
      <c r="N7" s="117">
        <v>8.48</v>
      </c>
      <c r="O7" s="117">
        <v>21.03</v>
      </c>
      <c r="P7" s="117">
        <v>24.31</v>
      </c>
      <c r="Q7" s="117">
        <v>22.59</v>
      </c>
      <c r="R7" s="117">
        <v>39</v>
      </c>
      <c r="S7" s="117">
        <v>77.510000000000005</v>
      </c>
      <c r="T7" s="117">
        <v>98.03</v>
      </c>
      <c r="U7" s="117">
        <v>108.86</v>
      </c>
      <c r="V7" s="117">
        <v>117.28</v>
      </c>
      <c r="W7" s="117">
        <v>125.55</v>
      </c>
      <c r="X7" s="117">
        <v>125.02</v>
      </c>
      <c r="Y7" s="117">
        <v>115.1</v>
      </c>
      <c r="Z7" s="118"/>
      <c r="AA7" s="119">
        <f>IF(SUM(B7:Z7)&lt;&gt;0,AVERAGEIF(B7:Z7,"&lt;&gt;"""),"")</f>
        <v>77.283749999999984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137.80000000000001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10</v>
      </c>
      <c r="O13" s="129"/>
      <c r="P13" s="129"/>
      <c r="Q13" s="129"/>
      <c r="R13" s="129"/>
      <c r="S13" s="129">
        <v>52.5</v>
      </c>
      <c r="T13" s="129"/>
      <c r="U13" s="129"/>
      <c r="V13" s="129">
        <v>4.5999999999999996</v>
      </c>
      <c r="W13" s="129">
        <v>27</v>
      </c>
      <c r="X13" s="129">
        <v>199.3</v>
      </c>
      <c r="Y13" s="130">
        <v>4.3</v>
      </c>
      <c r="Z13" s="131"/>
      <c r="AA13" s="132">
        <f t="shared" si="0"/>
        <v>435.50000000000006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8.9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137.80000000000001</v>
      </c>
      <c r="C16" s="135">
        <f t="shared" si="1"/>
        <v>8.9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52.5</v>
      </c>
      <c r="T16" s="135">
        <f t="shared" si="1"/>
        <v>0</v>
      </c>
      <c r="U16" s="135">
        <f t="shared" si="1"/>
        <v>0</v>
      </c>
      <c r="V16" s="135">
        <f t="shared" si="1"/>
        <v>4.5999999999999996</v>
      </c>
      <c r="W16" s="135">
        <f t="shared" si="1"/>
        <v>27</v>
      </c>
      <c r="X16" s="135">
        <f t="shared" si="1"/>
        <v>199.3</v>
      </c>
      <c r="Y16" s="135">
        <f t="shared" si="1"/>
        <v>4.3</v>
      </c>
      <c r="Z16" s="136" t="str">
        <f t="shared" si="1"/>
        <v/>
      </c>
      <c r="AA16" s="90">
        <f t="shared" si="0"/>
        <v>444.40000000000003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88.2</v>
      </c>
      <c r="D21" s="129">
        <v>16.899999999999999</v>
      </c>
      <c r="E21" s="129">
        <v>60.4</v>
      </c>
      <c r="F21" s="129">
        <v>5.4</v>
      </c>
      <c r="G21" s="129">
        <v>18.600000000000001</v>
      </c>
      <c r="H21" s="129">
        <v>130.30000000000001</v>
      </c>
      <c r="I21" s="129">
        <v>159</v>
      </c>
      <c r="J21" s="129">
        <v>68.5</v>
      </c>
      <c r="K21" s="129">
        <v>105.4</v>
      </c>
      <c r="L21" s="129">
        <v>327</v>
      </c>
      <c r="M21" s="129">
        <v>269.39999999999998</v>
      </c>
      <c r="N21" s="129"/>
      <c r="O21" s="129"/>
      <c r="P21" s="129"/>
      <c r="Q21" s="129"/>
      <c r="R21" s="129"/>
      <c r="S21" s="129"/>
      <c r="T21" s="129">
        <v>3.5</v>
      </c>
      <c r="U21" s="129">
        <v>19.399999999999999</v>
      </c>
      <c r="V21" s="129"/>
      <c r="W21" s="129"/>
      <c r="X21" s="129"/>
      <c r="Y21" s="130"/>
      <c r="Z21" s="131"/>
      <c r="AA21" s="132">
        <f t="shared" si="2"/>
        <v>1272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159.5</v>
      </c>
      <c r="C23" s="133"/>
      <c r="D23" s="133">
        <v>26.4</v>
      </c>
      <c r="E23" s="133"/>
      <c r="F23" s="133">
        <v>37.200000000000003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24.9</v>
      </c>
      <c r="X23" s="133">
        <v>231.4</v>
      </c>
      <c r="Y23" s="133"/>
      <c r="Z23" s="131"/>
      <c r="AA23" s="132">
        <f t="shared" si="2"/>
        <v>479.40000000000003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159.5</v>
      </c>
      <c r="C24" s="135">
        <f t="shared" si="3"/>
        <v>88.2</v>
      </c>
      <c r="D24" s="135">
        <f t="shared" si="3"/>
        <v>43.3</v>
      </c>
      <c r="E24" s="135">
        <f t="shared" si="3"/>
        <v>60.4</v>
      </c>
      <c r="F24" s="135">
        <f t="shared" si="3"/>
        <v>42.6</v>
      </c>
      <c r="G24" s="135">
        <f t="shared" si="3"/>
        <v>18.600000000000001</v>
      </c>
      <c r="H24" s="135">
        <f t="shared" si="3"/>
        <v>130.30000000000001</v>
      </c>
      <c r="I24" s="135">
        <f t="shared" si="3"/>
        <v>159</v>
      </c>
      <c r="J24" s="135">
        <f t="shared" si="3"/>
        <v>68.5</v>
      </c>
      <c r="K24" s="135">
        <f t="shared" si="3"/>
        <v>105.4</v>
      </c>
      <c r="L24" s="135">
        <f t="shared" si="3"/>
        <v>327</v>
      </c>
      <c r="M24" s="135">
        <f t="shared" si="3"/>
        <v>269.39999999999998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3.5</v>
      </c>
      <c r="U24" s="135">
        <f t="shared" si="3"/>
        <v>19.399999999999999</v>
      </c>
      <c r="V24" s="135">
        <f t="shared" si="3"/>
        <v>0</v>
      </c>
      <c r="W24" s="135">
        <f t="shared" si="3"/>
        <v>24.9</v>
      </c>
      <c r="X24" s="135">
        <f t="shared" si="3"/>
        <v>231.4</v>
      </c>
      <c r="Y24" s="135">
        <f t="shared" si="3"/>
        <v>0</v>
      </c>
      <c r="Z24" s="136" t="str">
        <f t="shared" si="3"/>
        <v/>
      </c>
      <c r="AA24" s="90">
        <f t="shared" si="2"/>
        <v>1751.4000000000005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2025-07-11T20:28:38Z</dcterms:created>
  <dcterms:modified xsi:type="dcterms:W3CDTF">2025-07-11T20:28:40Z</dcterms:modified>
</cp:coreProperties>
</file>