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<sst xmlns="http://schemas.openxmlformats.org/spreadsheetml/2006/main" count="119" uniqueCount="54">
  <si>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10/07/2025 23:32:35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</si>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</sst>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95-4248-8DAA-CDDB15C2E29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">
                  <c:v>2.6</c:v>
                </c:pt>
                <c:pt idx="3">
                  <c:v>6.7</c:v>
                </c:pt>
                <c:pt idx="4">
                  <c:v>6.6</c:v>
                </c:pt>
                <c:pt idx="5">
                  <c:v>2</c:v>
                </c:pt>
                <c:pt idx="6">
                  <c:v>1.9</c:v>
                </c:pt>
                <c:pt idx="7">
                  <c:v>5.0999999999999996</c:v>
                </c:pt>
                <c:pt idx="8">
                  <c:v>3.2</c:v>
                </c:pt>
                <c:pt idx="9">
                  <c:v>2.5999999999999996</c:v>
                </c:pt>
                <c:pt idx="10">
                  <c:v>2</c:v>
                </c:pt>
                <c:pt idx="11">
                  <c:v>1.9</c:v>
                </c:pt>
                <c:pt idx="12">
                  <c:v>1.9</c:v>
                </c:pt>
                <c:pt idx="13">
                  <c:v>1.9</c:v>
                </c:pt>
                <c:pt idx="14">
                  <c:v>1.9</c:v>
                </c:pt>
                <c:pt idx="15">
                  <c:v>1.9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95-4248-8DAA-CDDB15C2E29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0.90500000000000003</c:v>
                </c:pt>
                <c:pt idx="4">
                  <c:v>2.1</c:v>
                </c:pt>
                <c:pt idx="5">
                  <c:v>6.8000000000000005E-2</c:v>
                </c:pt>
                <c:pt idx="7">
                  <c:v>0.111</c:v>
                </c:pt>
                <c:pt idx="8">
                  <c:v>1.2829999999999999</c:v>
                </c:pt>
                <c:pt idx="9">
                  <c:v>9.6260000000000012</c:v>
                </c:pt>
                <c:pt idx="10">
                  <c:v>10.57</c:v>
                </c:pt>
                <c:pt idx="11">
                  <c:v>2.5569999999999999</c:v>
                </c:pt>
                <c:pt idx="12">
                  <c:v>0.67300000000000004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95-4248-8DAA-CDDB15C2E29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11.519</c:v>
                </c:pt>
                <c:pt idx="1">
                  <c:v>8.907</c:v>
                </c:pt>
                <c:pt idx="2">
                  <c:v>21.66</c:v>
                </c:pt>
                <c:pt idx="3">
                  <c:v>18.087</c:v>
                </c:pt>
                <c:pt idx="4">
                  <c:v>25.98</c:v>
                </c:pt>
                <c:pt idx="5">
                  <c:v>25.24</c:v>
                </c:pt>
                <c:pt idx="7">
                  <c:v>9.7730000000000015</c:v>
                </c:pt>
                <c:pt idx="8">
                  <c:v>23.082000000000001</c:v>
                </c:pt>
                <c:pt idx="9">
                  <c:v>40.892000000000003</c:v>
                </c:pt>
                <c:pt idx="10">
                  <c:v>26.72</c:v>
                </c:pt>
                <c:pt idx="11">
                  <c:v>17.592000000000002</c:v>
                </c:pt>
                <c:pt idx="12">
                  <c:v>9.8439999999999994</c:v>
                </c:pt>
                <c:pt idx="19">
                  <c:v>2.1259999999999999</c:v>
                </c:pt>
                <c:pt idx="22">
                  <c:v>0.47599999999999998</c:v>
                </c:pt>
                <c:pt idx="23">
                  <c:v>0.20399999999999999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95-4248-8DAA-CDDB15C2E29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95-4248-8DAA-CDDB15C2E29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95-4248-8DAA-CDDB15C2E29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95-4248-8DAA-CDDB15C2E29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95-4248-8DAA-CDDB15C2E29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95-4248-8DAA-CDDB15C2E29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1.2649999999999999</c:v>
                </c:pt>
                <c:pt idx="5">
                  <c:v>5.4240000000000004</c:v>
                </c:pt>
                <c:pt idx="6">
                  <c:v>24.829000000000001</c:v>
                </c:pt>
                <c:pt idx="7">
                  <c:v>58.076999999999998</c:v>
                </c:pt>
                <c:pt idx="8">
                  <c:v>72.693999999999988</c:v>
                </c:pt>
                <c:pt idx="18">
                  <c:v>9.609</c:v>
                </c:pt>
                <c:pt idx="21">
                  <c:v>5.39</c:v>
                </c:pt>
                <c:pt idx="22">
                  <c:v>5.5350000000000001</c:v>
                </c:pt>
                <c:pt idx="23">
                  <c:v>7.2969999999999997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95-4248-8DAA-CDDB15C2E29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1.6</c:v>
                </c:pt>
                <c:pt idx="2">
                  <c:v>0</c:v>
                </c:pt>
                <c:pt idx="3">
                  <c:v>14.6</c:v>
                </c:pt>
                <c:pt idx="4">
                  <c:v>17.899999999999999</c:v>
                </c:pt>
                <c:pt idx="5">
                  <c:v>25.1</c:v>
                </c:pt>
                <c:pt idx="6">
                  <c:v>28.8</c:v>
                </c:pt>
                <c:pt idx="7">
                  <c:v>67.8</c:v>
                </c:pt>
                <c:pt idx="8">
                  <c:v>4.9000000000000004</c:v>
                </c:pt>
                <c:pt idx="9">
                  <c:v>19.600000000000001</c:v>
                </c:pt>
                <c:pt idx="10">
                  <c:v>0</c:v>
                </c:pt>
                <c:pt idx="11">
                  <c:v>0</c:v>
                </c:pt>
                <c:pt idx="12">
                  <c:v>24.9</c:v>
                </c:pt>
                <c:pt idx="13">
                  <c:v>48.8</c:v>
                </c:pt>
                <c:pt idx="14">
                  <c:v>60.9</c:v>
                </c:pt>
                <c:pt idx="15">
                  <c:v>14</c:v>
                </c:pt>
                <c:pt idx="16">
                  <c:v>3.7</c:v>
                </c:pt>
                <c:pt idx="17">
                  <c:v>10.7</c:v>
                </c:pt>
                <c:pt idx="18">
                  <c:v>5</c:v>
                </c:pt>
                <c:pt idx="19">
                  <c:v>1.2</c:v>
                </c:pt>
                <c:pt idx="20">
                  <c:v>4.2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95-4248-8DAA-CDDB15C2E29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</c:v>
                </c:pt>
                <c:pt idx="1">
                  <c:v>23.45</c:v>
                </c:pt>
                <c:pt idx="2">
                  <c:v>7.38</c:v>
                </c:pt>
                <c:pt idx="5">
                  <c:v>7.6999999999999999E-2</c:v>
                </c:pt>
                <c:pt idx="7">
                  <c:v>1.341</c:v>
                </c:pt>
                <c:pt idx="8">
                  <c:v>14.872</c:v>
                </c:pt>
                <c:pt idx="9">
                  <c:v>37.537000000000006</c:v>
                </c:pt>
                <c:pt idx="10">
                  <c:v>45.346999999999994</c:v>
                </c:pt>
                <c:pt idx="11">
                  <c:v>39.842999999999996</c:v>
                </c:pt>
                <c:pt idx="12">
                  <c:v>50.482999999999997</c:v>
                </c:pt>
                <c:pt idx="13">
                  <c:v>59.179000000000002</c:v>
                </c:pt>
                <c:pt idx="14">
                  <c:v>48.048000000000002</c:v>
                </c:pt>
                <c:pt idx="15">
                  <c:v>25.521999999999998</c:v>
                </c:pt>
                <c:pt idx="16">
                  <c:v>36.811999999999998</c:v>
                </c:pt>
                <c:pt idx="17">
                  <c:v>3.407</c:v>
                </c:pt>
                <c:pt idx="18">
                  <c:v>3.75</c:v>
                </c:pt>
                <c:pt idx="19">
                  <c:v>19.036999999999999</c:v>
                </c:pt>
                <c:pt idx="20">
                  <c:v>3.6669999999999998</c:v>
                </c:pt>
                <c:pt idx="22">
                  <c:v>11.98</c:v>
                </c:pt>
                <c:pt idx="23">
                  <c:v>11.73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95-4248-8DAA-CDDB15C2E29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95-4248-8DAA-CDDB15C2E29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95-4248-8DAA-CDDB15C2E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103.33</c:v>
                </c:pt>
                <c:pt idx="1">
                  <c:v>95.94</c:v>
                </c:pt>
                <c:pt idx="2">
                  <c:v>92.23</c:v>
                </c:pt>
                <c:pt idx="3">
                  <c:v>89.43</c:v>
                </c:pt>
                <c:pt idx="4">
                  <c:v>92.01</c:v>
                </c:pt>
                <c:pt idx="5">
                  <c:v>98.62</c:v>
                </c:pt>
                <c:pt idx="6">
                  <c:v>99.61</c:v>
                </c:pt>
                <c:pt idx="7">
                  <c:v>102.03</c:v>
                </c:pt>
                <c:pt idx="8">
                  <c:v>90.97</c:v>
                </c:pt>
                <c:pt idx="9">
                  <c:v>73.56</c:v>
                </c:pt>
                <c:pt idx="10">
                  <c:v>48.67</c:v>
                </c:pt>
                <c:pt idx="11">
                  <c:v>30.92</c:v>
                </c:pt>
                <c:pt idx="12">
                  <c:v>55.32</c:v>
                </c:pt>
                <c:pt idx="13">
                  <c:v>38.71</c:v>
                </c:pt>
                <c:pt idx="14">
                  <c:v>31.04</c:v>
                </c:pt>
                <c:pt idx="15">
                  <c:v>60.37</c:v>
                </c:pt>
                <c:pt idx="16">
                  <c:v>91.61</c:v>
                </c:pt>
                <c:pt idx="17">
                  <c:v>109.52</c:v>
                </c:pt>
                <c:pt idx="18">
                  <c:v>132.82</c:v>
                </c:pt>
                <c:pt idx="19">
                  <c:v>146.18</c:v>
                </c:pt>
                <c:pt idx="20">
                  <c:v>133.19999999999999</c:v>
                </c:pt>
                <c:pt idx="21">
                  <c:v>129</c:v>
                </c:pt>
                <c:pt idx="22">
                  <c:v>131.69</c:v>
                </c:pt>
                <c:pt idx="23">
                  <c:v>116.65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95-4248-8DAA-CDDB15C2E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E1-4439-9980-B2B40F6401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0.4</c:v>
                </c:pt>
                <c:pt idx="7">
                  <c:v>0.5</c:v>
                </c:pt>
                <c:pt idx="13">
                  <c:v>0.8</c:v>
                </c:pt>
                <c:pt idx="14">
                  <c:v>2.7</c:v>
                </c:pt>
                <c:pt idx="15">
                  <c:v>2.8</c:v>
                </c:pt>
                <c:pt idx="16">
                  <c:v>2.2999999999999998</c:v>
                </c:pt>
                <c:pt idx="17">
                  <c:v>1.7</c:v>
                </c:pt>
                <c:pt idx="18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E1-4439-9980-B2B40F6401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3.25</c:v>
                </c:pt>
                <c:pt idx="1">
                  <c:v>3.2</c:v>
                </c:pt>
                <c:pt idx="2">
                  <c:v>1.0720000000000001</c:v>
                </c:pt>
                <c:pt idx="6">
                  <c:v>4.2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4">
                  <c:v>4</c:v>
                </c:pt>
                <c:pt idx="15">
                  <c:v>3.2</c:v>
                </c:pt>
                <c:pt idx="18">
                  <c:v>5.35</c:v>
                </c:pt>
                <c:pt idx="19">
                  <c:v>8.5999999999999993E-2</c:v>
                </c:pt>
                <c:pt idx="20">
                  <c:v>9.0999999999999998E-2</c:v>
                </c:pt>
                <c:pt idx="21">
                  <c:v>7.0999999999999994E-2</c:v>
                </c:pt>
                <c:pt idx="22">
                  <c:v>7.3999999999999996E-2</c:v>
                </c:pt>
                <c:pt idx="23">
                  <c:v>7.2999999999999995E-2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E1-4439-9980-B2B40F6401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3.05</c:v>
                </c:pt>
                <c:pt idx="1">
                  <c:v>5.1479999999999997</c:v>
                </c:pt>
                <c:pt idx="2">
                  <c:v>1.77</c:v>
                </c:pt>
                <c:pt idx="3">
                  <c:v>1.7669999999999999</c:v>
                </c:pt>
                <c:pt idx="4">
                  <c:v>0.96</c:v>
                </c:pt>
                <c:pt idx="5">
                  <c:v>12.154999999999999</c:v>
                </c:pt>
                <c:pt idx="6">
                  <c:v>4.55</c:v>
                </c:pt>
                <c:pt idx="8">
                  <c:v>0.48799999999999999</c:v>
                </c:pt>
                <c:pt idx="9">
                  <c:v>0.314</c:v>
                </c:pt>
                <c:pt idx="11">
                  <c:v>3</c:v>
                </c:pt>
                <c:pt idx="15">
                  <c:v>1.8</c:v>
                </c:pt>
                <c:pt idx="17">
                  <c:v>5</c:v>
                </c:pt>
                <c:pt idx="18">
                  <c:v>7.15</c:v>
                </c:pt>
                <c:pt idx="19">
                  <c:v>15.308</c:v>
                </c:pt>
                <c:pt idx="20">
                  <c:v>5.0570000000000004</c:v>
                </c:pt>
                <c:pt idx="21">
                  <c:v>5.0620000000000003</c:v>
                </c:pt>
                <c:pt idx="22">
                  <c:v>13.025</c:v>
                </c:pt>
                <c:pt idx="23">
                  <c:v>12.435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E1-4439-9980-B2B40F6401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E1-4439-9980-B2B40F6401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E1-4439-9980-B2B40F6401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E1-4439-9980-B2B40F6401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E1-4439-9980-B2B40F6401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E1-4439-9980-B2B40F6401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3">
                  <c:v>35</c:v>
                </c:pt>
                <c:pt idx="14">
                  <c:v>20.513000000000002</c:v>
                </c:pt>
                <c:pt idx="15">
                  <c:v>24</c:v>
                </c:pt>
                <c:pt idx="16">
                  <c:v>38.051000000000002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E1-4439-9980-B2B40F64017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38.5</c:v>
                </c:pt>
                <c:pt idx="1">
                  <c:v>0</c:v>
                </c:pt>
                <c:pt idx="2">
                  <c:v>4.0999999999999996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E1-4439-9980-B2B40F6401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26.495000000000001</c:v>
                </c:pt>
                <c:pt idx="1">
                  <c:v>25.622</c:v>
                </c:pt>
                <c:pt idx="2">
                  <c:v>24.724</c:v>
                </c:pt>
                <c:pt idx="3">
                  <c:v>38.481000000000002</c:v>
                </c:pt>
                <c:pt idx="4">
                  <c:v>51.600999999999999</c:v>
                </c:pt>
                <c:pt idx="5">
                  <c:v>45.781999999999996</c:v>
                </c:pt>
                <c:pt idx="6">
                  <c:v>46.343999999999994</c:v>
                </c:pt>
                <c:pt idx="7">
                  <c:v>141.72900000000001</c:v>
                </c:pt>
                <c:pt idx="8">
                  <c:v>119.496</c:v>
                </c:pt>
                <c:pt idx="9">
                  <c:v>105.923</c:v>
                </c:pt>
                <c:pt idx="10">
                  <c:v>80.637</c:v>
                </c:pt>
                <c:pt idx="11">
                  <c:v>54.891999999999996</c:v>
                </c:pt>
                <c:pt idx="12">
                  <c:v>87.8</c:v>
                </c:pt>
                <c:pt idx="13">
                  <c:v>74.052999999999997</c:v>
                </c:pt>
                <c:pt idx="14">
                  <c:v>83.644000000000005</c:v>
                </c:pt>
                <c:pt idx="15">
                  <c:v>9.67</c:v>
                </c:pt>
                <c:pt idx="16">
                  <c:v>2.0150000000000001</c:v>
                </c:pt>
                <c:pt idx="17">
                  <c:v>9.3469999999999995</c:v>
                </c:pt>
                <c:pt idx="18">
                  <c:v>7.2589999999999995</c:v>
                </c:pt>
                <c:pt idx="19">
                  <c:v>6.968</c:v>
                </c:pt>
                <c:pt idx="20">
                  <c:v>2.7190000000000003</c:v>
                </c:pt>
                <c:pt idx="21">
                  <c:v>1.2569999999999999</c:v>
                </c:pt>
                <c:pt idx="22">
                  <c:v>4.8919999999999995</c:v>
                </c:pt>
                <c:pt idx="23">
                  <c:v>6.7229999999999999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E1-4439-9980-B2B40F6401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E1-4439-9980-B2B40F6401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E1-4439-9980-B2B40F640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103.33</c:v>
                </c:pt>
                <c:pt idx="1">
                  <c:v>95.94</c:v>
                </c:pt>
                <c:pt idx="2">
                  <c:v>92.23</c:v>
                </c:pt>
                <c:pt idx="3">
                  <c:v>89.43</c:v>
                </c:pt>
                <c:pt idx="4">
                  <c:v>92.01</c:v>
                </c:pt>
                <c:pt idx="5">
                  <c:v>98.62</c:v>
                </c:pt>
                <c:pt idx="6">
                  <c:v>99.61</c:v>
                </c:pt>
                <c:pt idx="7">
                  <c:v>102.03</c:v>
                </c:pt>
                <c:pt idx="8">
                  <c:v>90.97</c:v>
                </c:pt>
                <c:pt idx="9">
                  <c:v>73.56</c:v>
                </c:pt>
                <c:pt idx="10">
                  <c:v>48.67</c:v>
                </c:pt>
                <c:pt idx="11">
                  <c:v>30.92</c:v>
                </c:pt>
                <c:pt idx="12">
                  <c:v>55.32</c:v>
                </c:pt>
                <c:pt idx="13">
                  <c:v>38.71</c:v>
                </c:pt>
                <c:pt idx="14">
                  <c:v>31.04</c:v>
                </c:pt>
                <c:pt idx="15">
                  <c:v>60.37</c:v>
                </c:pt>
                <c:pt idx="16">
                  <c:v>91.61</c:v>
                </c:pt>
                <c:pt idx="17">
                  <c:v>109.52</c:v>
                </c:pt>
                <c:pt idx="18">
                  <c:v>132.82</c:v>
                </c:pt>
                <c:pt idx="19">
                  <c:v>146.18</c:v>
                </c:pt>
                <c:pt idx="20">
                  <c:v>133.19999999999999</c:v>
                </c:pt>
                <c:pt idx="21">
                  <c:v>129</c:v>
                </c:pt>
                <c:pt idx="22">
                  <c:v>131.69</c:v>
                </c:pt>
                <c:pt idx="23">
                  <c:v>116.65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E1-4439-9980-B2B40F640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71.284000000000006</v>
      </c>
      <c r="C4" s="18">
        <v>33.957000000000001</v>
      </c>
      <c r="D4" s="18">
        <v>31.64</v>
      </c>
      <c r="E4" s="18">
        <v>40.292000000000002</v>
      </c>
      <c r="F4" s="18">
        <v>52.58</v>
      </c>
      <c r="G4" s="18">
        <v>57.908999999999999</v>
      </c>
      <c r="H4" s="18">
        <v>55.528999999999996</v>
      </c>
      <c r="I4" s="18">
        <v>142.202</v>
      </c>
      <c r="J4" s="18">
        <v>120.03099999999998</v>
      </c>
      <c r="K4" s="18">
        <v>110.25500000000001</v>
      </c>
      <c r="L4" s="18">
        <v>84.637</v>
      </c>
      <c r="M4" s="18">
        <v>61.891999999999996</v>
      </c>
      <c r="N4" s="18">
        <v>87.799999999999983</v>
      </c>
      <c r="O4" s="18">
        <v>109.87899999999999</v>
      </c>
      <c r="P4" s="18">
        <v>110.84800000000001</v>
      </c>
      <c r="Q4" s="18">
        <v>41.421999999999997</v>
      </c>
      <c r="R4" s="18">
        <v>42.411999999999999</v>
      </c>
      <c r="S4" s="18">
        <v>16.006999999999998</v>
      </c>
      <c r="T4" s="18">
        <v>20.259</v>
      </c>
      <c r="U4" s="18">
        <v>22.363</v>
      </c>
      <c r="V4" s="18">
        <v>7.867</v>
      </c>
      <c r="W4" s="18">
        <v>6.39</v>
      </c>
      <c r="X4" s="18">
        <v>17.991</v>
      </c>
      <c r="Y4" s="18">
        <v>19.231000000000002</v>
      </c>
      <c r="Z4" s="19"/>
      <c r="AA4" s="20">
        <f>SUM(B4:Z4)</f>
        <v>1364.6770000000001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103.33</v>
      </c>
      <c r="C7" s="28">
        <v>95.94</v>
      </c>
      <c r="D7" s="28">
        <v>92.23</v>
      </c>
      <c r="E7" s="28">
        <v>89.43</v>
      </c>
      <c r="F7" s="28">
        <v>92.01</v>
      </c>
      <c r="G7" s="28">
        <v>98.62</v>
      </c>
      <c r="H7" s="28">
        <v>99.61</v>
      </c>
      <c r="I7" s="28">
        <v>102.03</v>
      </c>
      <c r="J7" s="28">
        <v>90.97</v>
      </c>
      <c r="K7" s="28">
        <v>73.56</v>
      </c>
      <c r="L7" s="28">
        <v>48.67</v>
      </c>
      <c r="M7" s="28">
        <v>30.92</v>
      </c>
      <c r="N7" s="28">
        <v>55.32</v>
      </c>
      <c r="O7" s="28">
        <v>38.71</v>
      </c>
      <c r="P7" s="28">
        <v>31.04</v>
      </c>
      <c r="Q7" s="28">
        <v>60.37</v>
      </c>
      <c r="R7" s="28">
        <v>91.61</v>
      </c>
      <c r="S7" s="28">
        <v>109.52</v>
      </c>
      <c r="T7" s="28">
        <v>132.82</v>
      </c>
      <c r="U7" s="28">
        <v>146.18</v>
      </c>
      <c r="V7" s="28">
        <v>133.19999999999999</v>
      </c>
      <c r="W7" s="28">
        <v>129</v>
      </c>
      <c r="X7" s="28">
        <v>131.69</v>
      </c>
      <c r="Y7" s="28">
        <v>116.65</v>
      </c>
      <c r="Z7" s="29"/>
      <c r="AA7" s="30">
        <f>IF(SUM(B7:Z7)&lt;&gt;0,AVERAGEIF(B7:Z7,"&lt;&gt;"""),"")</f>
        <v>91.392916666666665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30.5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30.5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1.2649999999999999</v>
      </c>
      <c r="C12" s="52"/>
      <c r="D12" s="52"/>
      <c r="E12" s="52"/>
      <c r="F12" s="52"/>
      <c r="G12" s="52">
        <v>5.4240000000000004</v>
      </c>
      <c r="H12" s="52">
        <v>24.829000000000001</v>
      </c>
      <c r="I12" s="52">
        <v>58.076999999999998</v>
      </c>
      <c r="J12" s="52">
        <v>72.693999999999988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9.609</v>
      </c>
      <c r="U12" s="52"/>
      <c r="V12" s="52"/>
      <c r="W12" s="52">
        <v>5.39</v>
      </c>
      <c r="X12" s="52">
        <v>5.5350000000000001</v>
      </c>
      <c r="Y12" s="52">
        <v>7.2969999999999997</v>
      </c>
      <c r="Z12" s="53"/>
      <c r="AA12" s="54">
        <f t="shared" si="0"/>
        <v>190.11999999999998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</v>
      </c>
      <c r="C14" s="57">
        <v>23.45</v>
      </c>
      <c r="D14" s="57">
        <v>7.38</v>
      </c>
      <c r="E14" s="57"/>
      <c r="F14" s="57"/>
      <c r="G14" s="57">
        <v>7.6999999999999999E-2</v>
      </c>
      <c r="H14" s="57"/>
      <c r="I14" s="57">
        <v>1.341</v>
      </c>
      <c r="J14" s="57">
        <v>14.872</v>
      </c>
      <c r="K14" s="57">
        <v>37.537000000000006</v>
      </c>
      <c r="L14" s="57">
        <v>45.346999999999994</v>
      </c>
      <c r="M14" s="57">
        <v>39.842999999999996</v>
      </c>
      <c r="N14" s="57">
        <v>50.482999999999997</v>
      </c>
      <c r="O14" s="57">
        <v>59.179000000000002</v>
      </c>
      <c r="P14" s="57">
        <v>48.048000000000002</v>
      </c>
      <c r="Q14" s="57">
        <v>25.521999999999998</v>
      </c>
      <c r="R14" s="57">
        <v>36.811999999999998</v>
      </c>
      <c r="S14" s="57">
        <v>3.407</v>
      </c>
      <c r="T14" s="57">
        <v>3.75</v>
      </c>
      <c r="U14" s="57">
        <v>19.036999999999999</v>
      </c>
      <c r="V14" s="57">
        <v>3.6669999999999998</v>
      </c>
      <c r="W14" s="57"/>
      <c r="X14" s="57">
        <v>11.98</v>
      </c>
      <c r="Y14" s="57">
        <v>11.73</v>
      </c>
      <c r="Z14" s="58"/>
      <c r="AA14" s="59">
        <f t="shared" si="0"/>
        <v>471.46199999999999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59.765000000000001</v>
      </c>
      <c r="C16" s="62">
        <f t="shared" si="1"/>
        <v>23.45</v>
      </c>
      <c r="D16" s="62">
        <f t="shared" si="1"/>
        <v>7.38</v>
      </c>
      <c r="E16" s="62">
        <f t="shared" si="1"/>
        <v>0</v>
      </c>
      <c r="F16" s="62">
        <f t="shared" si="1"/>
        <v>0</v>
      </c>
      <c r="G16" s="62">
        <f t="shared" si="1"/>
        <v>5.5010000000000003</v>
      </c>
      <c r="H16" s="62">
        <f t="shared" si="1"/>
        <v>24.829000000000001</v>
      </c>
      <c r="I16" s="62">
        <f t="shared" si="1"/>
        <v>59.417999999999999</v>
      </c>
      <c r="J16" s="62">
        <f t="shared" si="1"/>
        <v>87.565999999999988</v>
      </c>
      <c r="K16" s="62">
        <f t="shared" si="1"/>
        <v>37.537000000000006</v>
      </c>
      <c r="L16" s="62">
        <f t="shared" si="1"/>
        <v>45.346999999999994</v>
      </c>
      <c r="M16" s="62">
        <f t="shared" si="1"/>
        <v>39.842999999999996</v>
      </c>
      <c r="N16" s="62">
        <f t="shared" si="1"/>
        <v>50.482999999999997</v>
      </c>
      <c r="O16" s="62">
        <f t="shared" si="1"/>
        <v>59.179000000000002</v>
      </c>
      <c r="P16" s="62">
        <f t="shared" si="1"/>
        <v>48.048000000000002</v>
      </c>
      <c r="Q16" s="62">
        <f t="shared" si="1"/>
        <v>25.521999999999998</v>
      </c>
      <c r="R16" s="62">
        <f t="shared" si="1"/>
        <v>36.811999999999998</v>
      </c>
      <c r="S16" s="62">
        <f t="shared" si="1"/>
        <v>3.407</v>
      </c>
      <c r="T16" s="62">
        <f t="shared" si="1"/>
        <v>13.359</v>
      </c>
      <c r="U16" s="62">
        <f t="shared" si="1"/>
        <v>19.036999999999999</v>
      </c>
      <c r="V16" s="62">
        <f t="shared" si="1"/>
        <v>3.6669999999999998</v>
      </c>
      <c r="W16" s="62">
        <f t="shared" si="1"/>
        <v>5.39</v>
      </c>
      <c r="X16" s="62">
        <f t="shared" si="1"/>
        <v>17.515000000000001</v>
      </c>
      <c r="Y16" s="62">
        <f t="shared" si="1"/>
        <v>19.027000000000001</v>
      </c>
      <c r="Z16" s="63" t="str">
        <f t="shared" si="1"/>
        <v/>
      </c>
      <c r="AA16" s="64">
        <f>SUM(AA10:AA15)</f>
        <v>692.08199999999999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2.6</v>
      </c>
      <c r="E19" s="72">
        <v>6.7</v>
      </c>
      <c r="F19" s="72">
        <v>6.6</v>
      </c>
      <c r="G19" s="72">
        <v>2</v>
      </c>
      <c r="H19" s="72">
        <v>1.9</v>
      </c>
      <c r="I19" s="72">
        <v>5.0999999999999996</v>
      </c>
      <c r="J19" s="72">
        <v>3.2</v>
      </c>
      <c r="K19" s="72">
        <v>2.5999999999999996</v>
      </c>
      <c r="L19" s="72">
        <v>2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1.9</v>
      </c>
      <c r="U19" s="72"/>
      <c r="V19" s="72"/>
      <c r="W19" s="72"/>
      <c r="X19" s="72"/>
      <c r="Y19" s="72"/>
      <c r="Z19" s="73"/>
      <c r="AA19" s="74">
        <f t="shared" ref="AA19:AA25" si="2">SUM(B19:Z19)</f>
        <v>47.899999999999984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0.90500000000000003</v>
      </c>
      <c r="F20" s="77">
        <v>2.1</v>
      </c>
      <c r="G20" s="77">
        <v>6.8000000000000005E-2</v>
      </c>
      <c r="H20" s="77"/>
      <c r="I20" s="77">
        <v>0.111</v>
      </c>
      <c r="J20" s="77">
        <v>1.2829999999999999</v>
      </c>
      <c r="K20" s="77">
        <v>9.6260000000000012</v>
      </c>
      <c r="L20" s="77">
        <v>10.57</v>
      </c>
      <c r="M20" s="77">
        <v>2.5569999999999999</v>
      </c>
      <c r="N20" s="77">
        <v>0.67300000000000004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27.893000000000001</v>
      </c>
    </row>
    <row r="21" spans="1:27" ht="24.95" customHeight="1" x14ac:dyDescent="0.2">
      <c r="A21" s="75" t="s">
        <v>16</v>
      </c>
      <c r="B21" s="80">
        <v>11.519</v>
      </c>
      <c r="C21" s="81">
        <v>8.907</v>
      </c>
      <c r="D21" s="81">
        <v>21.66</v>
      </c>
      <c r="E21" s="81">
        <v>18.087</v>
      </c>
      <c r="F21" s="81">
        <v>25.98</v>
      </c>
      <c r="G21" s="81">
        <v>25.24</v>
      </c>
      <c r="H21" s="81"/>
      <c r="I21" s="81">
        <v>9.7730000000000015</v>
      </c>
      <c r="J21" s="81">
        <v>23.082000000000001</v>
      </c>
      <c r="K21" s="81">
        <v>40.892000000000003</v>
      </c>
      <c r="L21" s="81">
        <v>26.72</v>
      </c>
      <c r="M21" s="81">
        <v>17.592000000000002</v>
      </c>
      <c r="N21" s="81">
        <v>9.8439999999999994</v>
      </c>
      <c r="O21" s="81"/>
      <c r="P21" s="81"/>
      <c r="Q21" s="81"/>
      <c r="R21" s="81"/>
      <c r="S21" s="81"/>
      <c r="T21" s="81"/>
      <c r="U21" s="81">
        <v>2.1259999999999999</v>
      </c>
      <c r="V21" s="81"/>
      <c r="W21" s="81"/>
      <c r="X21" s="81">
        <v>0.47599999999999998</v>
      </c>
      <c r="Y21" s="81">
        <v>0.20399999999999999</v>
      </c>
      <c r="Z21" s="78"/>
      <c r="AA21" s="79">
        <f t="shared" si="2"/>
        <v>242.102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11.519</v>
      </c>
      <c r="C26" s="88">
        <f t="shared" si="3"/>
        <v>8.907</v>
      </c>
      <c r="D26" s="88">
        <f t="shared" si="3"/>
        <v>24.26</v>
      </c>
      <c r="E26" s="88">
        <f t="shared" si="3"/>
        <v>25.692</v>
      </c>
      <c r="F26" s="88">
        <f t="shared" si="3"/>
        <v>34.68</v>
      </c>
      <c r="G26" s="88">
        <f t="shared" si="3"/>
        <v>27.308</v>
      </c>
      <c r="H26" s="88">
        <f t="shared" si="3"/>
        <v>1.9</v>
      </c>
      <c r="I26" s="88">
        <f t="shared" si="3"/>
        <v>14.984000000000002</v>
      </c>
      <c r="J26" s="88">
        <f t="shared" si="3"/>
        <v>27.565000000000001</v>
      </c>
      <c r="K26" s="88">
        <f t="shared" si="3"/>
        <v>53.118000000000002</v>
      </c>
      <c r="L26" s="88">
        <f t="shared" si="3"/>
        <v>39.29</v>
      </c>
      <c r="M26" s="88">
        <f t="shared" si="3"/>
        <v>22.049000000000003</v>
      </c>
      <c r="N26" s="88">
        <f t="shared" si="3"/>
        <v>12.417</v>
      </c>
      <c r="O26" s="88">
        <f t="shared" si="3"/>
        <v>1.9</v>
      </c>
      <c r="P26" s="88">
        <f t="shared" si="3"/>
        <v>1.9</v>
      </c>
      <c r="Q26" s="88">
        <f t="shared" si="3"/>
        <v>1.9</v>
      </c>
      <c r="R26" s="88">
        <f t="shared" si="3"/>
        <v>1.9</v>
      </c>
      <c r="S26" s="88">
        <f t="shared" si="3"/>
        <v>1.9</v>
      </c>
      <c r="T26" s="88">
        <f t="shared" si="3"/>
        <v>1.9</v>
      </c>
      <c r="U26" s="88">
        <f t="shared" si="3"/>
        <v>2.1259999999999999</v>
      </c>
      <c r="V26" s="88">
        <f t="shared" si="3"/>
        <v>0</v>
      </c>
      <c r="W26" s="88">
        <f t="shared" si="3"/>
        <v>0</v>
      </c>
      <c r="X26" s="88">
        <f t="shared" si="3"/>
        <v>0.47599999999999998</v>
      </c>
      <c r="Y26" s="88">
        <f t="shared" si="3"/>
        <v>0.20399999999999999</v>
      </c>
      <c r="Z26" s="89" t="str">
        <f t="shared" si="3"/>
        <v/>
      </c>
      <c r="AA26" s="90">
        <f>SUM(AA19:AA25)</f>
        <v>317.89499999999998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71.284000000000006</v>
      </c>
      <c r="C30" s="77">
        <v>32.356999999999999</v>
      </c>
      <c r="D30" s="77">
        <v>31.64</v>
      </c>
      <c r="E30" s="77">
        <v>25.692</v>
      </c>
      <c r="F30" s="77">
        <v>34.68</v>
      </c>
      <c r="G30" s="77">
        <v>32.808999999999997</v>
      </c>
      <c r="H30" s="77">
        <v>26.728999999999999</v>
      </c>
      <c r="I30" s="77">
        <v>74.402000000000001</v>
      </c>
      <c r="J30" s="77">
        <v>115.131</v>
      </c>
      <c r="K30" s="77">
        <v>90.655000000000001</v>
      </c>
      <c r="L30" s="77">
        <v>84.637</v>
      </c>
      <c r="M30" s="77">
        <v>61.892000000000003</v>
      </c>
      <c r="N30" s="77">
        <v>62.9</v>
      </c>
      <c r="O30" s="77">
        <v>61.079000000000001</v>
      </c>
      <c r="P30" s="77">
        <v>49.948</v>
      </c>
      <c r="Q30" s="77">
        <v>27.422000000000001</v>
      </c>
      <c r="R30" s="77">
        <v>38.712000000000003</v>
      </c>
      <c r="S30" s="77">
        <v>5.3070000000000004</v>
      </c>
      <c r="T30" s="77">
        <v>15.259</v>
      </c>
      <c r="U30" s="77">
        <v>21.163</v>
      </c>
      <c r="V30" s="77">
        <v>3.6669999999999998</v>
      </c>
      <c r="W30" s="77">
        <v>5.39</v>
      </c>
      <c r="X30" s="77">
        <v>17.991</v>
      </c>
      <c r="Y30" s="77">
        <v>19.231000000000002</v>
      </c>
      <c r="Z30" s="78"/>
      <c r="AA30" s="79">
        <f>SUM(B30:Z30)</f>
        <v>1009.9770000000001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71.284000000000006</v>
      </c>
      <c r="C32" s="62">
        <f t="shared" ref="C32:Z32" si="4">IF(LEN(C$2)&gt;0,SUM(C29:C31),"")</f>
        <v>32.356999999999999</v>
      </c>
      <c r="D32" s="62">
        <f t="shared" si="4"/>
        <v>31.64</v>
      </c>
      <c r="E32" s="62">
        <f t="shared" si="4"/>
        <v>25.692</v>
      </c>
      <c r="F32" s="62">
        <f t="shared" si="4"/>
        <v>34.68</v>
      </c>
      <c r="G32" s="62">
        <f t="shared" si="4"/>
        <v>32.808999999999997</v>
      </c>
      <c r="H32" s="62">
        <f t="shared" si="4"/>
        <v>26.728999999999999</v>
      </c>
      <c r="I32" s="62">
        <f t="shared" si="4"/>
        <v>74.402000000000001</v>
      </c>
      <c r="J32" s="62">
        <f t="shared" si="4"/>
        <v>115.131</v>
      </c>
      <c r="K32" s="62">
        <f t="shared" si="4"/>
        <v>90.655000000000001</v>
      </c>
      <c r="L32" s="62">
        <f t="shared" si="4"/>
        <v>84.637</v>
      </c>
      <c r="M32" s="62">
        <f t="shared" si="4"/>
        <v>61.892000000000003</v>
      </c>
      <c r="N32" s="62">
        <f t="shared" si="4"/>
        <v>62.9</v>
      </c>
      <c r="O32" s="62">
        <f t="shared" si="4"/>
        <v>61.079000000000001</v>
      </c>
      <c r="P32" s="62">
        <f t="shared" si="4"/>
        <v>49.948</v>
      </c>
      <c r="Q32" s="62">
        <f t="shared" si="4"/>
        <v>27.422000000000001</v>
      </c>
      <c r="R32" s="62">
        <f t="shared" si="4"/>
        <v>38.712000000000003</v>
      </c>
      <c r="S32" s="62">
        <f t="shared" si="4"/>
        <v>5.3070000000000004</v>
      </c>
      <c r="T32" s="62">
        <f t="shared" si="4"/>
        <v>15.259</v>
      </c>
      <c r="U32" s="62">
        <f t="shared" si="4"/>
        <v>21.163</v>
      </c>
      <c r="V32" s="62">
        <f t="shared" si="4"/>
        <v>3.6669999999999998</v>
      </c>
      <c r="W32" s="62">
        <f t="shared" si="4"/>
        <v>5.39</v>
      </c>
      <c r="X32" s="62">
        <f t="shared" si="4"/>
        <v>17.991</v>
      </c>
      <c r="Y32" s="62">
        <f t="shared" si="4"/>
        <v>19.231000000000002</v>
      </c>
      <c r="Z32" s="63" t="str">
        <f t="shared" si="4"/>
        <v/>
      </c>
      <c r="AA32" s="64">
        <f>SUM(AA29:AA31)</f>
        <v>1009.9770000000001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1.6</v>
      </c>
      <c r="D37" s="99"/>
      <c r="E37" s="99">
        <v>14.6</v>
      </c>
      <c r="F37" s="99">
        <v>17.899999999999999</v>
      </c>
      <c r="G37" s="99">
        <v>25.1</v>
      </c>
      <c r="H37" s="99">
        <v>28.8</v>
      </c>
      <c r="I37" s="99">
        <v>67.8</v>
      </c>
      <c r="J37" s="99">
        <v>4.9000000000000004</v>
      </c>
      <c r="K37" s="99">
        <v>19.600000000000001</v>
      </c>
      <c r="L37" s="99"/>
      <c r="M37" s="99"/>
      <c r="N37" s="99">
        <v>24.9</v>
      </c>
      <c r="O37" s="99">
        <v>48.8</v>
      </c>
      <c r="P37" s="99">
        <v>60.9</v>
      </c>
      <c r="Q37" s="99">
        <v>14</v>
      </c>
      <c r="R37" s="99">
        <v>3.7</v>
      </c>
      <c r="S37" s="99">
        <v>10.7</v>
      </c>
      <c r="T37" s="99">
        <v>5</v>
      </c>
      <c r="U37" s="99">
        <v>1.2</v>
      </c>
      <c r="V37" s="99">
        <v>4.2</v>
      </c>
      <c r="W37" s="99">
        <v>1</v>
      </c>
      <c r="X37" s="99"/>
      <c r="Y37" s="99"/>
      <c r="Z37" s="100"/>
      <c r="AA37" s="79">
        <f t="shared" si="5"/>
        <v>354.69999999999993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1.6</v>
      </c>
      <c r="D40" s="88">
        <f t="shared" si="6"/>
        <v>0</v>
      </c>
      <c r="E40" s="88">
        <f t="shared" si="6"/>
        <v>14.6</v>
      </c>
      <c r="F40" s="88">
        <f t="shared" si="6"/>
        <v>17.899999999999999</v>
      </c>
      <c r="G40" s="88">
        <f t="shared" si="6"/>
        <v>25.1</v>
      </c>
      <c r="H40" s="88">
        <f t="shared" si="6"/>
        <v>28.8</v>
      </c>
      <c r="I40" s="88">
        <f t="shared" si="6"/>
        <v>67.8</v>
      </c>
      <c r="J40" s="88">
        <f t="shared" si="6"/>
        <v>4.9000000000000004</v>
      </c>
      <c r="K40" s="88">
        <f t="shared" si="6"/>
        <v>19.600000000000001</v>
      </c>
      <c r="L40" s="88">
        <f t="shared" si="6"/>
        <v>0</v>
      </c>
      <c r="M40" s="88">
        <f t="shared" si="6"/>
        <v>0</v>
      </c>
      <c r="N40" s="88">
        <f t="shared" si="6"/>
        <v>24.9</v>
      </c>
      <c r="O40" s="88">
        <f t="shared" si="6"/>
        <v>48.8</v>
      </c>
      <c r="P40" s="88">
        <f t="shared" si="6"/>
        <v>60.9</v>
      </c>
      <c r="Q40" s="88">
        <f t="shared" si="6"/>
        <v>14</v>
      </c>
      <c r="R40" s="88">
        <f t="shared" si="6"/>
        <v>3.7</v>
      </c>
      <c r="S40" s="88">
        <f t="shared" si="6"/>
        <v>10.7</v>
      </c>
      <c r="T40" s="88">
        <f t="shared" si="6"/>
        <v>5</v>
      </c>
      <c r="U40" s="88">
        <f t="shared" si="6"/>
        <v>1.2</v>
      </c>
      <c r="V40" s="88">
        <f t="shared" si="6"/>
        <v>4.2</v>
      </c>
      <c r="W40" s="88">
        <f t="shared" si="6"/>
        <v>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354.69999999999993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1.6</v>
      </c>
      <c r="D45" s="99"/>
      <c r="E45" s="99">
        <v>14.6</v>
      </c>
      <c r="F45" s="99">
        <v>17.899999999999999</v>
      </c>
      <c r="G45" s="99">
        <v>25.1</v>
      </c>
      <c r="H45" s="99">
        <v>28.8</v>
      </c>
      <c r="I45" s="99">
        <v>67.8</v>
      </c>
      <c r="J45" s="99">
        <v>4.9000000000000004</v>
      </c>
      <c r="K45" s="99">
        <v>19.600000000000001</v>
      </c>
      <c r="L45" s="99"/>
      <c r="M45" s="99"/>
      <c r="N45" s="99">
        <v>24.9</v>
      </c>
      <c r="O45" s="99">
        <v>48.8</v>
      </c>
      <c r="P45" s="99">
        <v>60.9</v>
      </c>
      <c r="Q45" s="99">
        <v>14</v>
      </c>
      <c r="R45" s="99">
        <v>3.7</v>
      </c>
      <c r="S45" s="99">
        <v>10.7</v>
      </c>
      <c r="T45" s="99">
        <v>5</v>
      </c>
      <c r="U45" s="99">
        <v>1.2</v>
      </c>
      <c r="V45" s="99">
        <v>4.2</v>
      </c>
      <c r="W45" s="99">
        <v>1</v>
      </c>
      <c r="X45" s="99"/>
      <c r="Y45" s="99"/>
      <c r="Z45" s="100"/>
      <c r="AA45" s="79">
        <f t="shared" si="7"/>
        <v>354.69999999999993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1.6</v>
      </c>
      <c r="D49" s="88">
        <f t="shared" si="8"/>
        <v>0</v>
      </c>
      <c r="E49" s="88">
        <f t="shared" si="8"/>
        <v>14.6</v>
      </c>
      <c r="F49" s="88">
        <f t="shared" si="8"/>
        <v>17.899999999999999</v>
      </c>
      <c r="G49" s="88">
        <f t="shared" si="8"/>
        <v>25.1</v>
      </c>
      <c r="H49" s="88">
        <f t="shared" si="8"/>
        <v>28.8</v>
      </c>
      <c r="I49" s="88">
        <f t="shared" si="8"/>
        <v>67.8</v>
      </c>
      <c r="J49" s="88">
        <f t="shared" si="8"/>
        <v>4.9000000000000004</v>
      </c>
      <c r="K49" s="88">
        <f t="shared" si="8"/>
        <v>19.600000000000001</v>
      </c>
      <c r="L49" s="88">
        <f t="shared" si="8"/>
        <v>0</v>
      </c>
      <c r="M49" s="88">
        <f t="shared" si="8"/>
        <v>0</v>
      </c>
      <c r="N49" s="88">
        <f t="shared" si="8"/>
        <v>24.9</v>
      </c>
      <c r="O49" s="88">
        <f t="shared" si="8"/>
        <v>48.8</v>
      </c>
      <c r="P49" s="88">
        <f t="shared" si="8"/>
        <v>60.9</v>
      </c>
      <c r="Q49" s="88">
        <f t="shared" si="8"/>
        <v>14</v>
      </c>
      <c r="R49" s="88">
        <f t="shared" si="8"/>
        <v>3.7</v>
      </c>
      <c r="S49" s="88">
        <f t="shared" si="8"/>
        <v>10.7</v>
      </c>
      <c r="T49" s="88">
        <f t="shared" si="8"/>
        <v>5</v>
      </c>
      <c r="U49" s="88">
        <f t="shared" si="8"/>
        <v>1.2</v>
      </c>
      <c r="V49" s="88">
        <f t="shared" si="8"/>
        <v>4.2</v>
      </c>
      <c r="W49" s="88">
        <f t="shared" si="8"/>
        <v>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354.69999999999993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71.284000000000006</v>
      </c>
      <c r="C52" s="88">
        <f t="shared" si="10"/>
        <v>33.957000000000001</v>
      </c>
      <c r="D52" s="88">
        <f t="shared" si="10"/>
        <v>31.64</v>
      </c>
      <c r="E52" s="88">
        <f t="shared" si="10"/>
        <v>40.292000000000002</v>
      </c>
      <c r="F52" s="88">
        <f t="shared" si="10"/>
        <v>52.58</v>
      </c>
      <c r="G52" s="88">
        <f t="shared" si="10"/>
        <v>57.908999999999999</v>
      </c>
      <c r="H52" s="88">
        <f t="shared" si="10"/>
        <v>55.528999999999996</v>
      </c>
      <c r="I52" s="88">
        <f t="shared" si="10"/>
        <v>142.202</v>
      </c>
      <c r="J52" s="88">
        <f t="shared" si="10"/>
        <v>120.03099999999999</v>
      </c>
      <c r="K52" s="88">
        <f t="shared" si="10"/>
        <v>110.255</v>
      </c>
      <c r="L52" s="88">
        <f t="shared" si="10"/>
        <v>84.637</v>
      </c>
      <c r="M52" s="88">
        <f t="shared" si="10"/>
        <v>61.891999999999996</v>
      </c>
      <c r="N52" s="88">
        <f t="shared" si="10"/>
        <v>87.8</v>
      </c>
      <c r="O52" s="88">
        <f t="shared" si="10"/>
        <v>109.87899999999999</v>
      </c>
      <c r="P52" s="88">
        <f t="shared" si="10"/>
        <v>110.848</v>
      </c>
      <c r="Q52" s="88">
        <f t="shared" si="10"/>
        <v>41.421999999999997</v>
      </c>
      <c r="R52" s="88">
        <f t="shared" si="10"/>
        <v>42.411999999999999</v>
      </c>
      <c r="S52" s="88">
        <f t="shared" si="10"/>
        <v>16.006999999999998</v>
      </c>
      <c r="T52" s="88">
        <f t="shared" si="10"/>
        <v>20.259</v>
      </c>
      <c r="U52" s="88">
        <f t="shared" si="10"/>
        <v>22.363</v>
      </c>
      <c r="V52" s="88">
        <f t="shared" si="10"/>
        <v>7.867</v>
      </c>
      <c r="W52" s="88">
        <f t="shared" si="10"/>
        <v>6.39</v>
      </c>
      <c r="X52" s="88">
        <f t="shared" si="10"/>
        <v>17.991</v>
      </c>
      <c r="Y52" s="88">
        <f t="shared" si="10"/>
        <v>19.231000000000002</v>
      </c>
      <c r="Z52" s="89" t="str">
        <f t="shared" si="10"/>
        <v/>
      </c>
      <c r="AA52" s="104">
        <f>SUM(B52:Z52)</f>
        <v>1364.6770000000001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71.295000000000002</v>
      </c>
      <c r="C4" s="18">
        <v>33.97</v>
      </c>
      <c r="D4" s="18">
        <v>31.665999999999997</v>
      </c>
      <c r="E4" s="18">
        <v>40.248000000000005</v>
      </c>
      <c r="F4" s="18">
        <v>52.561</v>
      </c>
      <c r="G4" s="18">
        <v>57.936999999999998</v>
      </c>
      <c r="H4" s="18">
        <v>55.494</v>
      </c>
      <c r="I4" s="18">
        <v>142.22900000000001</v>
      </c>
      <c r="J4" s="18">
        <v>119.98399999999999</v>
      </c>
      <c r="K4" s="18">
        <v>110.23699999999999</v>
      </c>
      <c r="L4" s="18">
        <v>84.637</v>
      </c>
      <c r="M4" s="18">
        <v>61.891999999999996</v>
      </c>
      <c r="N4" s="18">
        <v>87.8</v>
      </c>
      <c r="O4" s="18">
        <v>109.85299999999999</v>
      </c>
      <c r="P4" s="18">
        <v>110.857</v>
      </c>
      <c r="Q4" s="18">
        <v>41.470000000000006</v>
      </c>
      <c r="R4" s="18">
        <v>42.366</v>
      </c>
      <c r="S4" s="18">
        <v>16.047000000000001</v>
      </c>
      <c r="T4" s="18">
        <v>20.258999999999997</v>
      </c>
      <c r="U4" s="18">
        <v>22.362000000000002</v>
      </c>
      <c r="V4" s="18">
        <v>7.8670000000000009</v>
      </c>
      <c r="W4" s="18">
        <v>6.39</v>
      </c>
      <c r="X4" s="18">
        <v>17.991</v>
      </c>
      <c r="Y4" s="18">
        <v>19.231000000000002</v>
      </c>
      <c r="Z4" s="19"/>
      <c r="AA4" s="20">
        <f>SUM(B4:Z4)</f>
        <v>1364.6430000000003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103.33</v>
      </c>
      <c r="C7" s="28">
        <v>95.94</v>
      </c>
      <c r="D7" s="28">
        <v>92.23</v>
      </c>
      <c r="E7" s="28">
        <v>89.43</v>
      </c>
      <c r="F7" s="28">
        <v>92.01</v>
      </c>
      <c r="G7" s="28">
        <v>98.62</v>
      </c>
      <c r="H7" s="28">
        <v>99.61</v>
      </c>
      <c r="I7" s="28">
        <v>102.03</v>
      </c>
      <c r="J7" s="28">
        <v>90.97</v>
      </c>
      <c r="K7" s="28">
        <v>73.56</v>
      </c>
      <c r="L7" s="28">
        <v>48.67</v>
      </c>
      <c r="M7" s="28">
        <v>30.92</v>
      </c>
      <c r="N7" s="28">
        <v>55.32</v>
      </c>
      <c r="O7" s="28">
        <v>38.71</v>
      </c>
      <c r="P7" s="28">
        <v>31.04</v>
      </c>
      <c r="Q7" s="28">
        <v>60.37</v>
      </c>
      <c r="R7" s="28">
        <v>91.61</v>
      </c>
      <c r="S7" s="28">
        <v>109.52</v>
      </c>
      <c r="T7" s="28">
        <v>132.82</v>
      </c>
      <c r="U7" s="28">
        <v>146.18</v>
      </c>
      <c r="V7" s="28">
        <v>133.19999999999999</v>
      </c>
      <c r="W7" s="28">
        <v>129</v>
      </c>
      <c r="X7" s="28">
        <v>131.69</v>
      </c>
      <c r="Y7" s="28">
        <v>116.65</v>
      </c>
      <c r="Z7" s="29"/>
      <c r="AA7" s="30">
        <f>IF(SUM(B7:Z7)&lt;&gt;0,AVERAGEIF(B7:Z7,"&lt;&gt;"""),"")</f>
        <v>91.392916666666665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35</v>
      </c>
      <c r="P12" s="52">
        <v>20.513000000000002</v>
      </c>
      <c r="Q12" s="52">
        <v>24</v>
      </c>
      <c r="R12" s="52">
        <v>38.051000000000002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117.56400000000001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26.495000000000001</v>
      </c>
      <c r="C14" s="57">
        <v>25.622</v>
      </c>
      <c r="D14" s="57">
        <v>24.724</v>
      </c>
      <c r="E14" s="57">
        <v>38.481000000000002</v>
      </c>
      <c r="F14" s="57">
        <v>51.600999999999999</v>
      </c>
      <c r="G14" s="57">
        <v>45.781999999999996</v>
      </c>
      <c r="H14" s="57">
        <v>46.343999999999994</v>
      </c>
      <c r="I14" s="57">
        <v>141.72900000000001</v>
      </c>
      <c r="J14" s="57">
        <v>119.496</v>
      </c>
      <c r="K14" s="57">
        <v>105.923</v>
      </c>
      <c r="L14" s="57">
        <v>80.637</v>
      </c>
      <c r="M14" s="57">
        <v>54.891999999999996</v>
      </c>
      <c r="N14" s="57">
        <v>87.8</v>
      </c>
      <c r="O14" s="57">
        <v>74.052999999999997</v>
      </c>
      <c r="P14" s="57">
        <v>83.644000000000005</v>
      </c>
      <c r="Q14" s="57">
        <v>9.67</v>
      </c>
      <c r="R14" s="57">
        <v>2.0150000000000001</v>
      </c>
      <c r="S14" s="57">
        <v>9.3469999999999995</v>
      </c>
      <c r="T14" s="57">
        <v>7.2589999999999995</v>
      </c>
      <c r="U14" s="57">
        <v>6.968</v>
      </c>
      <c r="V14" s="57">
        <v>2.7190000000000003</v>
      </c>
      <c r="W14" s="57">
        <v>1.2569999999999999</v>
      </c>
      <c r="X14" s="57">
        <v>4.8919999999999995</v>
      </c>
      <c r="Y14" s="57">
        <v>6.7229999999999999</v>
      </c>
      <c r="Z14" s="58"/>
      <c r="AA14" s="59">
        <f t="shared" si="0"/>
        <v>1058.0730000000003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26.495000000000001</v>
      </c>
      <c r="C16" s="62">
        <f t="shared" ref="C16:Z16" si="1">IF(LEN(C$2)&gt;0,SUM(C10:C15),"")</f>
        <v>25.622</v>
      </c>
      <c r="D16" s="62">
        <f t="shared" si="1"/>
        <v>24.724</v>
      </c>
      <c r="E16" s="62">
        <f t="shared" si="1"/>
        <v>38.481000000000002</v>
      </c>
      <c r="F16" s="62">
        <f t="shared" si="1"/>
        <v>51.600999999999999</v>
      </c>
      <c r="G16" s="62">
        <f t="shared" si="1"/>
        <v>45.781999999999996</v>
      </c>
      <c r="H16" s="62">
        <f t="shared" si="1"/>
        <v>46.343999999999994</v>
      </c>
      <c r="I16" s="62">
        <f t="shared" si="1"/>
        <v>141.72900000000001</v>
      </c>
      <c r="J16" s="62">
        <f t="shared" si="1"/>
        <v>119.496</v>
      </c>
      <c r="K16" s="62">
        <f t="shared" si="1"/>
        <v>105.923</v>
      </c>
      <c r="L16" s="62">
        <f t="shared" si="1"/>
        <v>80.637</v>
      </c>
      <c r="M16" s="62">
        <f t="shared" si="1"/>
        <v>54.891999999999996</v>
      </c>
      <c r="N16" s="62">
        <f t="shared" si="1"/>
        <v>87.8</v>
      </c>
      <c r="O16" s="62">
        <f t="shared" si="1"/>
        <v>109.053</v>
      </c>
      <c r="P16" s="62">
        <f t="shared" si="1"/>
        <v>104.15700000000001</v>
      </c>
      <c r="Q16" s="62">
        <f t="shared" si="1"/>
        <v>33.67</v>
      </c>
      <c r="R16" s="62">
        <f t="shared" si="1"/>
        <v>40.066000000000003</v>
      </c>
      <c r="S16" s="62">
        <f t="shared" si="1"/>
        <v>9.3469999999999995</v>
      </c>
      <c r="T16" s="62">
        <f t="shared" si="1"/>
        <v>7.2589999999999995</v>
      </c>
      <c r="U16" s="62">
        <f t="shared" si="1"/>
        <v>6.968</v>
      </c>
      <c r="V16" s="62">
        <f t="shared" si="1"/>
        <v>2.7190000000000003</v>
      </c>
      <c r="W16" s="62">
        <f t="shared" si="1"/>
        <v>1.2569999999999999</v>
      </c>
      <c r="X16" s="62">
        <f t="shared" si="1"/>
        <v>4.8919999999999995</v>
      </c>
      <c r="Y16" s="62">
        <f t="shared" si="1"/>
        <v>6.7229999999999999</v>
      </c>
      <c r="Z16" s="63" t="str">
        <f t="shared" si="1"/>
        <v/>
      </c>
      <c r="AA16" s="64">
        <f>SUM(AA10:AA15)</f>
        <v>1175.6370000000004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0.4</v>
      </c>
      <c r="I19" s="72">
        <v>0.5</v>
      </c>
      <c r="J19" s="72"/>
      <c r="K19" s="72"/>
      <c r="L19" s="72"/>
      <c r="M19" s="72"/>
      <c r="N19" s="72"/>
      <c r="O19" s="72">
        <v>0.8</v>
      </c>
      <c r="P19" s="72">
        <v>2.7</v>
      </c>
      <c r="Q19" s="72">
        <v>2.8</v>
      </c>
      <c r="R19" s="72">
        <v>2.2999999999999998</v>
      </c>
      <c r="S19" s="72">
        <v>1.7</v>
      </c>
      <c r="T19" s="72">
        <v>0.5</v>
      </c>
      <c r="U19" s="72"/>
      <c r="V19" s="72"/>
      <c r="W19" s="72"/>
      <c r="X19" s="72"/>
      <c r="Y19" s="72"/>
      <c r="Z19" s="73"/>
      <c r="AA19" s="74">
        <f t="shared" ref="AA19:AA25" si="2">SUM(B19:Z19)</f>
        <v>11.7</v>
      </c>
    </row>
    <row r="20" spans="1:27" ht="24.95" customHeight="1" x14ac:dyDescent="0.2">
      <c r="A20" s="75" t="s">
        <v>15</v>
      </c>
      <c r="B20" s="76">
        <v>3.25</v>
      </c>
      <c r="C20" s="77">
        <v>3.2</v>
      </c>
      <c r="D20" s="77">
        <v>1.0720000000000001</v>
      </c>
      <c r="E20" s="77"/>
      <c r="F20" s="77"/>
      <c r="G20" s="77"/>
      <c r="H20" s="77">
        <v>4.2</v>
      </c>
      <c r="I20" s="77"/>
      <c r="J20" s="77"/>
      <c r="K20" s="77">
        <v>4</v>
      </c>
      <c r="L20" s="77">
        <v>4</v>
      </c>
      <c r="M20" s="77">
        <v>4</v>
      </c>
      <c r="N20" s="77"/>
      <c r="O20" s="77"/>
      <c r="P20" s="77">
        <v>4</v>
      </c>
      <c r="Q20" s="77">
        <v>3.2</v>
      </c>
      <c r="R20" s="77"/>
      <c r="S20" s="77"/>
      <c r="T20" s="77">
        <v>5.35</v>
      </c>
      <c r="U20" s="77">
        <v>8.5999999999999993E-2</v>
      </c>
      <c r="V20" s="77">
        <v>9.0999999999999998E-2</v>
      </c>
      <c r="W20" s="77">
        <v>7.0999999999999994E-2</v>
      </c>
      <c r="X20" s="77">
        <v>7.3999999999999996E-2</v>
      </c>
      <c r="Y20" s="77">
        <v>7.2999999999999995E-2</v>
      </c>
      <c r="Z20" s="78"/>
      <c r="AA20" s="79">
        <f t="shared" si="2"/>
        <v>36.666999999999994</v>
      </c>
    </row>
    <row r="21" spans="1:27" ht="24.95" customHeight="1" x14ac:dyDescent="0.2">
      <c r="A21" s="75" t="s">
        <v>16</v>
      </c>
      <c r="B21" s="80">
        <v>3.05</v>
      </c>
      <c r="C21" s="81">
        <v>5.1479999999999997</v>
      </c>
      <c r="D21" s="81">
        <v>1.77</v>
      </c>
      <c r="E21" s="81">
        <v>1.7669999999999999</v>
      </c>
      <c r="F21" s="81">
        <v>0.96</v>
      </c>
      <c r="G21" s="81">
        <v>12.154999999999999</v>
      </c>
      <c r="H21" s="81">
        <v>4.55</v>
      </c>
      <c r="I21" s="81"/>
      <c r="J21" s="81">
        <v>0.48799999999999999</v>
      </c>
      <c r="K21" s="81">
        <v>0.314</v>
      </c>
      <c r="L21" s="81"/>
      <c r="M21" s="81">
        <v>3</v>
      </c>
      <c r="N21" s="81"/>
      <c r="O21" s="81"/>
      <c r="P21" s="81"/>
      <c r="Q21" s="81">
        <v>1.8</v>
      </c>
      <c r="R21" s="81"/>
      <c r="S21" s="81">
        <v>5</v>
      </c>
      <c r="T21" s="81">
        <v>7.15</v>
      </c>
      <c r="U21" s="81">
        <v>15.308</v>
      </c>
      <c r="V21" s="81">
        <v>5.0570000000000004</v>
      </c>
      <c r="W21" s="81">
        <v>5.0620000000000003</v>
      </c>
      <c r="X21" s="81">
        <v>13.025</v>
      </c>
      <c r="Y21" s="81">
        <v>12.435</v>
      </c>
      <c r="Z21" s="78"/>
      <c r="AA21" s="79">
        <f t="shared" si="2"/>
        <v>98.039000000000001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6.3</v>
      </c>
      <c r="C26" s="88">
        <f t="shared" ref="C26:Z26" si="3">IF(LEN(C$2)&gt;0,SUM(C19:C25),"")</f>
        <v>8.347999999999999</v>
      </c>
      <c r="D26" s="88">
        <f t="shared" si="3"/>
        <v>2.8420000000000001</v>
      </c>
      <c r="E26" s="88">
        <f t="shared" si="3"/>
        <v>1.7669999999999999</v>
      </c>
      <c r="F26" s="88">
        <f t="shared" si="3"/>
        <v>0.96</v>
      </c>
      <c r="G26" s="88">
        <f t="shared" si="3"/>
        <v>12.154999999999999</v>
      </c>
      <c r="H26" s="88">
        <f t="shared" si="3"/>
        <v>9.15</v>
      </c>
      <c r="I26" s="88">
        <f t="shared" si="3"/>
        <v>0.5</v>
      </c>
      <c r="J26" s="88">
        <f t="shared" si="3"/>
        <v>0.48799999999999999</v>
      </c>
      <c r="K26" s="88">
        <f t="shared" si="3"/>
        <v>4.3140000000000001</v>
      </c>
      <c r="L26" s="88">
        <f t="shared" si="3"/>
        <v>4</v>
      </c>
      <c r="M26" s="88">
        <f t="shared" si="3"/>
        <v>7</v>
      </c>
      <c r="N26" s="88">
        <f t="shared" si="3"/>
        <v>0</v>
      </c>
      <c r="O26" s="88">
        <f t="shared" si="3"/>
        <v>0.8</v>
      </c>
      <c r="P26" s="88">
        <f t="shared" si="3"/>
        <v>6.7</v>
      </c>
      <c r="Q26" s="88">
        <f t="shared" si="3"/>
        <v>7.8</v>
      </c>
      <c r="R26" s="88">
        <f t="shared" si="3"/>
        <v>2.2999999999999998</v>
      </c>
      <c r="S26" s="88">
        <f t="shared" si="3"/>
        <v>6.7</v>
      </c>
      <c r="T26" s="88">
        <f t="shared" si="3"/>
        <v>13</v>
      </c>
      <c r="U26" s="88">
        <f t="shared" si="3"/>
        <v>15.394</v>
      </c>
      <c r="V26" s="88">
        <f t="shared" si="3"/>
        <v>5.1480000000000006</v>
      </c>
      <c r="W26" s="88">
        <f t="shared" si="3"/>
        <v>5.133</v>
      </c>
      <c r="X26" s="88">
        <f t="shared" si="3"/>
        <v>13.099</v>
      </c>
      <c r="Y26" s="88">
        <f t="shared" si="3"/>
        <v>12.508000000000001</v>
      </c>
      <c r="Z26" s="89" t="str">
        <f t="shared" si="3"/>
        <v/>
      </c>
      <c r="AA26" s="90">
        <f>SUM(AA19:AA25)</f>
        <v>146.40600000000001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32.795000000000002</v>
      </c>
      <c r="C30" s="77">
        <v>33.97</v>
      </c>
      <c r="D30" s="77">
        <v>27.565999999999999</v>
      </c>
      <c r="E30" s="77">
        <v>40.247999999999998</v>
      </c>
      <c r="F30" s="77">
        <v>52.561</v>
      </c>
      <c r="G30" s="77">
        <v>57.936999999999998</v>
      </c>
      <c r="H30" s="77">
        <v>55.494</v>
      </c>
      <c r="I30" s="77">
        <v>142.22900000000001</v>
      </c>
      <c r="J30" s="77">
        <v>119.98399999999999</v>
      </c>
      <c r="K30" s="77">
        <v>110.23699999999999</v>
      </c>
      <c r="L30" s="77">
        <v>84.637</v>
      </c>
      <c r="M30" s="77">
        <v>61.892000000000003</v>
      </c>
      <c r="N30" s="77">
        <v>87.8</v>
      </c>
      <c r="O30" s="77">
        <v>109.85299999999999</v>
      </c>
      <c r="P30" s="77">
        <v>110.857</v>
      </c>
      <c r="Q30" s="77">
        <v>41.47</v>
      </c>
      <c r="R30" s="77">
        <v>42.366</v>
      </c>
      <c r="S30" s="77">
        <v>16.047000000000001</v>
      </c>
      <c r="T30" s="77">
        <v>20.259</v>
      </c>
      <c r="U30" s="77">
        <v>22.361999999999998</v>
      </c>
      <c r="V30" s="77">
        <v>7.867</v>
      </c>
      <c r="W30" s="77">
        <v>6.39</v>
      </c>
      <c r="X30" s="77">
        <v>17.991</v>
      </c>
      <c r="Y30" s="77">
        <v>19.231000000000002</v>
      </c>
      <c r="Z30" s="78"/>
      <c r="AA30" s="79">
        <f>SUM(B30:Z30)</f>
        <v>1322.0430000000003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32.795000000000002</v>
      </c>
      <c r="C32" s="62">
        <f t="shared" ref="C32:Z32" si="4">IF(LEN(C$2)&gt;0,SUM(C29:C31),"")</f>
        <v>33.97</v>
      </c>
      <c r="D32" s="62">
        <f t="shared" si="4"/>
        <v>27.565999999999999</v>
      </c>
      <c r="E32" s="62">
        <f t="shared" si="4"/>
        <v>40.247999999999998</v>
      </c>
      <c r="F32" s="62">
        <f t="shared" si="4"/>
        <v>52.561</v>
      </c>
      <c r="G32" s="62">
        <f t="shared" si="4"/>
        <v>57.936999999999998</v>
      </c>
      <c r="H32" s="62">
        <f t="shared" si="4"/>
        <v>55.494</v>
      </c>
      <c r="I32" s="62">
        <f t="shared" si="4"/>
        <v>142.22900000000001</v>
      </c>
      <c r="J32" s="62">
        <f t="shared" si="4"/>
        <v>119.98399999999999</v>
      </c>
      <c r="K32" s="62">
        <f t="shared" si="4"/>
        <v>110.23699999999999</v>
      </c>
      <c r="L32" s="62">
        <f t="shared" si="4"/>
        <v>84.637</v>
      </c>
      <c r="M32" s="62">
        <f t="shared" si="4"/>
        <v>61.892000000000003</v>
      </c>
      <c r="N32" s="62">
        <f t="shared" si="4"/>
        <v>87.8</v>
      </c>
      <c r="O32" s="62">
        <f t="shared" si="4"/>
        <v>109.85299999999999</v>
      </c>
      <c r="P32" s="62">
        <f t="shared" si="4"/>
        <v>110.857</v>
      </c>
      <c r="Q32" s="62">
        <f t="shared" si="4"/>
        <v>41.47</v>
      </c>
      <c r="R32" s="62">
        <f t="shared" si="4"/>
        <v>42.366</v>
      </c>
      <c r="S32" s="62">
        <f t="shared" si="4"/>
        <v>16.047000000000001</v>
      </c>
      <c r="T32" s="62">
        <f t="shared" si="4"/>
        <v>20.259</v>
      </c>
      <c r="U32" s="62">
        <f t="shared" si="4"/>
        <v>22.361999999999998</v>
      </c>
      <c r="V32" s="62">
        <f t="shared" si="4"/>
        <v>7.867</v>
      </c>
      <c r="W32" s="62">
        <f t="shared" si="4"/>
        <v>6.39</v>
      </c>
      <c r="X32" s="62">
        <f t="shared" si="4"/>
        <v>17.991</v>
      </c>
      <c r="Y32" s="62">
        <f t="shared" si="4"/>
        <v>19.231000000000002</v>
      </c>
      <c r="Z32" s="63" t="str">
        <f t="shared" si="4"/>
        <v/>
      </c>
      <c r="AA32" s="64">
        <f>SUM(AA29:AA31)</f>
        <v>1322.0430000000003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38.5</v>
      </c>
      <c r="C37" s="99"/>
      <c r="D37" s="99">
        <v>4.0999999999999996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42.6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38.5</v>
      </c>
      <c r="C40" s="88">
        <f t="shared" ref="C40:Z40" si="6">IF(LEN(C$2)&gt;0,SUM(C35:C39),"")</f>
        <v>0</v>
      </c>
      <c r="D40" s="88">
        <f t="shared" si="6"/>
        <v>4.0999999999999996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38.5</v>
      </c>
      <c r="C45" s="99"/>
      <c r="D45" s="99">
        <v>4.0999999999999996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42.6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38.5</v>
      </c>
      <c r="C49" s="88">
        <f t="shared" ref="C49:Z49" si="8">IF(LEN(C$2)&gt;0,SUM(C43:C48),"")</f>
        <v>0</v>
      </c>
      <c r="D49" s="88">
        <f t="shared" si="8"/>
        <v>4.0999999999999996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71.295000000000002</v>
      </c>
      <c r="C52" s="88">
        <f t="shared" ref="C52:Z52" si="10">IF(LEN(C$2)&gt;0,SUM(C10:C15)+C26+C40,"")</f>
        <v>33.97</v>
      </c>
      <c r="D52" s="88">
        <f t="shared" si="10"/>
        <v>31.665999999999997</v>
      </c>
      <c r="E52" s="88">
        <f t="shared" si="10"/>
        <v>40.248000000000005</v>
      </c>
      <c r="F52" s="88">
        <f t="shared" si="10"/>
        <v>52.561</v>
      </c>
      <c r="G52" s="88">
        <f t="shared" si="10"/>
        <v>57.936999999999998</v>
      </c>
      <c r="H52" s="88">
        <f t="shared" si="10"/>
        <v>55.493999999999993</v>
      </c>
      <c r="I52" s="88">
        <f t="shared" si="10"/>
        <v>142.22900000000001</v>
      </c>
      <c r="J52" s="88">
        <f t="shared" si="10"/>
        <v>119.98399999999999</v>
      </c>
      <c r="K52" s="88">
        <f t="shared" si="10"/>
        <v>110.23699999999999</v>
      </c>
      <c r="L52" s="88">
        <f t="shared" si="10"/>
        <v>84.637</v>
      </c>
      <c r="M52" s="88">
        <f t="shared" si="10"/>
        <v>61.891999999999996</v>
      </c>
      <c r="N52" s="88">
        <f t="shared" si="10"/>
        <v>87.8</v>
      </c>
      <c r="O52" s="88">
        <f t="shared" si="10"/>
        <v>109.85299999999999</v>
      </c>
      <c r="P52" s="88">
        <f t="shared" si="10"/>
        <v>110.85700000000001</v>
      </c>
      <c r="Q52" s="88">
        <f t="shared" si="10"/>
        <v>41.47</v>
      </c>
      <c r="R52" s="88">
        <f t="shared" si="10"/>
        <v>42.366</v>
      </c>
      <c r="S52" s="88">
        <f t="shared" si="10"/>
        <v>16.047000000000001</v>
      </c>
      <c r="T52" s="88">
        <f t="shared" si="10"/>
        <v>20.259</v>
      </c>
      <c r="U52" s="88">
        <f t="shared" si="10"/>
        <v>22.362000000000002</v>
      </c>
      <c r="V52" s="88">
        <f t="shared" si="10"/>
        <v>7.8670000000000009</v>
      </c>
      <c r="W52" s="88">
        <f t="shared" si="10"/>
        <v>6.39</v>
      </c>
      <c r="X52" s="88">
        <f t="shared" si="10"/>
        <v>17.991</v>
      </c>
      <c r="Y52" s="88">
        <f t="shared" si="10"/>
        <v>19.231000000000002</v>
      </c>
      <c r="Z52" s="89" t="str">
        <f t="shared" si="10"/>
        <v/>
      </c>
      <c r="AA52" s="104">
        <f>SUM(B52:Z52)</f>
        <v>1364.6430000000003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</v>
      </c>
      <c r="C4" s="18">
        <v>-1.6</v>
      </c>
      <c r="D4" s="18">
        <v>4.0999999999999996</v>
      </c>
      <c r="E4" s="18">
        <v>-14.6</v>
      </c>
      <c r="F4" s="18">
        <v>-17.899999999999999</v>
      </c>
      <c r="G4" s="18">
        <v>-25.1</v>
      </c>
      <c r="H4" s="18">
        <v>-28.8</v>
      </c>
      <c r="I4" s="18">
        <v>-67.8</v>
      </c>
      <c r="J4" s="18">
        <v>-4.9000000000000004</v>
      </c>
      <c r="K4" s="18">
        <v>-19.600000000000001</v>
      </c>
      <c r="L4" s="18"/>
      <c r="M4" s="18"/>
      <c r="N4" s="18">
        <v>-24.9</v>
      </c>
      <c r="O4" s="18">
        <v>-48.8</v>
      </c>
      <c r="P4" s="18">
        <v>-60.9</v>
      </c>
      <c r="Q4" s="18">
        <v>-14</v>
      </c>
      <c r="R4" s="18">
        <v>-3.7</v>
      </c>
      <c r="S4" s="18">
        <v>-10.7</v>
      </c>
      <c r="T4" s="18">
        <v>-5</v>
      </c>
      <c r="U4" s="18">
        <v>-1.2</v>
      </c>
      <c r="V4" s="18">
        <v>-4.2</v>
      </c>
      <c r="W4" s="18">
        <v>-1</v>
      </c>
      <c r="X4" s="18"/>
      <c r="Y4" s="18"/>
      <c r="Z4" s="19"/>
      <c r="AA4" s="111">
        <f>SUM(B4:Z4)</f>
        <v>-312.09999999999997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103.33</v>
      </c>
      <c r="C7" s="117">
        <v>95.94</v>
      </c>
      <c r="D7" s="117">
        <v>92.23</v>
      </c>
      <c r="E7" s="117">
        <v>89.43</v>
      </c>
      <c r="F7" s="117">
        <v>92.01</v>
      </c>
      <c r="G7" s="117">
        <v>98.62</v>
      </c>
      <c r="H7" s="117">
        <v>99.61</v>
      </c>
      <c r="I7" s="117">
        <v>102.03</v>
      </c>
      <c r="J7" s="117">
        <v>90.97</v>
      </c>
      <c r="K7" s="117">
        <v>73.56</v>
      </c>
      <c r="L7" s="117">
        <v>48.67</v>
      </c>
      <c r="M7" s="117">
        <v>30.92</v>
      </c>
      <c r="N7" s="117">
        <v>55.32</v>
      </c>
      <c r="O7" s="117">
        <v>38.71</v>
      </c>
      <c r="P7" s="117">
        <v>31.04</v>
      </c>
      <c r="Q7" s="117">
        <v>60.37</v>
      </c>
      <c r="R7" s="117">
        <v>91.61</v>
      </c>
      <c r="S7" s="117">
        <v>109.52</v>
      </c>
      <c r="T7" s="117">
        <v>132.82</v>
      </c>
      <c r="U7" s="117">
        <v>146.18</v>
      </c>
      <c r="V7" s="117">
        <v>133.19999999999999</v>
      </c>
      <c r="W7" s="117">
        <v>129</v>
      </c>
      <c r="X7" s="117">
        <v>131.69</v>
      </c>
      <c r="Y7" s="117">
        <v>116.65</v>
      </c>
      <c r="Z7" s="118"/>
      <c r="AA7" s="119">
        <f>IF(SUM(B7:Z7)&lt;&gt;0,AVERAGEIF(B7:Z7,"&lt;&gt;"""),"")</f>
        <v>91.392916666666665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1.6</v>
      </c>
      <c r="D13" s="129"/>
      <c r="E13" s="129">
        <v>14.6</v>
      </c>
      <c r="F13" s="129">
        <v>17.899999999999999</v>
      </c>
      <c r="G13" s="129">
        <v>25.1</v>
      </c>
      <c r="H13" s="129">
        <v>28.8</v>
      </c>
      <c r="I13" s="129">
        <v>67.8</v>
      </c>
      <c r="J13" s="129">
        <v>4.9000000000000004</v>
      </c>
      <c r="K13" s="129">
        <v>19.600000000000001</v>
      </c>
      <c r="L13" s="129"/>
      <c r="M13" s="129"/>
      <c r="N13" s="129">
        <v>24.9</v>
      </c>
      <c r="O13" s="129">
        <v>48.8</v>
      </c>
      <c r="P13" s="129">
        <v>60.9</v>
      </c>
      <c r="Q13" s="129">
        <v>14</v>
      </c>
      <c r="R13" s="129">
        <v>3.7</v>
      </c>
      <c r="S13" s="129">
        <v>10.7</v>
      </c>
      <c r="T13" s="129">
        <v>5</v>
      </c>
      <c r="U13" s="129">
        <v>1.2</v>
      </c>
      <c r="V13" s="129">
        <v>4.2</v>
      </c>
      <c r="W13" s="129">
        <v>1</v>
      </c>
      <c r="X13" s="129"/>
      <c r="Y13" s="130"/>
      <c r="Z13" s="131"/>
      <c r="AA13" s="132">
        <f t="shared" si="0"/>
        <v>354.69999999999993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1.6</v>
      </c>
      <c r="D16" s="135">
        <f t="shared" si="1"/>
        <v>0</v>
      </c>
      <c r="E16" s="135">
        <f t="shared" si="1"/>
        <v>14.6</v>
      </c>
      <c r="F16" s="135">
        <f t="shared" si="1"/>
        <v>17.899999999999999</v>
      </c>
      <c r="G16" s="135">
        <f t="shared" si="1"/>
        <v>25.1</v>
      </c>
      <c r="H16" s="135">
        <f t="shared" si="1"/>
        <v>28.8</v>
      </c>
      <c r="I16" s="135">
        <f t="shared" si="1"/>
        <v>67.8</v>
      </c>
      <c r="J16" s="135">
        <f t="shared" si="1"/>
        <v>4.9000000000000004</v>
      </c>
      <c r="K16" s="135">
        <f t="shared" si="1"/>
        <v>19.600000000000001</v>
      </c>
      <c r="L16" s="135">
        <f t="shared" si="1"/>
        <v>0</v>
      </c>
      <c r="M16" s="135">
        <f t="shared" si="1"/>
        <v>0</v>
      </c>
      <c r="N16" s="135">
        <f t="shared" si="1"/>
        <v>24.9</v>
      </c>
      <c r="O16" s="135">
        <f t="shared" si="1"/>
        <v>48.8</v>
      </c>
      <c r="P16" s="135">
        <f t="shared" si="1"/>
        <v>60.9</v>
      </c>
      <c r="Q16" s="135">
        <f t="shared" si="1"/>
        <v>14</v>
      </c>
      <c r="R16" s="135">
        <f t="shared" si="1"/>
        <v>3.7</v>
      </c>
      <c r="S16" s="135">
        <f t="shared" si="1"/>
        <v>10.7</v>
      </c>
      <c r="T16" s="135">
        <f t="shared" si="1"/>
        <v>5</v>
      </c>
      <c r="U16" s="135">
        <f t="shared" si="1"/>
        <v>1.2</v>
      </c>
      <c r="V16" s="135">
        <f t="shared" si="1"/>
        <v>4.2</v>
      </c>
      <c r="W16" s="135">
        <f t="shared" si="1"/>
        <v>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354.69999999999993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38.5</v>
      </c>
      <c r="C21" s="129"/>
      <c r="D21" s="129">
        <v>4.0999999999999996</v>
      </c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42.6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38.5</v>
      </c>
      <c r="C24" s="135">
        <f t="shared" si="3"/>
        <v>0</v>
      </c>
      <c r="D24" s="135">
        <f t="shared" si="3"/>
        <v>4.0999999999999996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2025-07-10T20:32:35Z</dcterms:created>
  <dcterms:modified xsi:type="dcterms:W3CDTF">2025-07-10T20:32:39Z</dcterms:modified>
</cp:coreProperties>
</file>