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<sst xmlns="http://schemas.openxmlformats.org/spreadsheetml/2006/main" count="119" uniqueCount="54">
  <si>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09/07/2025 23:38:43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</si>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</sst>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70-490F-A75E-75956F960B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70-490F-A75E-75956F960B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3</c:v>
                </c:pt>
                <c:pt idx="7">
                  <c:v>3.04</c:v>
                </c:pt>
                <c:pt idx="8">
                  <c:v>3.0329999999999999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70-490F-A75E-75956F960B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</c:v>
                </c:pt>
                <c:pt idx="18">
                  <c:v>1.724</c:v>
                </c:pt>
                <c:pt idx="20">
                  <c:v>8</c:v>
                </c:pt>
                <c:pt idx="22">
                  <c:v>15.42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70-490F-A75E-75956F960B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70-490F-A75E-75956F960B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70-490F-A75E-75956F960B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70-490F-A75E-75956F960B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E70-490F-A75E-75956F960B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70-490F-A75E-75956F960B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113.45</c:v>
                </c:pt>
                <c:pt idx="1">
                  <c:v>1.7999999999999999E-2</c:v>
                </c:pt>
                <c:pt idx="2">
                  <c:v>14</c:v>
                </c:pt>
                <c:pt idx="3">
                  <c:v>64.331000000000003</c:v>
                </c:pt>
                <c:pt idx="4">
                  <c:v>81.11099999999999</c:v>
                </c:pt>
                <c:pt idx="6">
                  <c:v>80</c:v>
                </c:pt>
                <c:pt idx="7">
                  <c:v>15.815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70-490F-A75E-75956F960B9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81</c:v>
                </c:pt>
                <c:pt idx="2">
                  <c:v>52.7</c:v>
                </c:pt>
                <c:pt idx="3">
                  <c:v>42.1</c:v>
                </c:pt>
                <c:pt idx="4">
                  <c:v>25.9</c:v>
                </c:pt>
                <c:pt idx="5">
                  <c:v>109.5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10.5</c:v>
                </c:pt>
                <c:pt idx="13">
                  <c:v>24.8</c:v>
                </c:pt>
                <c:pt idx="14">
                  <c:v>20.6</c:v>
                </c:pt>
                <c:pt idx="15">
                  <c:v>25.4</c:v>
                </c:pt>
                <c:pt idx="16">
                  <c:v>33.299999999999997</c:v>
                </c:pt>
                <c:pt idx="17">
                  <c:v>75</c:v>
                </c:pt>
                <c:pt idx="18">
                  <c:v>44.6</c:v>
                </c:pt>
                <c:pt idx="19">
                  <c:v>115.6</c:v>
                </c:pt>
                <c:pt idx="20">
                  <c:v>67.8</c:v>
                </c:pt>
                <c:pt idx="21">
                  <c:v>54.9</c:v>
                </c:pt>
                <c:pt idx="22">
                  <c:v>0</c:v>
                </c:pt>
                <c:pt idx="23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70-490F-A75E-75956F960B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43.153000000000006</c:v>
                </c:pt>
                <c:pt idx="1">
                  <c:v>10.741999999999999</c:v>
                </c:pt>
                <c:pt idx="2">
                  <c:v>16.189</c:v>
                </c:pt>
                <c:pt idx="3">
                  <c:v>6.9880000000000004</c:v>
                </c:pt>
                <c:pt idx="4">
                  <c:v>3.1309999999999998</c:v>
                </c:pt>
                <c:pt idx="5">
                  <c:v>11.810000000000002</c:v>
                </c:pt>
                <c:pt idx="6">
                  <c:v>31.257999999999999</c:v>
                </c:pt>
                <c:pt idx="7">
                  <c:v>21.965000000000003</c:v>
                </c:pt>
                <c:pt idx="8">
                  <c:v>55.066000000000003</c:v>
                </c:pt>
                <c:pt idx="9">
                  <c:v>60.552999999999997</c:v>
                </c:pt>
                <c:pt idx="10">
                  <c:v>21.01</c:v>
                </c:pt>
                <c:pt idx="11">
                  <c:v>12.384</c:v>
                </c:pt>
                <c:pt idx="12">
                  <c:v>9.8129999999999988</c:v>
                </c:pt>
                <c:pt idx="13">
                  <c:v>2.6350000000000002</c:v>
                </c:pt>
                <c:pt idx="14">
                  <c:v>4.0369999999999999</c:v>
                </c:pt>
                <c:pt idx="15">
                  <c:v>5.4889999999999999</c:v>
                </c:pt>
                <c:pt idx="16">
                  <c:v>47.407000000000004</c:v>
                </c:pt>
                <c:pt idx="17">
                  <c:v>37.768999999999998</c:v>
                </c:pt>
                <c:pt idx="18">
                  <c:v>30.38</c:v>
                </c:pt>
                <c:pt idx="22">
                  <c:v>24.14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70-490F-A75E-75956F960B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70-490F-A75E-75956F960B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70-490F-A75E-75956F960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103.69</c:v>
                </c:pt>
                <c:pt idx="1">
                  <c:v>96</c:v>
                </c:pt>
                <c:pt idx="2">
                  <c:v>95.32</c:v>
                </c:pt>
                <c:pt idx="3">
                  <c:v>90.66</c:v>
                </c:pt>
                <c:pt idx="4">
                  <c:v>91.65</c:v>
                </c:pt>
                <c:pt idx="5">
                  <c:v>98.3</c:v>
                </c:pt>
                <c:pt idx="6">
                  <c:v>104.87</c:v>
                </c:pt>
                <c:pt idx="7">
                  <c:v>89.16</c:v>
                </c:pt>
                <c:pt idx="8">
                  <c:v>78.72</c:v>
                </c:pt>
                <c:pt idx="9">
                  <c:v>44.67</c:v>
                </c:pt>
                <c:pt idx="10">
                  <c:v>29.93</c:v>
                </c:pt>
                <c:pt idx="11">
                  <c:v>39</c:v>
                </c:pt>
                <c:pt idx="12">
                  <c:v>51.22</c:v>
                </c:pt>
                <c:pt idx="13">
                  <c:v>42.53</c:v>
                </c:pt>
                <c:pt idx="14">
                  <c:v>43.55</c:v>
                </c:pt>
                <c:pt idx="15">
                  <c:v>59.82</c:v>
                </c:pt>
                <c:pt idx="16">
                  <c:v>76.12</c:v>
                </c:pt>
                <c:pt idx="17">
                  <c:v>88.39</c:v>
                </c:pt>
                <c:pt idx="18">
                  <c:v>107.12</c:v>
                </c:pt>
                <c:pt idx="19">
                  <c:v>119.59</c:v>
                </c:pt>
                <c:pt idx="20">
                  <c:v>141</c:v>
                </c:pt>
                <c:pt idx="21">
                  <c:v>132.68</c:v>
                </c:pt>
                <c:pt idx="22">
                  <c:v>120.92</c:v>
                </c:pt>
                <c:pt idx="23">
                  <c:v>104.3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70-490F-A75E-75956F960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4C-4C9F-9B7D-778E2272A3A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1.9</c:v>
                </c:pt>
                <c:pt idx="9">
                  <c:v>1.9</c:v>
                </c:pt>
                <c:pt idx="10">
                  <c:v>1.9</c:v>
                </c:pt>
                <c:pt idx="11">
                  <c:v>1.9</c:v>
                </c:pt>
                <c:pt idx="12">
                  <c:v>1.9</c:v>
                </c:pt>
                <c:pt idx="13">
                  <c:v>1.9</c:v>
                </c:pt>
                <c:pt idx="14">
                  <c:v>1.9</c:v>
                </c:pt>
                <c:pt idx="1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4C-4C9F-9B7D-778E2272A3A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3.72</c:v>
                </c:pt>
                <c:pt idx="13">
                  <c:v>2.8559999999999999</c:v>
                </c:pt>
                <c:pt idx="14">
                  <c:v>2.7850000000000001</c:v>
                </c:pt>
                <c:pt idx="15">
                  <c:v>2.7829999999999999</c:v>
                </c:pt>
                <c:pt idx="16">
                  <c:v>14.216000000000001</c:v>
                </c:pt>
                <c:pt idx="17">
                  <c:v>22.516000000000002</c:v>
                </c:pt>
                <c:pt idx="18">
                  <c:v>14.59</c:v>
                </c:pt>
                <c:pt idx="19">
                  <c:v>24.812000000000001</c:v>
                </c:pt>
                <c:pt idx="20">
                  <c:v>16.277999999999999</c:v>
                </c:pt>
                <c:pt idx="21">
                  <c:v>8.3350000000000009</c:v>
                </c:pt>
                <c:pt idx="22">
                  <c:v>7.8650000000000002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4C-4C9F-9B7D-778E2272A3A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3.0019999999999998</c:v>
                </c:pt>
                <c:pt idx="1">
                  <c:v>30.077999999999999</c:v>
                </c:pt>
                <c:pt idx="2">
                  <c:v>2</c:v>
                </c:pt>
                <c:pt idx="3">
                  <c:v>3.33</c:v>
                </c:pt>
                <c:pt idx="5">
                  <c:v>31.417000000000002</c:v>
                </c:pt>
                <c:pt idx="7">
                  <c:v>4.3259999999999996</c:v>
                </c:pt>
                <c:pt idx="8">
                  <c:v>6.3449999999999998</c:v>
                </c:pt>
                <c:pt idx="9">
                  <c:v>8.3740000000000006</c:v>
                </c:pt>
                <c:pt idx="10">
                  <c:v>18.670999999999999</c:v>
                </c:pt>
                <c:pt idx="11">
                  <c:v>9.9130000000000003</c:v>
                </c:pt>
                <c:pt idx="12">
                  <c:v>14.4</c:v>
                </c:pt>
                <c:pt idx="13">
                  <c:v>20.175000000000001</c:v>
                </c:pt>
                <c:pt idx="14">
                  <c:v>15.071</c:v>
                </c:pt>
                <c:pt idx="15">
                  <c:v>22.078000000000003</c:v>
                </c:pt>
                <c:pt idx="16">
                  <c:v>50.441000000000003</c:v>
                </c:pt>
                <c:pt idx="17">
                  <c:v>41.959999999999994</c:v>
                </c:pt>
                <c:pt idx="18">
                  <c:v>24.873999999999999</c:v>
                </c:pt>
                <c:pt idx="19">
                  <c:v>43.177000000000007</c:v>
                </c:pt>
                <c:pt idx="20">
                  <c:v>26.061999999999998</c:v>
                </c:pt>
                <c:pt idx="21">
                  <c:v>19.98</c:v>
                </c:pt>
                <c:pt idx="22">
                  <c:v>22.53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4C-4C9F-9B7D-778E2272A3A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4C-4C9F-9B7D-778E2272A3A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4C-4C9F-9B7D-778E2272A3A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4C-4C9F-9B7D-778E2272A3A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D4C-4C9F-9B7D-778E2272A3A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4C-4C9F-9B7D-778E2272A3A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D4C-4C9F-9B7D-778E2272A3A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86.7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4C-4C9F-9B7D-778E2272A3A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69.91</c:v>
                </c:pt>
                <c:pt idx="1">
                  <c:v>61.66</c:v>
                </c:pt>
                <c:pt idx="2">
                  <c:v>80.844999999999999</c:v>
                </c:pt>
                <c:pt idx="3">
                  <c:v>110.06200000000001</c:v>
                </c:pt>
                <c:pt idx="4">
                  <c:v>110.10299999999999</c:v>
                </c:pt>
                <c:pt idx="5">
                  <c:v>89.903000000000006</c:v>
                </c:pt>
                <c:pt idx="6">
                  <c:v>104.25800000000001</c:v>
                </c:pt>
                <c:pt idx="7">
                  <c:v>41.494</c:v>
                </c:pt>
                <c:pt idx="8">
                  <c:v>49.854000000000006</c:v>
                </c:pt>
                <c:pt idx="9">
                  <c:v>53.279000000000003</c:v>
                </c:pt>
                <c:pt idx="10">
                  <c:v>0.439</c:v>
                </c:pt>
                <c:pt idx="11">
                  <c:v>0.57099999999999995</c:v>
                </c:pt>
                <c:pt idx="12">
                  <c:v>0.28000000000000003</c:v>
                </c:pt>
                <c:pt idx="13">
                  <c:v>2.4700000000000002</c:v>
                </c:pt>
                <c:pt idx="14">
                  <c:v>4.91</c:v>
                </c:pt>
                <c:pt idx="16">
                  <c:v>16.077000000000002</c:v>
                </c:pt>
                <c:pt idx="17">
                  <c:v>48.250000000000007</c:v>
                </c:pt>
                <c:pt idx="18">
                  <c:v>37.239999999999995</c:v>
                </c:pt>
                <c:pt idx="19">
                  <c:v>47.592999999999996</c:v>
                </c:pt>
                <c:pt idx="20">
                  <c:v>33.448999999999998</c:v>
                </c:pt>
                <c:pt idx="21">
                  <c:v>26.548000000000002</c:v>
                </c:pt>
                <c:pt idx="22">
                  <c:v>9.0139999999999993</c:v>
                </c:pt>
                <c:pt idx="23">
                  <c:v>4.2120000000000006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4C-4C9F-9B7D-778E2272A3A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4C-4C9F-9B7D-778E2272A3A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D4C-4C9F-9B7D-778E2272A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103.69</c:v>
                </c:pt>
                <c:pt idx="1">
                  <c:v>96</c:v>
                </c:pt>
                <c:pt idx="2">
                  <c:v>95.32</c:v>
                </c:pt>
                <c:pt idx="3">
                  <c:v>90.66</c:v>
                </c:pt>
                <c:pt idx="4">
                  <c:v>91.65</c:v>
                </c:pt>
                <c:pt idx="5">
                  <c:v>98.3</c:v>
                </c:pt>
                <c:pt idx="6">
                  <c:v>104.87</c:v>
                </c:pt>
                <c:pt idx="7">
                  <c:v>89.16</c:v>
                </c:pt>
                <c:pt idx="8">
                  <c:v>78.72</c:v>
                </c:pt>
                <c:pt idx="9">
                  <c:v>44.67</c:v>
                </c:pt>
                <c:pt idx="10">
                  <c:v>29.93</c:v>
                </c:pt>
                <c:pt idx="11">
                  <c:v>39</c:v>
                </c:pt>
                <c:pt idx="12">
                  <c:v>51.22</c:v>
                </c:pt>
                <c:pt idx="13">
                  <c:v>42.53</c:v>
                </c:pt>
                <c:pt idx="14">
                  <c:v>43.55</c:v>
                </c:pt>
                <c:pt idx="15">
                  <c:v>59.82</c:v>
                </c:pt>
                <c:pt idx="16">
                  <c:v>76.12</c:v>
                </c:pt>
                <c:pt idx="17">
                  <c:v>88.39</c:v>
                </c:pt>
                <c:pt idx="18">
                  <c:v>107.12</c:v>
                </c:pt>
                <c:pt idx="19">
                  <c:v>119.59</c:v>
                </c:pt>
                <c:pt idx="20">
                  <c:v>141</c:v>
                </c:pt>
                <c:pt idx="21">
                  <c:v>132.68</c:v>
                </c:pt>
                <c:pt idx="22">
                  <c:v>120.92</c:v>
                </c:pt>
                <c:pt idx="23">
                  <c:v>104.3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4C-4C9F-9B7D-778E2272A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159.60300000000001</v>
      </c>
      <c r="C4" s="18">
        <v>91.759999999999991</v>
      </c>
      <c r="D4" s="18">
        <v>82.88900000000001</v>
      </c>
      <c r="E4" s="18">
        <v>113.419</v>
      </c>
      <c r="F4" s="18">
        <v>110.142</v>
      </c>
      <c r="G4" s="18">
        <v>121.31</v>
      </c>
      <c r="H4" s="18">
        <v>114.25799999999998</v>
      </c>
      <c r="I4" s="18">
        <v>45.819999999999993</v>
      </c>
      <c r="J4" s="18">
        <v>58.099000000000004</v>
      </c>
      <c r="K4" s="18">
        <v>63.552999999999997</v>
      </c>
      <c r="L4" s="18">
        <v>21.01</v>
      </c>
      <c r="M4" s="18">
        <v>12.384</v>
      </c>
      <c r="N4" s="18">
        <v>20.313000000000002</v>
      </c>
      <c r="O4" s="18">
        <v>27.435000000000002</v>
      </c>
      <c r="P4" s="18">
        <v>24.637</v>
      </c>
      <c r="Q4" s="18">
        <v>30.888999999999996</v>
      </c>
      <c r="R4" s="18">
        <v>80.706999999999994</v>
      </c>
      <c r="S4" s="18">
        <v>112.76900000000001</v>
      </c>
      <c r="T4" s="18">
        <v>76.704000000000008</v>
      </c>
      <c r="U4" s="18">
        <v>115.6</v>
      </c>
      <c r="V4" s="18">
        <v>75.8</v>
      </c>
      <c r="W4" s="18">
        <v>54.9</v>
      </c>
      <c r="X4" s="18">
        <v>39.56</v>
      </c>
      <c r="Y4" s="18">
        <v>6.2</v>
      </c>
      <c r="Z4" s="19"/>
      <c r="AA4" s="20">
        <f>SUM(B4:Z4)</f>
        <v>1659.761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103.69</v>
      </c>
      <c r="C7" s="28">
        <v>96</v>
      </c>
      <c r="D7" s="28">
        <v>95.32</v>
      </c>
      <c r="E7" s="28">
        <v>90.66</v>
      </c>
      <c r="F7" s="28">
        <v>91.65</v>
      </c>
      <c r="G7" s="28">
        <v>98.3</v>
      </c>
      <c r="H7" s="28">
        <v>104.87</v>
      </c>
      <c r="I7" s="28">
        <v>89.16</v>
      </c>
      <c r="J7" s="28">
        <v>78.72</v>
      </c>
      <c r="K7" s="28">
        <v>44.67</v>
      </c>
      <c r="L7" s="28">
        <v>29.93</v>
      </c>
      <c r="M7" s="28">
        <v>39</v>
      </c>
      <c r="N7" s="28">
        <v>51.22</v>
      </c>
      <c r="O7" s="28">
        <v>42.53</v>
      </c>
      <c r="P7" s="28">
        <v>43.55</v>
      </c>
      <c r="Q7" s="28">
        <v>59.82</v>
      </c>
      <c r="R7" s="28">
        <v>76.12</v>
      </c>
      <c r="S7" s="28">
        <v>88.39</v>
      </c>
      <c r="T7" s="28">
        <v>107.12</v>
      </c>
      <c r="U7" s="28">
        <v>119.59</v>
      </c>
      <c r="V7" s="28">
        <v>141</v>
      </c>
      <c r="W7" s="28">
        <v>132.68</v>
      </c>
      <c r="X7" s="28">
        <v>120.92</v>
      </c>
      <c r="Y7" s="28">
        <v>104.3</v>
      </c>
      <c r="Z7" s="29"/>
      <c r="AA7" s="30">
        <f>IF(SUM(B7:Z7)&lt;&gt;0,AVERAGEIF(B7:Z7,"&lt;&gt;"""),"")</f>
        <v>85.383750000000006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113.45</v>
      </c>
      <c r="C12" s="52">
        <v>1.7999999999999999E-2</v>
      </c>
      <c r="D12" s="52">
        <v>14</v>
      </c>
      <c r="E12" s="52">
        <v>64.331000000000003</v>
      </c>
      <c r="F12" s="52">
        <v>81.11099999999999</v>
      </c>
      <c r="G12" s="52"/>
      <c r="H12" s="52">
        <v>80</v>
      </c>
      <c r="I12" s="52">
        <v>15.815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368.72499999999997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43.153000000000006</v>
      </c>
      <c r="C14" s="57">
        <v>10.741999999999999</v>
      </c>
      <c r="D14" s="57">
        <v>16.189</v>
      </c>
      <c r="E14" s="57">
        <v>6.9880000000000004</v>
      </c>
      <c r="F14" s="57">
        <v>3.1309999999999998</v>
      </c>
      <c r="G14" s="57">
        <v>11.810000000000002</v>
      </c>
      <c r="H14" s="57">
        <v>31.257999999999999</v>
      </c>
      <c r="I14" s="57">
        <v>21.965000000000003</v>
      </c>
      <c r="J14" s="57">
        <v>55.066000000000003</v>
      </c>
      <c r="K14" s="57">
        <v>60.552999999999997</v>
      </c>
      <c r="L14" s="57">
        <v>21.01</v>
      </c>
      <c r="M14" s="57">
        <v>12.384</v>
      </c>
      <c r="N14" s="57">
        <v>9.8129999999999988</v>
      </c>
      <c r="O14" s="57">
        <v>2.6350000000000002</v>
      </c>
      <c r="P14" s="57">
        <v>4.0369999999999999</v>
      </c>
      <c r="Q14" s="57">
        <v>5.4889999999999999</v>
      </c>
      <c r="R14" s="57">
        <v>47.407000000000004</v>
      </c>
      <c r="S14" s="57">
        <v>37.768999999999998</v>
      </c>
      <c r="T14" s="57">
        <v>30.38</v>
      </c>
      <c r="U14" s="57"/>
      <c r="V14" s="57"/>
      <c r="W14" s="57"/>
      <c r="X14" s="57">
        <v>24.14</v>
      </c>
      <c r="Y14" s="57"/>
      <c r="Z14" s="58"/>
      <c r="AA14" s="59">
        <f t="shared" si="0"/>
        <v>455.91899999999993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156.60300000000001</v>
      </c>
      <c r="C16" s="62">
        <f t="shared" si="1"/>
        <v>10.76</v>
      </c>
      <c r="D16" s="62">
        <f t="shared" si="1"/>
        <v>30.189</v>
      </c>
      <c r="E16" s="62">
        <f t="shared" si="1"/>
        <v>71.319000000000003</v>
      </c>
      <c r="F16" s="62">
        <f t="shared" si="1"/>
        <v>84.24199999999999</v>
      </c>
      <c r="G16" s="62">
        <f t="shared" si="1"/>
        <v>11.810000000000002</v>
      </c>
      <c r="H16" s="62">
        <f t="shared" si="1"/>
        <v>111.258</v>
      </c>
      <c r="I16" s="62">
        <f t="shared" si="1"/>
        <v>37.78</v>
      </c>
      <c r="J16" s="62">
        <f t="shared" si="1"/>
        <v>55.066000000000003</v>
      </c>
      <c r="K16" s="62">
        <f t="shared" si="1"/>
        <v>60.552999999999997</v>
      </c>
      <c r="L16" s="62">
        <f t="shared" si="1"/>
        <v>21.01</v>
      </c>
      <c r="M16" s="62">
        <f t="shared" si="1"/>
        <v>12.384</v>
      </c>
      <c r="N16" s="62">
        <f t="shared" si="1"/>
        <v>9.8129999999999988</v>
      </c>
      <c r="O16" s="62">
        <f t="shared" si="1"/>
        <v>2.6350000000000002</v>
      </c>
      <c r="P16" s="62">
        <f t="shared" si="1"/>
        <v>4.0369999999999999</v>
      </c>
      <c r="Q16" s="62">
        <f t="shared" si="1"/>
        <v>5.4889999999999999</v>
      </c>
      <c r="R16" s="62">
        <f t="shared" si="1"/>
        <v>47.407000000000004</v>
      </c>
      <c r="S16" s="62">
        <f t="shared" si="1"/>
        <v>37.768999999999998</v>
      </c>
      <c r="T16" s="62">
        <f t="shared" si="1"/>
        <v>30.38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24.14</v>
      </c>
      <c r="Y16" s="62">
        <f t="shared" si="1"/>
        <v>0</v>
      </c>
      <c r="Z16" s="63" t="str">
        <f t="shared" si="1"/>
        <v/>
      </c>
      <c r="AA16" s="64">
        <f>SUM(AA10:AA15)</f>
        <v>824.64399999999989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</v>
      </c>
      <c r="I20" s="77">
        <v>3.04</v>
      </c>
      <c r="J20" s="77">
        <v>3.0329999999999999</v>
      </c>
      <c r="K20" s="77">
        <v>3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12.073</v>
      </c>
    </row>
    <row r="21" spans="1:27" ht="24.95" customHeight="1" x14ac:dyDescent="0.2">
      <c r="A21" s="75" t="s">
        <v>16</v>
      </c>
      <c r="B21" s="80">
        <v>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1.724</v>
      </c>
      <c r="U21" s="81"/>
      <c r="V21" s="81">
        <v>8</v>
      </c>
      <c r="W21" s="81"/>
      <c r="X21" s="81">
        <v>15.42</v>
      </c>
      <c r="Y21" s="81"/>
      <c r="Z21" s="78"/>
      <c r="AA21" s="79">
        <f t="shared" si="2"/>
        <v>28.143999999999998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3</v>
      </c>
      <c r="I26" s="88">
        <f t="shared" si="3"/>
        <v>3.04</v>
      </c>
      <c r="J26" s="88">
        <f t="shared" si="3"/>
        <v>3.0329999999999999</v>
      </c>
      <c r="K26" s="88">
        <f t="shared" si="3"/>
        <v>3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1.724</v>
      </c>
      <c r="U26" s="88">
        <f t="shared" si="3"/>
        <v>0</v>
      </c>
      <c r="V26" s="88">
        <f t="shared" si="3"/>
        <v>8</v>
      </c>
      <c r="W26" s="88">
        <f t="shared" si="3"/>
        <v>0</v>
      </c>
      <c r="X26" s="88">
        <f t="shared" si="3"/>
        <v>15.42</v>
      </c>
      <c r="Y26" s="88">
        <f t="shared" si="3"/>
        <v>0</v>
      </c>
      <c r="Z26" s="89" t="str">
        <f t="shared" si="3"/>
        <v/>
      </c>
      <c r="AA26" s="90">
        <f>SUM(AA19:AA25)</f>
        <v>40.216999999999999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159.60300000000001</v>
      </c>
      <c r="C30" s="77">
        <v>10.76</v>
      </c>
      <c r="D30" s="77">
        <v>30.189</v>
      </c>
      <c r="E30" s="77">
        <v>71.319000000000003</v>
      </c>
      <c r="F30" s="77">
        <v>84.242000000000004</v>
      </c>
      <c r="G30" s="77">
        <v>11.81</v>
      </c>
      <c r="H30" s="77">
        <v>114.258</v>
      </c>
      <c r="I30" s="77">
        <v>40.82</v>
      </c>
      <c r="J30" s="77">
        <v>58.098999999999997</v>
      </c>
      <c r="K30" s="77">
        <v>63.552999999999997</v>
      </c>
      <c r="L30" s="77">
        <v>21.01</v>
      </c>
      <c r="M30" s="77">
        <v>12.384</v>
      </c>
      <c r="N30" s="77">
        <v>9.8130000000000006</v>
      </c>
      <c r="O30" s="77">
        <v>2.6349999999999998</v>
      </c>
      <c r="P30" s="77">
        <v>4.0369999999999999</v>
      </c>
      <c r="Q30" s="77">
        <v>5.4889999999999999</v>
      </c>
      <c r="R30" s="77">
        <v>47.406999999999996</v>
      </c>
      <c r="S30" s="77">
        <v>37.768999999999998</v>
      </c>
      <c r="T30" s="77">
        <v>32.103999999999999</v>
      </c>
      <c r="U30" s="77"/>
      <c r="V30" s="77">
        <v>8</v>
      </c>
      <c r="W30" s="77"/>
      <c r="X30" s="77">
        <v>39.56</v>
      </c>
      <c r="Y30" s="77"/>
      <c r="Z30" s="78"/>
      <c r="AA30" s="79">
        <f>SUM(B30:Z30)</f>
        <v>864.8610000000001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159.60300000000001</v>
      </c>
      <c r="C32" s="62">
        <f t="shared" ref="C32:Z32" si="4">IF(LEN(C$2)&gt;0,SUM(C29:C31),"")</f>
        <v>10.76</v>
      </c>
      <c r="D32" s="62">
        <f t="shared" si="4"/>
        <v>30.189</v>
      </c>
      <c r="E32" s="62">
        <f t="shared" si="4"/>
        <v>71.319000000000003</v>
      </c>
      <c r="F32" s="62">
        <f t="shared" si="4"/>
        <v>84.242000000000004</v>
      </c>
      <c r="G32" s="62">
        <f t="shared" si="4"/>
        <v>11.81</v>
      </c>
      <c r="H32" s="62">
        <f t="shared" si="4"/>
        <v>114.258</v>
      </c>
      <c r="I32" s="62">
        <f t="shared" si="4"/>
        <v>40.82</v>
      </c>
      <c r="J32" s="62">
        <f t="shared" si="4"/>
        <v>58.098999999999997</v>
      </c>
      <c r="K32" s="62">
        <f t="shared" si="4"/>
        <v>63.552999999999997</v>
      </c>
      <c r="L32" s="62">
        <f t="shared" si="4"/>
        <v>21.01</v>
      </c>
      <c r="M32" s="62">
        <f t="shared" si="4"/>
        <v>12.384</v>
      </c>
      <c r="N32" s="62">
        <f t="shared" si="4"/>
        <v>9.8130000000000006</v>
      </c>
      <c r="O32" s="62">
        <f t="shared" si="4"/>
        <v>2.6349999999999998</v>
      </c>
      <c r="P32" s="62">
        <f t="shared" si="4"/>
        <v>4.0369999999999999</v>
      </c>
      <c r="Q32" s="62">
        <f t="shared" si="4"/>
        <v>5.4889999999999999</v>
      </c>
      <c r="R32" s="62">
        <f t="shared" si="4"/>
        <v>47.406999999999996</v>
      </c>
      <c r="S32" s="62">
        <f t="shared" si="4"/>
        <v>37.768999999999998</v>
      </c>
      <c r="T32" s="62">
        <f t="shared" si="4"/>
        <v>32.103999999999999</v>
      </c>
      <c r="U32" s="62">
        <f t="shared" si="4"/>
        <v>0</v>
      </c>
      <c r="V32" s="62">
        <f t="shared" si="4"/>
        <v>8</v>
      </c>
      <c r="W32" s="62">
        <f t="shared" si="4"/>
        <v>0</v>
      </c>
      <c r="X32" s="62">
        <f t="shared" si="4"/>
        <v>39.56</v>
      </c>
      <c r="Y32" s="62">
        <f t="shared" si="4"/>
        <v>0</v>
      </c>
      <c r="Z32" s="63" t="str">
        <f t="shared" si="4"/>
        <v/>
      </c>
      <c r="AA32" s="64">
        <f>SUM(AA29:AA31)</f>
        <v>864.8610000000001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81</v>
      </c>
      <c r="D37" s="99">
        <v>52.7</v>
      </c>
      <c r="E37" s="99">
        <v>42.1</v>
      </c>
      <c r="F37" s="99">
        <v>25.9</v>
      </c>
      <c r="G37" s="99">
        <v>109.5</v>
      </c>
      <c r="H37" s="99"/>
      <c r="I37" s="99">
        <v>5</v>
      </c>
      <c r="J37" s="99"/>
      <c r="K37" s="99"/>
      <c r="L37" s="99"/>
      <c r="M37" s="99"/>
      <c r="N37" s="99">
        <v>10.5</v>
      </c>
      <c r="O37" s="99">
        <v>24.8</v>
      </c>
      <c r="P37" s="99">
        <v>20.6</v>
      </c>
      <c r="Q37" s="99">
        <v>25.4</v>
      </c>
      <c r="R37" s="99">
        <v>33.299999999999997</v>
      </c>
      <c r="S37" s="99">
        <v>75</v>
      </c>
      <c r="T37" s="99">
        <v>44.6</v>
      </c>
      <c r="U37" s="99">
        <v>115.6</v>
      </c>
      <c r="V37" s="99">
        <v>67.8</v>
      </c>
      <c r="W37" s="99">
        <v>54.9</v>
      </c>
      <c r="X37" s="99"/>
      <c r="Y37" s="99">
        <v>6.2</v>
      </c>
      <c r="Z37" s="100"/>
      <c r="AA37" s="79">
        <f t="shared" si="5"/>
        <v>794.9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81</v>
      </c>
      <c r="D40" s="88">
        <f t="shared" si="6"/>
        <v>52.7</v>
      </c>
      <c r="E40" s="88">
        <f t="shared" si="6"/>
        <v>42.1</v>
      </c>
      <c r="F40" s="88">
        <f t="shared" si="6"/>
        <v>25.9</v>
      </c>
      <c r="G40" s="88">
        <f t="shared" si="6"/>
        <v>109.5</v>
      </c>
      <c r="H40" s="88">
        <f t="shared" si="6"/>
        <v>0</v>
      </c>
      <c r="I40" s="88">
        <f t="shared" si="6"/>
        <v>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10.5</v>
      </c>
      <c r="O40" s="88">
        <f t="shared" si="6"/>
        <v>24.8</v>
      </c>
      <c r="P40" s="88">
        <f t="shared" si="6"/>
        <v>20.6</v>
      </c>
      <c r="Q40" s="88">
        <f t="shared" si="6"/>
        <v>25.4</v>
      </c>
      <c r="R40" s="88">
        <f t="shared" si="6"/>
        <v>33.299999999999997</v>
      </c>
      <c r="S40" s="88">
        <f t="shared" si="6"/>
        <v>75</v>
      </c>
      <c r="T40" s="88">
        <f t="shared" si="6"/>
        <v>44.6</v>
      </c>
      <c r="U40" s="88">
        <f t="shared" si="6"/>
        <v>115.6</v>
      </c>
      <c r="V40" s="88">
        <f t="shared" si="6"/>
        <v>67.8</v>
      </c>
      <c r="W40" s="88">
        <f t="shared" si="6"/>
        <v>54.9</v>
      </c>
      <c r="X40" s="88">
        <f t="shared" si="6"/>
        <v>0</v>
      </c>
      <c r="Y40" s="88">
        <f t="shared" si="6"/>
        <v>6.2</v>
      </c>
      <c r="Z40" s="89" t="str">
        <f t="shared" si="6"/>
        <v/>
      </c>
      <c r="AA40" s="90">
        <f t="shared" si="5"/>
        <v>794.9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81</v>
      </c>
      <c r="D45" s="99">
        <v>52.7</v>
      </c>
      <c r="E45" s="99">
        <v>42.1</v>
      </c>
      <c r="F45" s="99">
        <v>25.9</v>
      </c>
      <c r="G45" s="99">
        <v>109.5</v>
      </c>
      <c r="H45" s="99"/>
      <c r="I45" s="99">
        <v>5</v>
      </c>
      <c r="J45" s="99"/>
      <c r="K45" s="99"/>
      <c r="L45" s="99"/>
      <c r="M45" s="99"/>
      <c r="N45" s="99">
        <v>10.5</v>
      </c>
      <c r="O45" s="99">
        <v>24.8</v>
      </c>
      <c r="P45" s="99">
        <v>20.6</v>
      </c>
      <c r="Q45" s="99">
        <v>25.4</v>
      </c>
      <c r="R45" s="99">
        <v>33.299999999999997</v>
      </c>
      <c r="S45" s="99">
        <v>75</v>
      </c>
      <c r="T45" s="99">
        <v>44.6</v>
      </c>
      <c r="U45" s="99">
        <v>115.6</v>
      </c>
      <c r="V45" s="99">
        <v>67.8</v>
      </c>
      <c r="W45" s="99">
        <v>54.9</v>
      </c>
      <c r="X45" s="99"/>
      <c r="Y45" s="99">
        <v>6.2</v>
      </c>
      <c r="Z45" s="100"/>
      <c r="AA45" s="79">
        <f t="shared" si="7"/>
        <v>794.9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81</v>
      </c>
      <c r="D49" s="88">
        <f t="shared" si="8"/>
        <v>52.7</v>
      </c>
      <c r="E49" s="88">
        <f t="shared" si="8"/>
        <v>42.1</v>
      </c>
      <c r="F49" s="88">
        <f t="shared" si="8"/>
        <v>25.9</v>
      </c>
      <c r="G49" s="88">
        <f t="shared" si="8"/>
        <v>109.5</v>
      </c>
      <c r="H49" s="88">
        <f t="shared" si="8"/>
        <v>0</v>
      </c>
      <c r="I49" s="88">
        <f t="shared" si="8"/>
        <v>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10.5</v>
      </c>
      <c r="O49" s="88">
        <f t="shared" si="8"/>
        <v>24.8</v>
      </c>
      <c r="P49" s="88">
        <f t="shared" si="8"/>
        <v>20.6</v>
      </c>
      <c r="Q49" s="88">
        <f t="shared" si="8"/>
        <v>25.4</v>
      </c>
      <c r="R49" s="88">
        <f t="shared" si="8"/>
        <v>33.299999999999997</v>
      </c>
      <c r="S49" s="88">
        <f t="shared" si="8"/>
        <v>75</v>
      </c>
      <c r="T49" s="88">
        <f t="shared" si="8"/>
        <v>44.6</v>
      </c>
      <c r="U49" s="88">
        <f t="shared" si="8"/>
        <v>115.6</v>
      </c>
      <c r="V49" s="88">
        <f t="shared" si="8"/>
        <v>67.8</v>
      </c>
      <c r="W49" s="88">
        <f t="shared" si="8"/>
        <v>54.9</v>
      </c>
      <c r="X49" s="88">
        <f t="shared" si="8"/>
        <v>0</v>
      </c>
      <c r="Y49" s="88">
        <f t="shared" si="8"/>
        <v>6.2</v>
      </c>
      <c r="Z49" s="89" t="str">
        <f t="shared" si="8"/>
        <v/>
      </c>
      <c r="AA49" s="90">
        <f t="shared" si="7"/>
        <v>794.9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159.60300000000001</v>
      </c>
      <c r="C52" s="88">
        <f t="shared" si="10"/>
        <v>91.76</v>
      </c>
      <c r="D52" s="88">
        <f t="shared" si="10"/>
        <v>82.88900000000001</v>
      </c>
      <c r="E52" s="88">
        <f t="shared" si="10"/>
        <v>113.41900000000001</v>
      </c>
      <c r="F52" s="88">
        <f t="shared" si="10"/>
        <v>110.142</v>
      </c>
      <c r="G52" s="88">
        <f t="shared" si="10"/>
        <v>121.31</v>
      </c>
      <c r="H52" s="88">
        <f t="shared" si="10"/>
        <v>114.258</v>
      </c>
      <c r="I52" s="88">
        <f t="shared" si="10"/>
        <v>45.82</v>
      </c>
      <c r="J52" s="88">
        <f t="shared" si="10"/>
        <v>58.099000000000004</v>
      </c>
      <c r="K52" s="88">
        <f t="shared" si="10"/>
        <v>63.552999999999997</v>
      </c>
      <c r="L52" s="88">
        <f t="shared" si="10"/>
        <v>21.01</v>
      </c>
      <c r="M52" s="88">
        <f t="shared" si="10"/>
        <v>12.384</v>
      </c>
      <c r="N52" s="88">
        <f t="shared" si="10"/>
        <v>20.312999999999999</v>
      </c>
      <c r="O52" s="88">
        <f t="shared" si="10"/>
        <v>27.435000000000002</v>
      </c>
      <c r="P52" s="88">
        <f t="shared" si="10"/>
        <v>24.637</v>
      </c>
      <c r="Q52" s="88">
        <f t="shared" si="10"/>
        <v>30.888999999999999</v>
      </c>
      <c r="R52" s="88">
        <f t="shared" si="10"/>
        <v>80.706999999999994</v>
      </c>
      <c r="S52" s="88">
        <f t="shared" si="10"/>
        <v>112.76900000000001</v>
      </c>
      <c r="T52" s="88">
        <f t="shared" si="10"/>
        <v>76.704000000000008</v>
      </c>
      <c r="U52" s="88">
        <f t="shared" si="10"/>
        <v>115.6</v>
      </c>
      <c r="V52" s="88">
        <f t="shared" si="10"/>
        <v>75.8</v>
      </c>
      <c r="W52" s="88">
        <f t="shared" si="10"/>
        <v>54.9</v>
      </c>
      <c r="X52" s="88">
        <f t="shared" si="10"/>
        <v>39.56</v>
      </c>
      <c r="Y52" s="88">
        <f t="shared" si="10"/>
        <v>6.2</v>
      </c>
      <c r="Z52" s="89" t="str">
        <f t="shared" si="10"/>
        <v/>
      </c>
      <c r="AA52" s="104">
        <f>SUM(B52:Z52)</f>
        <v>1659.761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159.61199999999999</v>
      </c>
      <c r="C4" s="18">
        <v>91.738</v>
      </c>
      <c r="D4" s="18">
        <v>82.844999999999999</v>
      </c>
      <c r="E4" s="18">
        <v>113.39200000000001</v>
      </c>
      <c r="F4" s="18">
        <v>110.10299999999999</v>
      </c>
      <c r="G4" s="18">
        <v>121.32000000000001</v>
      </c>
      <c r="H4" s="18">
        <v>114.25800000000001</v>
      </c>
      <c r="I4" s="18">
        <v>45.82</v>
      </c>
      <c r="J4" s="18">
        <v>58.099000000000004</v>
      </c>
      <c r="K4" s="18">
        <v>63.553000000000004</v>
      </c>
      <c r="L4" s="18">
        <v>21.009999999999998</v>
      </c>
      <c r="M4" s="18">
        <v>12.384</v>
      </c>
      <c r="N4" s="18">
        <v>20.299999999999997</v>
      </c>
      <c r="O4" s="18">
        <v>27.401</v>
      </c>
      <c r="P4" s="18">
        <v>24.666</v>
      </c>
      <c r="Q4" s="18">
        <v>30.861000000000001</v>
      </c>
      <c r="R4" s="18">
        <v>80.734000000000009</v>
      </c>
      <c r="S4" s="18">
        <v>112.726</v>
      </c>
      <c r="T4" s="18">
        <v>76.703999999999994</v>
      </c>
      <c r="U4" s="18">
        <v>115.58200000000001</v>
      </c>
      <c r="V4" s="18">
        <v>75.788999999999987</v>
      </c>
      <c r="W4" s="18">
        <v>54.862999999999992</v>
      </c>
      <c r="X4" s="18">
        <v>39.609000000000002</v>
      </c>
      <c r="Y4" s="18">
        <v>6.2120000000000006</v>
      </c>
      <c r="Z4" s="19"/>
      <c r="AA4" s="20">
        <f>SUM(B4:Z4)</f>
        <v>1659.5810000000001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103.69</v>
      </c>
      <c r="C7" s="28">
        <v>96</v>
      </c>
      <c r="D7" s="28">
        <v>95.32</v>
      </c>
      <c r="E7" s="28">
        <v>90.66</v>
      </c>
      <c r="F7" s="28">
        <v>91.65</v>
      </c>
      <c r="G7" s="28">
        <v>98.3</v>
      </c>
      <c r="H7" s="28">
        <v>104.87</v>
      </c>
      <c r="I7" s="28">
        <v>89.16</v>
      </c>
      <c r="J7" s="28">
        <v>78.72</v>
      </c>
      <c r="K7" s="28">
        <v>44.67</v>
      </c>
      <c r="L7" s="28">
        <v>29.93</v>
      </c>
      <c r="M7" s="28">
        <v>39</v>
      </c>
      <c r="N7" s="28">
        <v>51.22</v>
      </c>
      <c r="O7" s="28">
        <v>42.53</v>
      </c>
      <c r="P7" s="28">
        <v>43.55</v>
      </c>
      <c r="Q7" s="28">
        <v>59.82</v>
      </c>
      <c r="R7" s="28">
        <v>76.12</v>
      </c>
      <c r="S7" s="28">
        <v>88.39</v>
      </c>
      <c r="T7" s="28">
        <v>107.12</v>
      </c>
      <c r="U7" s="28">
        <v>119.59</v>
      </c>
      <c r="V7" s="28">
        <v>141</v>
      </c>
      <c r="W7" s="28">
        <v>132.68</v>
      </c>
      <c r="X7" s="28">
        <v>120.92</v>
      </c>
      <c r="Y7" s="28">
        <v>104.3</v>
      </c>
      <c r="Z7" s="29"/>
      <c r="AA7" s="30">
        <f>IF(SUM(B7:Z7)&lt;&gt;0,AVERAGEIF(B7:Z7,"&lt;&gt;"""),"")</f>
        <v>85.383750000000006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69.91</v>
      </c>
      <c r="C14" s="57">
        <v>61.66</v>
      </c>
      <c r="D14" s="57">
        <v>80.844999999999999</v>
      </c>
      <c r="E14" s="57">
        <v>110.06200000000001</v>
      </c>
      <c r="F14" s="57">
        <v>110.10299999999999</v>
      </c>
      <c r="G14" s="57">
        <v>89.903000000000006</v>
      </c>
      <c r="H14" s="57">
        <v>104.25800000000001</v>
      </c>
      <c r="I14" s="57">
        <v>41.494</v>
      </c>
      <c r="J14" s="57">
        <v>49.854000000000006</v>
      </c>
      <c r="K14" s="57">
        <v>53.279000000000003</v>
      </c>
      <c r="L14" s="57">
        <v>0.439</v>
      </c>
      <c r="M14" s="57">
        <v>0.57099999999999995</v>
      </c>
      <c r="N14" s="57">
        <v>0.28000000000000003</v>
      </c>
      <c r="O14" s="57">
        <v>2.4700000000000002</v>
      </c>
      <c r="P14" s="57">
        <v>4.91</v>
      </c>
      <c r="Q14" s="57"/>
      <c r="R14" s="57">
        <v>16.077000000000002</v>
      </c>
      <c r="S14" s="57">
        <v>48.250000000000007</v>
      </c>
      <c r="T14" s="57">
        <v>37.239999999999995</v>
      </c>
      <c r="U14" s="57">
        <v>47.592999999999996</v>
      </c>
      <c r="V14" s="57">
        <v>33.448999999999998</v>
      </c>
      <c r="W14" s="57">
        <v>26.548000000000002</v>
      </c>
      <c r="X14" s="57">
        <v>9.0139999999999993</v>
      </c>
      <c r="Y14" s="57">
        <v>4.2120000000000006</v>
      </c>
      <c r="Z14" s="58"/>
      <c r="AA14" s="59">
        <f t="shared" si="0"/>
        <v>1002.4209999999999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69.91</v>
      </c>
      <c r="C16" s="62">
        <f t="shared" ref="C16:Z16" si="1">IF(LEN(C$2)&gt;0,SUM(C10:C15),"")</f>
        <v>61.66</v>
      </c>
      <c r="D16" s="62">
        <f t="shared" si="1"/>
        <v>80.844999999999999</v>
      </c>
      <c r="E16" s="62">
        <f t="shared" si="1"/>
        <v>110.06200000000001</v>
      </c>
      <c r="F16" s="62">
        <f t="shared" si="1"/>
        <v>110.10299999999999</v>
      </c>
      <c r="G16" s="62">
        <f t="shared" si="1"/>
        <v>89.903000000000006</v>
      </c>
      <c r="H16" s="62">
        <f t="shared" si="1"/>
        <v>104.25800000000001</v>
      </c>
      <c r="I16" s="62">
        <f t="shared" si="1"/>
        <v>41.494</v>
      </c>
      <c r="J16" s="62">
        <f t="shared" si="1"/>
        <v>49.854000000000006</v>
      </c>
      <c r="K16" s="62">
        <f t="shared" si="1"/>
        <v>53.279000000000003</v>
      </c>
      <c r="L16" s="62">
        <f t="shared" si="1"/>
        <v>0.439</v>
      </c>
      <c r="M16" s="62">
        <f t="shared" si="1"/>
        <v>0.57099999999999995</v>
      </c>
      <c r="N16" s="62">
        <f t="shared" si="1"/>
        <v>0.28000000000000003</v>
      </c>
      <c r="O16" s="62">
        <f t="shared" si="1"/>
        <v>2.4700000000000002</v>
      </c>
      <c r="P16" s="62">
        <f t="shared" si="1"/>
        <v>4.91</v>
      </c>
      <c r="Q16" s="62">
        <f t="shared" si="1"/>
        <v>0</v>
      </c>
      <c r="R16" s="62">
        <f t="shared" si="1"/>
        <v>16.077000000000002</v>
      </c>
      <c r="S16" s="62">
        <f t="shared" si="1"/>
        <v>48.250000000000007</v>
      </c>
      <c r="T16" s="62">
        <f t="shared" si="1"/>
        <v>37.239999999999995</v>
      </c>
      <c r="U16" s="62">
        <f t="shared" si="1"/>
        <v>47.592999999999996</v>
      </c>
      <c r="V16" s="62">
        <f t="shared" si="1"/>
        <v>33.448999999999998</v>
      </c>
      <c r="W16" s="62">
        <f t="shared" si="1"/>
        <v>26.548000000000002</v>
      </c>
      <c r="X16" s="62">
        <f t="shared" si="1"/>
        <v>9.0139999999999993</v>
      </c>
      <c r="Y16" s="62">
        <f t="shared" si="1"/>
        <v>4.2120000000000006</v>
      </c>
      <c r="Z16" s="63" t="str">
        <f t="shared" si="1"/>
        <v/>
      </c>
      <c r="AA16" s="64">
        <f>SUM(AA10:AA15)</f>
        <v>1002.4209999999999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6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19.3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3.72</v>
      </c>
      <c r="O20" s="77">
        <v>2.8559999999999999</v>
      </c>
      <c r="P20" s="77">
        <v>2.7850000000000001</v>
      </c>
      <c r="Q20" s="77">
        <v>2.7829999999999999</v>
      </c>
      <c r="R20" s="77">
        <v>14.216000000000001</v>
      </c>
      <c r="S20" s="77">
        <v>22.516000000000002</v>
      </c>
      <c r="T20" s="77">
        <v>14.59</v>
      </c>
      <c r="U20" s="77">
        <v>24.812000000000001</v>
      </c>
      <c r="V20" s="77">
        <v>16.277999999999999</v>
      </c>
      <c r="W20" s="77">
        <v>8.3350000000000009</v>
      </c>
      <c r="X20" s="77">
        <v>7.8650000000000002</v>
      </c>
      <c r="Y20" s="77"/>
      <c r="Z20" s="78"/>
      <c r="AA20" s="79">
        <f t="shared" si="2"/>
        <v>120.75600000000001</v>
      </c>
    </row>
    <row r="21" spans="1:27" ht="24.95" customHeight="1" x14ac:dyDescent="0.2">
      <c r="A21" s="75" t="s">
        <v>16</v>
      </c>
      <c r="B21" s="80">
        <v>3.0019999999999998</v>
      </c>
      <c r="C21" s="81">
        <v>30.077999999999999</v>
      </c>
      <c r="D21" s="81">
        <v>2</v>
      </c>
      <c r="E21" s="81">
        <v>3.33</v>
      </c>
      <c r="F21" s="81"/>
      <c r="G21" s="81">
        <v>31.417000000000002</v>
      </c>
      <c r="H21" s="81"/>
      <c r="I21" s="81">
        <v>4.3259999999999996</v>
      </c>
      <c r="J21" s="81">
        <v>6.3449999999999998</v>
      </c>
      <c r="K21" s="81">
        <v>8.3740000000000006</v>
      </c>
      <c r="L21" s="81">
        <v>18.670999999999999</v>
      </c>
      <c r="M21" s="81">
        <v>9.9130000000000003</v>
      </c>
      <c r="N21" s="81">
        <v>14.4</v>
      </c>
      <c r="O21" s="81">
        <v>20.175000000000001</v>
      </c>
      <c r="P21" s="81">
        <v>15.071</v>
      </c>
      <c r="Q21" s="81">
        <v>22.078000000000003</v>
      </c>
      <c r="R21" s="81">
        <v>50.441000000000003</v>
      </c>
      <c r="S21" s="81">
        <v>41.959999999999994</v>
      </c>
      <c r="T21" s="81">
        <v>24.873999999999999</v>
      </c>
      <c r="U21" s="81">
        <v>43.177000000000007</v>
      </c>
      <c r="V21" s="81">
        <v>26.061999999999998</v>
      </c>
      <c r="W21" s="81">
        <v>19.98</v>
      </c>
      <c r="X21" s="81">
        <v>22.53</v>
      </c>
      <c r="Y21" s="81">
        <v>2</v>
      </c>
      <c r="Z21" s="78"/>
      <c r="AA21" s="79">
        <f t="shared" si="2"/>
        <v>420.20400000000006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3.0019999999999998</v>
      </c>
      <c r="C26" s="88">
        <f t="shared" ref="C26:Z26" si="3">IF(LEN(C$2)&gt;0,SUM(C19:C25),"")</f>
        <v>30.077999999999999</v>
      </c>
      <c r="D26" s="88">
        <f t="shared" si="3"/>
        <v>2</v>
      </c>
      <c r="E26" s="88">
        <f t="shared" si="3"/>
        <v>3.33</v>
      </c>
      <c r="F26" s="88">
        <f t="shared" si="3"/>
        <v>0</v>
      </c>
      <c r="G26" s="88">
        <f t="shared" si="3"/>
        <v>31.417000000000002</v>
      </c>
      <c r="H26" s="88">
        <f t="shared" si="3"/>
        <v>0</v>
      </c>
      <c r="I26" s="88">
        <f t="shared" si="3"/>
        <v>4.3259999999999996</v>
      </c>
      <c r="J26" s="88">
        <f t="shared" si="3"/>
        <v>8.2449999999999992</v>
      </c>
      <c r="K26" s="88">
        <f t="shared" si="3"/>
        <v>10.274000000000001</v>
      </c>
      <c r="L26" s="88">
        <f t="shared" si="3"/>
        <v>20.570999999999998</v>
      </c>
      <c r="M26" s="88">
        <f t="shared" si="3"/>
        <v>11.813000000000001</v>
      </c>
      <c r="N26" s="88">
        <f t="shared" si="3"/>
        <v>20.02</v>
      </c>
      <c r="O26" s="88">
        <f t="shared" si="3"/>
        <v>24.931000000000001</v>
      </c>
      <c r="P26" s="88">
        <f t="shared" si="3"/>
        <v>19.756</v>
      </c>
      <c r="Q26" s="88">
        <f t="shared" si="3"/>
        <v>30.861000000000004</v>
      </c>
      <c r="R26" s="88">
        <f t="shared" si="3"/>
        <v>64.657000000000011</v>
      </c>
      <c r="S26" s="88">
        <f t="shared" si="3"/>
        <v>64.475999999999999</v>
      </c>
      <c r="T26" s="88">
        <f t="shared" si="3"/>
        <v>39.463999999999999</v>
      </c>
      <c r="U26" s="88">
        <f t="shared" si="3"/>
        <v>67.989000000000004</v>
      </c>
      <c r="V26" s="88">
        <f t="shared" si="3"/>
        <v>42.339999999999996</v>
      </c>
      <c r="W26" s="88">
        <f t="shared" si="3"/>
        <v>28.315000000000001</v>
      </c>
      <c r="X26" s="88">
        <f t="shared" si="3"/>
        <v>30.395000000000003</v>
      </c>
      <c r="Y26" s="88">
        <f t="shared" si="3"/>
        <v>2</v>
      </c>
      <c r="Z26" s="89" t="str">
        <f t="shared" si="3"/>
        <v/>
      </c>
      <c r="AA26" s="90">
        <f>SUM(AA19:AA25)</f>
        <v>560.2600000000001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72.912000000000006</v>
      </c>
      <c r="C30" s="77">
        <v>91.738</v>
      </c>
      <c r="D30" s="77">
        <v>82.844999999999999</v>
      </c>
      <c r="E30" s="77">
        <v>113.392</v>
      </c>
      <c r="F30" s="77">
        <v>110.10299999999999</v>
      </c>
      <c r="G30" s="77">
        <v>121.32</v>
      </c>
      <c r="H30" s="77">
        <v>104.258</v>
      </c>
      <c r="I30" s="77">
        <v>45.82</v>
      </c>
      <c r="J30" s="77">
        <v>58.098999999999997</v>
      </c>
      <c r="K30" s="77">
        <v>63.552999999999997</v>
      </c>
      <c r="L30" s="77">
        <v>21.01</v>
      </c>
      <c r="M30" s="77">
        <v>12.384</v>
      </c>
      <c r="N30" s="77">
        <v>20.3</v>
      </c>
      <c r="O30" s="77">
        <v>27.401</v>
      </c>
      <c r="P30" s="77">
        <v>24.666</v>
      </c>
      <c r="Q30" s="77">
        <v>30.861000000000001</v>
      </c>
      <c r="R30" s="77">
        <v>80.733999999999995</v>
      </c>
      <c r="S30" s="77">
        <v>112.726</v>
      </c>
      <c r="T30" s="77">
        <v>76.703999999999994</v>
      </c>
      <c r="U30" s="77">
        <v>115.58199999999999</v>
      </c>
      <c r="V30" s="77">
        <v>75.789000000000001</v>
      </c>
      <c r="W30" s="77">
        <v>54.863</v>
      </c>
      <c r="X30" s="77">
        <v>39.408999999999999</v>
      </c>
      <c r="Y30" s="77">
        <v>6.2119999999999997</v>
      </c>
      <c r="Z30" s="78"/>
      <c r="AA30" s="79">
        <f>SUM(B30:Z30)</f>
        <v>1562.681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72.912000000000006</v>
      </c>
      <c r="C32" s="62">
        <f t="shared" ref="C32:Z32" si="4">IF(LEN(C$2)&gt;0,SUM(C29:C31),"")</f>
        <v>91.738</v>
      </c>
      <c r="D32" s="62">
        <f t="shared" si="4"/>
        <v>82.844999999999999</v>
      </c>
      <c r="E32" s="62">
        <f t="shared" si="4"/>
        <v>113.392</v>
      </c>
      <c r="F32" s="62">
        <f t="shared" si="4"/>
        <v>110.10299999999999</v>
      </c>
      <c r="G32" s="62">
        <f t="shared" si="4"/>
        <v>121.32</v>
      </c>
      <c r="H32" s="62">
        <f t="shared" si="4"/>
        <v>104.258</v>
      </c>
      <c r="I32" s="62">
        <f t="shared" si="4"/>
        <v>45.82</v>
      </c>
      <c r="J32" s="62">
        <f t="shared" si="4"/>
        <v>58.098999999999997</v>
      </c>
      <c r="K32" s="62">
        <f t="shared" si="4"/>
        <v>63.552999999999997</v>
      </c>
      <c r="L32" s="62">
        <f t="shared" si="4"/>
        <v>21.01</v>
      </c>
      <c r="M32" s="62">
        <f t="shared" si="4"/>
        <v>12.384</v>
      </c>
      <c r="N32" s="62">
        <f t="shared" si="4"/>
        <v>20.3</v>
      </c>
      <c r="O32" s="62">
        <f t="shared" si="4"/>
        <v>27.401</v>
      </c>
      <c r="P32" s="62">
        <f t="shared" si="4"/>
        <v>24.666</v>
      </c>
      <c r="Q32" s="62">
        <f t="shared" si="4"/>
        <v>30.861000000000001</v>
      </c>
      <c r="R32" s="62">
        <f t="shared" si="4"/>
        <v>80.733999999999995</v>
      </c>
      <c r="S32" s="62">
        <f t="shared" si="4"/>
        <v>112.726</v>
      </c>
      <c r="T32" s="62">
        <f t="shared" si="4"/>
        <v>76.703999999999994</v>
      </c>
      <c r="U32" s="62">
        <f t="shared" si="4"/>
        <v>115.58199999999999</v>
      </c>
      <c r="V32" s="62">
        <f t="shared" si="4"/>
        <v>75.789000000000001</v>
      </c>
      <c r="W32" s="62">
        <f t="shared" si="4"/>
        <v>54.863</v>
      </c>
      <c r="X32" s="62">
        <f t="shared" si="4"/>
        <v>39.408999999999999</v>
      </c>
      <c r="Y32" s="62">
        <f t="shared" si="4"/>
        <v>6.2119999999999997</v>
      </c>
      <c r="Z32" s="63" t="str">
        <f t="shared" si="4"/>
        <v/>
      </c>
      <c r="AA32" s="64">
        <f>SUM(AA29:AA31)</f>
        <v>1562.681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86.7</v>
      </c>
      <c r="C37" s="99"/>
      <c r="D37" s="99"/>
      <c r="E37" s="99"/>
      <c r="F37" s="99"/>
      <c r="G37" s="99"/>
      <c r="H37" s="99">
        <v>10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0.2</v>
      </c>
      <c r="Y37" s="99"/>
      <c r="Z37" s="100"/>
      <c r="AA37" s="79">
        <f t="shared" si="5"/>
        <v>96.9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86.7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0.2</v>
      </c>
      <c r="Y40" s="88">
        <f t="shared" si="6"/>
        <v>0</v>
      </c>
      <c r="Z40" s="89" t="str">
        <f t="shared" si="6"/>
        <v/>
      </c>
      <c r="AA40" s="90">
        <f t="shared" si="5"/>
        <v>96.9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86.7</v>
      </c>
      <c r="C45" s="99"/>
      <c r="D45" s="99"/>
      <c r="E45" s="99"/>
      <c r="F45" s="99"/>
      <c r="G45" s="99"/>
      <c r="H45" s="99">
        <v>10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0.2</v>
      </c>
      <c r="Y45" s="99"/>
      <c r="Z45" s="100"/>
      <c r="AA45" s="79">
        <f t="shared" si="7"/>
        <v>96.9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86.7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0.2</v>
      </c>
      <c r="Y49" s="88">
        <f t="shared" si="8"/>
        <v>0</v>
      </c>
      <c r="Z49" s="89" t="str">
        <f t="shared" si="8"/>
        <v/>
      </c>
      <c r="AA49" s="90">
        <f t="shared" si="7"/>
        <v>96.9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159.61199999999999</v>
      </c>
      <c r="C52" s="88">
        <f t="shared" ref="C52:Z52" si="10">IF(LEN(C$2)&gt;0,SUM(C10:C15)+C26+C40,"")</f>
        <v>91.738</v>
      </c>
      <c r="D52" s="88">
        <f t="shared" si="10"/>
        <v>82.844999999999999</v>
      </c>
      <c r="E52" s="88">
        <f t="shared" si="10"/>
        <v>113.39200000000001</v>
      </c>
      <c r="F52" s="88">
        <f t="shared" si="10"/>
        <v>110.10299999999999</v>
      </c>
      <c r="G52" s="88">
        <f t="shared" si="10"/>
        <v>121.32000000000001</v>
      </c>
      <c r="H52" s="88">
        <f t="shared" si="10"/>
        <v>114.25800000000001</v>
      </c>
      <c r="I52" s="88">
        <f t="shared" si="10"/>
        <v>45.82</v>
      </c>
      <c r="J52" s="88">
        <f t="shared" si="10"/>
        <v>58.099000000000004</v>
      </c>
      <c r="K52" s="88">
        <f t="shared" si="10"/>
        <v>63.553000000000004</v>
      </c>
      <c r="L52" s="88">
        <f t="shared" si="10"/>
        <v>21.009999999999998</v>
      </c>
      <c r="M52" s="88">
        <f t="shared" si="10"/>
        <v>12.384</v>
      </c>
      <c r="N52" s="88">
        <f t="shared" si="10"/>
        <v>20.3</v>
      </c>
      <c r="O52" s="88">
        <f t="shared" si="10"/>
        <v>27.401</v>
      </c>
      <c r="P52" s="88">
        <f t="shared" si="10"/>
        <v>24.666</v>
      </c>
      <c r="Q52" s="88">
        <f t="shared" si="10"/>
        <v>30.861000000000004</v>
      </c>
      <c r="R52" s="88">
        <f t="shared" si="10"/>
        <v>80.734000000000009</v>
      </c>
      <c r="S52" s="88">
        <f t="shared" si="10"/>
        <v>112.726</v>
      </c>
      <c r="T52" s="88">
        <f t="shared" si="10"/>
        <v>76.703999999999994</v>
      </c>
      <c r="U52" s="88">
        <f t="shared" si="10"/>
        <v>115.58199999999999</v>
      </c>
      <c r="V52" s="88">
        <f t="shared" si="10"/>
        <v>75.788999999999987</v>
      </c>
      <c r="W52" s="88">
        <f t="shared" si="10"/>
        <v>54.863</v>
      </c>
      <c r="X52" s="88">
        <f t="shared" si="10"/>
        <v>39.609000000000009</v>
      </c>
      <c r="Y52" s="88">
        <f t="shared" si="10"/>
        <v>6.2120000000000006</v>
      </c>
      <c r="Z52" s="89" t="str">
        <f t="shared" si="10"/>
        <v/>
      </c>
      <c r="AA52" s="104">
        <f>SUM(B52:Z52)</f>
        <v>1659.5810000000001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86.7</v>
      </c>
      <c r="C4" s="18">
        <v>-81</v>
      </c>
      <c r="D4" s="18">
        <v>-52.7</v>
      </c>
      <c r="E4" s="18">
        <v>-42.1</v>
      </c>
      <c r="F4" s="18">
        <v>-25.9</v>
      </c>
      <c r="G4" s="18">
        <v>-109.5</v>
      </c>
      <c r="H4" s="18">
        <v>10</v>
      </c>
      <c r="I4" s="18">
        <v>-5</v>
      </c>
      <c r="J4" s="18"/>
      <c r="K4" s="18"/>
      <c r="L4" s="18"/>
      <c r="M4" s="18"/>
      <c r="N4" s="18">
        <v>-10.5</v>
      </c>
      <c r="O4" s="18">
        <v>-24.8</v>
      </c>
      <c r="P4" s="18">
        <v>-20.6</v>
      </c>
      <c r="Q4" s="18">
        <v>-25.4</v>
      </c>
      <c r="R4" s="18">
        <v>-33.299999999999997</v>
      </c>
      <c r="S4" s="18">
        <v>-75</v>
      </c>
      <c r="T4" s="18">
        <v>-44.6</v>
      </c>
      <c r="U4" s="18">
        <v>-115.6</v>
      </c>
      <c r="V4" s="18">
        <v>-67.8</v>
      </c>
      <c r="W4" s="18">
        <v>-54.9</v>
      </c>
      <c r="X4" s="18">
        <v>0.2</v>
      </c>
      <c r="Y4" s="18">
        <v>-6.2</v>
      </c>
      <c r="Z4" s="19"/>
      <c r="AA4" s="111">
        <f>SUM(B4:Z4)</f>
        <v>-698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103.69</v>
      </c>
      <c r="C7" s="117">
        <v>96</v>
      </c>
      <c r="D7" s="117">
        <v>95.32</v>
      </c>
      <c r="E7" s="117">
        <v>90.66</v>
      </c>
      <c r="F7" s="117">
        <v>91.65</v>
      </c>
      <c r="G7" s="117">
        <v>98.3</v>
      </c>
      <c r="H7" s="117">
        <v>104.87</v>
      </c>
      <c r="I7" s="117">
        <v>89.16</v>
      </c>
      <c r="J7" s="117">
        <v>78.72</v>
      </c>
      <c r="K7" s="117">
        <v>44.67</v>
      </c>
      <c r="L7" s="117">
        <v>29.93</v>
      </c>
      <c r="M7" s="117">
        <v>39</v>
      </c>
      <c r="N7" s="117">
        <v>51.22</v>
      </c>
      <c r="O7" s="117">
        <v>42.53</v>
      </c>
      <c r="P7" s="117">
        <v>43.55</v>
      </c>
      <c r="Q7" s="117">
        <v>59.82</v>
      </c>
      <c r="R7" s="117">
        <v>76.12</v>
      </c>
      <c r="S7" s="117">
        <v>88.39</v>
      </c>
      <c r="T7" s="117">
        <v>107.12</v>
      </c>
      <c r="U7" s="117">
        <v>119.59</v>
      </c>
      <c r="V7" s="117">
        <v>141</v>
      </c>
      <c r="W7" s="117">
        <v>132.68</v>
      </c>
      <c r="X7" s="117">
        <v>120.92</v>
      </c>
      <c r="Y7" s="117">
        <v>104.3</v>
      </c>
      <c r="Z7" s="118"/>
      <c r="AA7" s="119">
        <f>IF(SUM(B7:Z7)&lt;&gt;0,AVERAGEIF(B7:Z7,"&lt;&gt;"""),"")</f>
        <v>85.383750000000006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81</v>
      </c>
      <c r="D13" s="129">
        <v>52.7</v>
      </c>
      <c r="E13" s="129">
        <v>42.1</v>
      </c>
      <c r="F13" s="129">
        <v>25.9</v>
      </c>
      <c r="G13" s="129">
        <v>109.5</v>
      </c>
      <c r="H13" s="129"/>
      <c r="I13" s="129">
        <v>5</v>
      </c>
      <c r="J13" s="129"/>
      <c r="K13" s="129"/>
      <c r="L13" s="129"/>
      <c r="M13" s="129"/>
      <c r="N13" s="129">
        <v>10.5</v>
      </c>
      <c r="O13" s="129">
        <v>24.8</v>
      </c>
      <c r="P13" s="129">
        <v>20.6</v>
      </c>
      <c r="Q13" s="129">
        <v>25.4</v>
      </c>
      <c r="R13" s="129">
        <v>33.299999999999997</v>
      </c>
      <c r="S13" s="129">
        <v>75</v>
      </c>
      <c r="T13" s="129">
        <v>44.6</v>
      </c>
      <c r="U13" s="129">
        <v>115.6</v>
      </c>
      <c r="V13" s="129">
        <v>67.8</v>
      </c>
      <c r="W13" s="129">
        <v>54.9</v>
      </c>
      <c r="X13" s="129"/>
      <c r="Y13" s="130">
        <v>6.2</v>
      </c>
      <c r="Z13" s="131"/>
      <c r="AA13" s="132">
        <f t="shared" si="0"/>
        <v>794.9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81</v>
      </c>
      <c r="D16" s="135">
        <f t="shared" si="1"/>
        <v>52.7</v>
      </c>
      <c r="E16" s="135">
        <f t="shared" si="1"/>
        <v>42.1</v>
      </c>
      <c r="F16" s="135">
        <f t="shared" si="1"/>
        <v>25.9</v>
      </c>
      <c r="G16" s="135">
        <f t="shared" si="1"/>
        <v>109.5</v>
      </c>
      <c r="H16" s="135">
        <f t="shared" si="1"/>
        <v>0</v>
      </c>
      <c r="I16" s="135">
        <f t="shared" si="1"/>
        <v>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10.5</v>
      </c>
      <c r="O16" s="135">
        <f t="shared" si="1"/>
        <v>24.8</v>
      </c>
      <c r="P16" s="135">
        <f t="shared" si="1"/>
        <v>20.6</v>
      </c>
      <c r="Q16" s="135">
        <f t="shared" si="1"/>
        <v>25.4</v>
      </c>
      <c r="R16" s="135">
        <f t="shared" si="1"/>
        <v>33.299999999999997</v>
      </c>
      <c r="S16" s="135">
        <f t="shared" si="1"/>
        <v>75</v>
      </c>
      <c r="T16" s="135">
        <f t="shared" si="1"/>
        <v>44.6</v>
      </c>
      <c r="U16" s="135">
        <f t="shared" si="1"/>
        <v>115.6</v>
      </c>
      <c r="V16" s="135">
        <f t="shared" si="1"/>
        <v>67.8</v>
      </c>
      <c r="W16" s="135">
        <f t="shared" si="1"/>
        <v>54.9</v>
      </c>
      <c r="X16" s="135">
        <f t="shared" si="1"/>
        <v>0</v>
      </c>
      <c r="Y16" s="135">
        <f t="shared" si="1"/>
        <v>6.2</v>
      </c>
      <c r="Z16" s="136" t="str">
        <f t="shared" si="1"/>
        <v/>
      </c>
      <c r="AA16" s="90">
        <f t="shared" si="0"/>
        <v>794.9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86.7</v>
      </c>
      <c r="C21" s="129"/>
      <c r="D21" s="129"/>
      <c r="E21" s="129"/>
      <c r="F21" s="129"/>
      <c r="G21" s="129"/>
      <c r="H21" s="129">
        <v>10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>
        <v>0.2</v>
      </c>
      <c r="Y21" s="130"/>
      <c r="Z21" s="131"/>
      <c r="AA21" s="132">
        <f t="shared" si="2"/>
        <v>96.9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86.7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0.2</v>
      </c>
      <c r="Y24" s="135">
        <f t="shared" si="3"/>
        <v>0</v>
      </c>
      <c r="Z24" s="136" t="str">
        <f t="shared" si="3"/>
        <v/>
      </c>
      <c r="AA24" s="90">
        <f t="shared" si="2"/>
        <v>96.9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2025-07-09T20:38:43Z</dcterms:created>
  <dcterms:modified xsi:type="dcterms:W3CDTF">2025-07-09T20:38:45Z</dcterms:modified>
</cp:coreProperties>
</file>