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<sst xmlns="http://schemas.openxmlformats.org/spreadsheetml/2006/main" count="119" uniqueCount="54">
  <si>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08/07/2025 23:36:26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</si>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</sst>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18E-4526-8C3E-1FC8641602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18E-4526-8C3E-1FC8641602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10</c:v>
                </c:pt>
                <c:pt idx="19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E-4526-8C3E-1FC8641602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</c:v>
                </c:pt>
                <c:pt idx="8">
                  <c:v>29.318000000000001</c:v>
                </c:pt>
                <c:pt idx="9">
                  <c:v>16.158000000000001</c:v>
                </c:pt>
                <c:pt idx="10">
                  <c:v>13.802</c:v>
                </c:pt>
                <c:pt idx="11">
                  <c:v>18.295000000000002</c:v>
                </c:pt>
                <c:pt idx="12">
                  <c:v>20.370999999999999</c:v>
                </c:pt>
                <c:pt idx="13">
                  <c:v>13.183999999999999</c:v>
                </c:pt>
                <c:pt idx="14">
                  <c:v>9.4860000000000007</c:v>
                </c:pt>
                <c:pt idx="15">
                  <c:v>3.698</c:v>
                </c:pt>
                <c:pt idx="17">
                  <c:v>57.210999999999999</c:v>
                </c:pt>
                <c:pt idx="18">
                  <c:v>95.411000000000001</c:v>
                </c:pt>
                <c:pt idx="19">
                  <c:v>44.741</c:v>
                </c:pt>
                <c:pt idx="20">
                  <c:v>63.530999999999999</c:v>
                </c:pt>
                <c:pt idx="21">
                  <c:v>28.632000000000001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8E-4526-8C3E-1FC8641602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18E-4526-8C3E-1FC8641602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8E-4526-8C3E-1FC8641602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110</c:v>
                </c:pt>
                <c:pt idx="13">
                  <c:v>109.499</c:v>
                </c:pt>
                <c:pt idx="14">
                  <c:v>110</c:v>
                </c:pt>
                <c:pt idx="15">
                  <c:v>108.39100000000001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8E-4526-8C3E-1FC8641602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12.959</c:v>
                </c:pt>
                <c:pt idx="20">
                  <c:v>14.792999999999999</c:v>
                </c:pt>
                <c:pt idx="2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18E-4526-8C3E-1FC8641602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18E-4526-8C3E-1FC8641602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29.12</c:v>
                </c:pt>
                <c:pt idx="6">
                  <c:v>11.675000000000001</c:v>
                </c:pt>
                <c:pt idx="7">
                  <c:v>6.077</c:v>
                </c:pt>
                <c:pt idx="8">
                  <c:v>25.2</c:v>
                </c:pt>
                <c:pt idx="17">
                  <c:v>67</c:v>
                </c:pt>
                <c:pt idx="18">
                  <c:v>8.6379999999999999</c:v>
                </c:pt>
                <c:pt idx="19">
                  <c:v>2.2120000000000002</c:v>
                </c:pt>
                <c:pt idx="20">
                  <c:v>31.585999999999999</c:v>
                </c:pt>
                <c:pt idx="22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18E-4526-8C3E-1FC8641602B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5.2</c:v>
                </c:pt>
                <c:pt idx="1">
                  <c:v>6.3</c:v>
                </c:pt>
                <c:pt idx="2">
                  <c:v>5.8</c:v>
                </c:pt>
                <c:pt idx="3">
                  <c:v>6.5</c:v>
                </c:pt>
                <c:pt idx="4">
                  <c:v>16.3</c:v>
                </c:pt>
                <c:pt idx="5">
                  <c:v>0</c:v>
                </c:pt>
                <c:pt idx="6">
                  <c:v>0</c:v>
                </c:pt>
                <c:pt idx="7">
                  <c:v>33.200000000000003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162.30000000000001</c:v>
                </c:pt>
                <c:pt idx="16">
                  <c:v>161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8E-4526-8C3E-1FC8641602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21.936</c:v>
                </c:pt>
                <c:pt idx="2">
                  <c:v>5.1790000000000003</c:v>
                </c:pt>
                <c:pt idx="3">
                  <c:v>6.6339999999999995</c:v>
                </c:pt>
                <c:pt idx="4">
                  <c:v>5.4969999999999999</c:v>
                </c:pt>
                <c:pt idx="5">
                  <c:v>1.123</c:v>
                </c:pt>
                <c:pt idx="6">
                  <c:v>53.651999999999994</c:v>
                </c:pt>
                <c:pt idx="7">
                  <c:v>30.010999999999999</c:v>
                </c:pt>
                <c:pt idx="8">
                  <c:v>2.1840000000000002</c:v>
                </c:pt>
                <c:pt idx="9">
                  <c:v>21.602</c:v>
                </c:pt>
                <c:pt idx="10">
                  <c:v>30.635000000000002</c:v>
                </c:pt>
                <c:pt idx="11">
                  <c:v>38.216000000000001</c:v>
                </c:pt>
                <c:pt idx="12">
                  <c:v>63.024000000000001</c:v>
                </c:pt>
                <c:pt idx="13">
                  <c:v>69.721000000000004</c:v>
                </c:pt>
                <c:pt idx="14">
                  <c:v>66.689000000000007</c:v>
                </c:pt>
                <c:pt idx="15">
                  <c:v>57.056999999999995</c:v>
                </c:pt>
                <c:pt idx="16">
                  <c:v>32.519999999999996</c:v>
                </c:pt>
                <c:pt idx="17">
                  <c:v>93.073999999999998</c:v>
                </c:pt>
                <c:pt idx="18">
                  <c:v>66.652999999999992</c:v>
                </c:pt>
                <c:pt idx="19">
                  <c:v>45.876000000000005</c:v>
                </c:pt>
                <c:pt idx="20">
                  <c:v>40.431999999999995</c:v>
                </c:pt>
                <c:pt idx="21">
                  <c:v>17.443000000000001</c:v>
                </c:pt>
                <c:pt idx="22">
                  <c:v>7.7</c:v>
                </c:pt>
                <c:pt idx="23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8E-4526-8C3E-1FC8641602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18E-4526-8C3E-1FC8641602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18E-4526-8C3E-1FC864160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92.44</c:v>
                </c:pt>
                <c:pt idx="1">
                  <c:v>85.11</c:v>
                </c:pt>
                <c:pt idx="2">
                  <c:v>81.7</c:v>
                </c:pt>
                <c:pt idx="3">
                  <c:v>81.69</c:v>
                </c:pt>
                <c:pt idx="4">
                  <c:v>82.01</c:v>
                </c:pt>
                <c:pt idx="5">
                  <c:v>92.25</c:v>
                </c:pt>
                <c:pt idx="6">
                  <c:v>107.67</c:v>
                </c:pt>
                <c:pt idx="7">
                  <c:v>110.08</c:v>
                </c:pt>
                <c:pt idx="8">
                  <c:v>92.36</c:v>
                </c:pt>
                <c:pt idx="9">
                  <c:v>62.91</c:v>
                </c:pt>
                <c:pt idx="10">
                  <c:v>46.68</c:v>
                </c:pt>
                <c:pt idx="11">
                  <c:v>42.28</c:v>
                </c:pt>
                <c:pt idx="12">
                  <c:v>25</c:v>
                </c:pt>
                <c:pt idx="13">
                  <c:v>16.75</c:v>
                </c:pt>
                <c:pt idx="14">
                  <c:v>25.14</c:v>
                </c:pt>
                <c:pt idx="15">
                  <c:v>48.97</c:v>
                </c:pt>
                <c:pt idx="16">
                  <c:v>66.53</c:v>
                </c:pt>
                <c:pt idx="17">
                  <c:v>99.04</c:v>
                </c:pt>
                <c:pt idx="18">
                  <c:v>116.96</c:v>
                </c:pt>
                <c:pt idx="19">
                  <c:v>121.42</c:v>
                </c:pt>
                <c:pt idx="20">
                  <c:v>141.68</c:v>
                </c:pt>
                <c:pt idx="21">
                  <c:v>126.96</c:v>
                </c:pt>
                <c:pt idx="22">
                  <c:v>115.9</c:v>
                </c:pt>
                <c:pt idx="23">
                  <c:v>96.13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8E-4526-8C3E-1FC864160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D7-4C4E-906F-2A88E0C529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D7-4C4E-906F-2A88E0C529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</c:v>
                </c:pt>
                <c:pt idx="4">
                  <c:v>5</c:v>
                </c:pt>
                <c:pt idx="9">
                  <c:v>2.1</c:v>
                </c:pt>
                <c:pt idx="10">
                  <c:v>5.5410000000000004</c:v>
                </c:pt>
                <c:pt idx="11">
                  <c:v>4.4020000000000001</c:v>
                </c:pt>
                <c:pt idx="12">
                  <c:v>1.417</c:v>
                </c:pt>
                <c:pt idx="13">
                  <c:v>5.4740000000000002</c:v>
                </c:pt>
                <c:pt idx="14">
                  <c:v>1.4370000000000001</c:v>
                </c:pt>
                <c:pt idx="15">
                  <c:v>4.62</c:v>
                </c:pt>
                <c:pt idx="16">
                  <c:v>5.4139999999999997</c:v>
                </c:pt>
                <c:pt idx="17">
                  <c:v>4</c:v>
                </c:pt>
                <c:pt idx="18">
                  <c:v>4</c:v>
                </c:pt>
                <c:pt idx="2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D7-4C4E-906F-2A88E0C529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3.2</c:v>
                </c:pt>
                <c:pt idx="1">
                  <c:v>2.6</c:v>
                </c:pt>
                <c:pt idx="2">
                  <c:v>2.9</c:v>
                </c:pt>
                <c:pt idx="3">
                  <c:v>3.5</c:v>
                </c:pt>
                <c:pt idx="4">
                  <c:v>3.5</c:v>
                </c:pt>
                <c:pt idx="5">
                  <c:v>4.3</c:v>
                </c:pt>
                <c:pt idx="6">
                  <c:v>2.8</c:v>
                </c:pt>
                <c:pt idx="7">
                  <c:v>3.3</c:v>
                </c:pt>
                <c:pt idx="10">
                  <c:v>15.855</c:v>
                </c:pt>
                <c:pt idx="11">
                  <c:v>14.078999999999999</c:v>
                </c:pt>
                <c:pt idx="12">
                  <c:v>7.9749999999999996</c:v>
                </c:pt>
                <c:pt idx="13">
                  <c:v>8.6020000000000003</c:v>
                </c:pt>
                <c:pt idx="14">
                  <c:v>6.5609999999999999</c:v>
                </c:pt>
                <c:pt idx="15">
                  <c:v>23.852000000000004</c:v>
                </c:pt>
                <c:pt idx="16">
                  <c:v>22.012</c:v>
                </c:pt>
                <c:pt idx="19">
                  <c:v>5.4149999999999991</c:v>
                </c:pt>
                <c:pt idx="21">
                  <c:v>14.691000000000001</c:v>
                </c:pt>
                <c:pt idx="22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D7-4C4E-906F-2A88E0C529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D7-4C4E-906F-2A88E0C529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D7-4C4E-906F-2A88E0C529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D7-4C4E-906F-2A88E0C529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2">
                  <c:v>87.4</c:v>
                </c:pt>
                <c:pt idx="13">
                  <c:v>83.7</c:v>
                </c:pt>
                <c:pt idx="14">
                  <c:v>100</c:v>
                </c:pt>
                <c:pt idx="15">
                  <c:v>86.5</c:v>
                </c:pt>
                <c:pt idx="16">
                  <c:v>32.200000000000003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5D7-4C4E-906F-2A88E0C529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D7-4C4E-906F-2A88E0C529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1">
                  <c:v>2.431</c:v>
                </c:pt>
                <c:pt idx="12">
                  <c:v>8.8989999999999991</c:v>
                </c:pt>
                <c:pt idx="13">
                  <c:v>30</c:v>
                </c:pt>
                <c:pt idx="15">
                  <c:v>78</c:v>
                </c:pt>
                <c:pt idx="1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D7-4C4E-906F-2A88E0C5299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23.9</c:v>
                </c:pt>
                <c:pt idx="6">
                  <c:v>56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24.1</c:v>
                </c:pt>
                <c:pt idx="15">
                  <c:v>0</c:v>
                </c:pt>
                <c:pt idx="16">
                  <c:v>0</c:v>
                </c:pt>
                <c:pt idx="17">
                  <c:v>213.3</c:v>
                </c:pt>
                <c:pt idx="18">
                  <c:v>166.6</c:v>
                </c:pt>
                <c:pt idx="19">
                  <c:v>100.2</c:v>
                </c:pt>
                <c:pt idx="20">
                  <c:v>149.6</c:v>
                </c:pt>
                <c:pt idx="21">
                  <c:v>38.700000000000003</c:v>
                </c:pt>
                <c:pt idx="22">
                  <c:v>5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D7-4C4E-906F-2A88E0C529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27.960999999999999</c:v>
                </c:pt>
                <c:pt idx="1">
                  <c:v>3.7480000000000002</c:v>
                </c:pt>
                <c:pt idx="2">
                  <c:v>8.0449999999999999</c:v>
                </c:pt>
                <c:pt idx="3">
                  <c:v>9.6229999999999993</c:v>
                </c:pt>
                <c:pt idx="4">
                  <c:v>13.335999999999999</c:v>
                </c:pt>
                <c:pt idx="5">
                  <c:v>11.998999999999999</c:v>
                </c:pt>
                <c:pt idx="6">
                  <c:v>6.4919999999999991</c:v>
                </c:pt>
                <c:pt idx="7">
                  <c:v>66.003</c:v>
                </c:pt>
                <c:pt idx="8">
                  <c:v>56.701999999999998</c:v>
                </c:pt>
                <c:pt idx="9">
                  <c:v>35.659999999999997</c:v>
                </c:pt>
                <c:pt idx="10">
                  <c:v>23.041</c:v>
                </c:pt>
                <c:pt idx="11">
                  <c:v>35.598999999999997</c:v>
                </c:pt>
                <c:pt idx="12">
                  <c:v>87.704000000000008</c:v>
                </c:pt>
                <c:pt idx="13">
                  <c:v>64.627999999999986</c:v>
                </c:pt>
                <c:pt idx="14">
                  <c:v>54.076999999999998</c:v>
                </c:pt>
                <c:pt idx="15">
                  <c:v>138.43799999999999</c:v>
                </c:pt>
                <c:pt idx="16">
                  <c:v>53.892000000000003</c:v>
                </c:pt>
                <c:pt idx="18">
                  <c:v>0.12</c:v>
                </c:pt>
                <c:pt idx="19">
                  <c:v>0.157</c:v>
                </c:pt>
                <c:pt idx="20">
                  <c:v>0.76800000000000002</c:v>
                </c:pt>
                <c:pt idx="21">
                  <c:v>0.58499999999999996</c:v>
                </c:pt>
                <c:pt idx="22">
                  <c:v>9.6650000000000009</c:v>
                </c:pt>
                <c:pt idx="23">
                  <c:v>14.620999999999999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D7-4C4E-906F-2A88E0C529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D7-4C4E-906F-2A88E0C529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D7-4C4E-906F-2A88E0C52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92.44</c:v>
                </c:pt>
                <c:pt idx="1">
                  <c:v>85.11</c:v>
                </c:pt>
                <c:pt idx="2">
                  <c:v>81.7</c:v>
                </c:pt>
                <c:pt idx="3">
                  <c:v>81.69</c:v>
                </c:pt>
                <c:pt idx="4">
                  <c:v>82.01</c:v>
                </c:pt>
                <c:pt idx="5">
                  <c:v>92.25</c:v>
                </c:pt>
                <c:pt idx="6">
                  <c:v>107.67</c:v>
                </c:pt>
                <c:pt idx="7">
                  <c:v>110.08</c:v>
                </c:pt>
                <c:pt idx="8">
                  <c:v>92.36</c:v>
                </c:pt>
                <c:pt idx="9">
                  <c:v>62.91</c:v>
                </c:pt>
                <c:pt idx="10">
                  <c:v>46.68</c:v>
                </c:pt>
                <c:pt idx="11">
                  <c:v>42.28</c:v>
                </c:pt>
                <c:pt idx="12">
                  <c:v>25</c:v>
                </c:pt>
                <c:pt idx="13">
                  <c:v>16.75</c:v>
                </c:pt>
                <c:pt idx="14">
                  <c:v>25.14</c:v>
                </c:pt>
                <c:pt idx="15">
                  <c:v>48.97</c:v>
                </c:pt>
                <c:pt idx="16">
                  <c:v>66.53</c:v>
                </c:pt>
                <c:pt idx="17">
                  <c:v>99.04</c:v>
                </c:pt>
                <c:pt idx="18">
                  <c:v>116.96</c:v>
                </c:pt>
                <c:pt idx="19">
                  <c:v>121.42</c:v>
                </c:pt>
                <c:pt idx="20">
                  <c:v>141.68</c:v>
                </c:pt>
                <c:pt idx="21">
                  <c:v>126.96</c:v>
                </c:pt>
                <c:pt idx="22">
                  <c:v>115.9</c:v>
                </c:pt>
                <c:pt idx="23">
                  <c:v>96.13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D7-4C4E-906F-2A88E0C52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35.135999999999996</v>
      </c>
      <c r="C4" s="18">
        <v>6.3</v>
      </c>
      <c r="D4" s="18">
        <v>10.978999999999999</v>
      </c>
      <c r="E4" s="18">
        <v>13.134</v>
      </c>
      <c r="F4" s="18">
        <v>21.797000000000001</v>
      </c>
      <c r="G4" s="18">
        <v>40.243000000000002</v>
      </c>
      <c r="H4" s="18">
        <v>65.326999999999998</v>
      </c>
      <c r="I4" s="18">
        <v>69.287999999999997</v>
      </c>
      <c r="J4" s="18">
        <v>56.702000000000005</v>
      </c>
      <c r="K4" s="18">
        <v>37.760000000000005</v>
      </c>
      <c r="L4" s="18">
        <v>44.436999999999998</v>
      </c>
      <c r="M4" s="18">
        <v>56.511000000000003</v>
      </c>
      <c r="N4" s="18">
        <v>193.39499999999998</v>
      </c>
      <c r="O4" s="18">
        <v>192.404</v>
      </c>
      <c r="P4" s="18">
        <v>186.17500000000001</v>
      </c>
      <c r="Q4" s="18">
        <v>331.44600000000003</v>
      </c>
      <c r="R4" s="18">
        <v>193.51999999999998</v>
      </c>
      <c r="S4" s="18">
        <v>217.28500000000003</v>
      </c>
      <c r="T4" s="18">
        <v>170.702</v>
      </c>
      <c r="U4" s="18">
        <v>105.81300000000002</v>
      </c>
      <c r="V4" s="18">
        <v>150.34199999999998</v>
      </c>
      <c r="W4" s="18">
        <v>54.175000000000004</v>
      </c>
      <c r="X4" s="18">
        <v>16.399999999999999</v>
      </c>
      <c r="Y4" s="18">
        <v>14.8</v>
      </c>
      <c r="Z4" s="19"/>
      <c r="AA4" s="20">
        <f>SUM(B4:Z4)</f>
        <v>2284.0710000000008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92.44</v>
      </c>
      <c r="C7" s="28">
        <v>85.11</v>
      </c>
      <c r="D7" s="28">
        <v>81.7</v>
      </c>
      <c r="E7" s="28">
        <v>81.69</v>
      </c>
      <c r="F7" s="28">
        <v>82.01</v>
      </c>
      <c r="G7" s="28">
        <v>92.25</v>
      </c>
      <c r="H7" s="28">
        <v>107.67</v>
      </c>
      <c r="I7" s="28">
        <v>110.08</v>
      </c>
      <c r="J7" s="28">
        <v>92.36</v>
      </c>
      <c r="K7" s="28">
        <v>62.91</v>
      </c>
      <c r="L7" s="28">
        <v>46.68</v>
      </c>
      <c r="M7" s="28">
        <v>42.28</v>
      </c>
      <c r="N7" s="28">
        <v>25</v>
      </c>
      <c r="O7" s="28">
        <v>16.75</v>
      </c>
      <c r="P7" s="28">
        <v>25.14</v>
      </c>
      <c r="Q7" s="28">
        <v>48.97</v>
      </c>
      <c r="R7" s="28">
        <v>66.53</v>
      </c>
      <c r="S7" s="28">
        <v>99.04</v>
      </c>
      <c r="T7" s="28">
        <v>116.96</v>
      </c>
      <c r="U7" s="28">
        <v>121.42</v>
      </c>
      <c r="V7" s="28">
        <v>141.68</v>
      </c>
      <c r="W7" s="28">
        <v>126.96</v>
      </c>
      <c r="X7" s="28">
        <v>115.9</v>
      </c>
      <c r="Y7" s="28">
        <v>96.13</v>
      </c>
      <c r="Z7" s="29"/>
      <c r="AA7" s="30">
        <f>IF(SUM(B7:Z7)&lt;&gt;0,AVERAGEIF(B7:Z7,"&lt;&gt;"""),"")</f>
        <v>82.402500000000018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12.959</v>
      </c>
      <c r="V10" s="42">
        <v>14.792999999999999</v>
      </c>
      <c r="W10" s="42">
        <v>8.1</v>
      </c>
      <c r="X10" s="42"/>
      <c r="Y10" s="42"/>
      <c r="Z10" s="43"/>
      <c r="AA10" s="44">
        <f t="shared" ref="AA10:AA15" si="0">SUM(B10:Z10)</f>
        <v>35.851999999999997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29.12</v>
      </c>
      <c r="H12" s="52">
        <v>11.675000000000001</v>
      </c>
      <c r="I12" s="52">
        <v>6.077</v>
      </c>
      <c r="J12" s="52">
        <v>25.2</v>
      </c>
      <c r="K12" s="52"/>
      <c r="L12" s="52"/>
      <c r="M12" s="52"/>
      <c r="N12" s="52"/>
      <c r="O12" s="52"/>
      <c r="P12" s="52"/>
      <c r="Q12" s="52"/>
      <c r="R12" s="52"/>
      <c r="S12" s="52">
        <v>67</v>
      </c>
      <c r="T12" s="52">
        <v>8.6379999999999999</v>
      </c>
      <c r="U12" s="52">
        <v>2.2120000000000002</v>
      </c>
      <c r="V12" s="52">
        <v>31.585999999999999</v>
      </c>
      <c r="W12" s="52"/>
      <c r="X12" s="52">
        <v>8.6999999999999993</v>
      </c>
      <c r="Y12" s="52"/>
      <c r="Z12" s="53"/>
      <c r="AA12" s="54">
        <f t="shared" si="0"/>
        <v>190.20799999999997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21.936</v>
      </c>
      <c r="C14" s="57"/>
      <c r="D14" s="57">
        <v>5.1790000000000003</v>
      </c>
      <c r="E14" s="57">
        <v>6.6339999999999995</v>
      </c>
      <c r="F14" s="57">
        <v>5.4969999999999999</v>
      </c>
      <c r="G14" s="57">
        <v>1.123</v>
      </c>
      <c r="H14" s="57">
        <v>53.651999999999994</v>
      </c>
      <c r="I14" s="57">
        <v>30.010999999999999</v>
      </c>
      <c r="J14" s="57">
        <v>2.1840000000000002</v>
      </c>
      <c r="K14" s="57">
        <v>21.602</v>
      </c>
      <c r="L14" s="57">
        <v>30.635000000000002</v>
      </c>
      <c r="M14" s="57">
        <v>38.216000000000001</v>
      </c>
      <c r="N14" s="57">
        <v>63.024000000000001</v>
      </c>
      <c r="O14" s="57">
        <v>69.721000000000004</v>
      </c>
      <c r="P14" s="57">
        <v>66.689000000000007</v>
      </c>
      <c r="Q14" s="57">
        <v>57.056999999999995</v>
      </c>
      <c r="R14" s="57">
        <v>32.519999999999996</v>
      </c>
      <c r="S14" s="57">
        <v>93.073999999999998</v>
      </c>
      <c r="T14" s="57">
        <v>66.652999999999992</v>
      </c>
      <c r="U14" s="57">
        <v>45.876000000000005</v>
      </c>
      <c r="V14" s="57">
        <v>40.431999999999995</v>
      </c>
      <c r="W14" s="57">
        <v>17.443000000000001</v>
      </c>
      <c r="X14" s="57">
        <v>7.7</v>
      </c>
      <c r="Y14" s="57">
        <v>14.8</v>
      </c>
      <c r="Z14" s="58"/>
      <c r="AA14" s="59">
        <f t="shared" si="0"/>
        <v>791.65800000000002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21.936</v>
      </c>
      <c r="C16" s="62">
        <f t="shared" si="1"/>
        <v>0</v>
      </c>
      <c r="D16" s="62">
        <f t="shared" si="1"/>
        <v>5.1790000000000003</v>
      </c>
      <c r="E16" s="62">
        <f t="shared" si="1"/>
        <v>6.6339999999999995</v>
      </c>
      <c r="F16" s="62">
        <f t="shared" si="1"/>
        <v>5.4969999999999999</v>
      </c>
      <c r="G16" s="62">
        <f t="shared" si="1"/>
        <v>30.243000000000002</v>
      </c>
      <c r="H16" s="62">
        <f t="shared" si="1"/>
        <v>65.326999999999998</v>
      </c>
      <c r="I16" s="62">
        <f t="shared" si="1"/>
        <v>36.088000000000001</v>
      </c>
      <c r="J16" s="62">
        <f t="shared" si="1"/>
        <v>27.384</v>
      </c>
      <c r="K16" s="62">
        <f t="shared" si="1"/>
        <v>21.602</v>
      </c>
      <c r="L16" s="62">
        <f t="shared" si="1"/>
        <v>30.635000000000002</v>
      </c>
      <c r="M16" s="62">
        <f t="shared" si="1"/>
        <v>38.216000000000001</v>
      </c>
      <c r="N16" s="62">
        <f t="shared" si="1"/>
        <v>63.024000000000001</v>
      </c>
      <c r="O16" s="62">
        <f t="shared" si="1"/>
        <v>69.721000000000004</v>
      </c>
      <c r="P16" s="62">
        <f t="shared" si="1"/>
        <v>66.689000000000007</v>
      </c>
      <c r="Q16" s="62">
        <f t="shared" si="1"/>
        <v>57.056999999999995</v>
      </c>
      <c r="R16" s="62">
        <f t="shared" si="1"/>
        <v>32.519999999999996</v>
      </c>
      <c r="S16" s="62">
        <f t="shared" si="1"/>
        <v>160.07400000000001</v>
      </c>
      <c r="T16" s="62">
        <f t="shared" si="1"/>
        <v>75.290999999999997</v>
      </c>
      <c r="U16" s="62">
        <f t="shared" si="1"/>
        <v>61.047000000000004</v>
      </c>
      <c r="V16" s="62">
        <f t="shared" si="1"/>
        <v>86.810999999999993</v>
      </c>
      <c r="W16" s="62">
        <f t="shared" si="1"/>
        <v>25.542999999999999</v>
      </c>
      <c r="X16" s="62">
        <f t="shared" si="1"/>
        <v>16.399999999999999</v>
      </c>
      <c r="Y16" s="62">
        <f t="shared" si="1"/>
        <v>14.8</v>
      </c>
      <c r="Z16" s="63" t="str">
        <f t="shared" si="1"/>
        <v/>
      </c>
      <c r="AA16" s="64">
        <f>SUM(AA10:AA15)</f>
        <v>1017.718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10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2.5000000000000001E-2</v>
      </c>
      <c r="V20" s="77"/>
      <c r="W20" s="77"/>
      <c r="X20" s="77"/>
      <c r="Y20" s="77"/>
      <c r="Z20" s="78"/>
      <c r="AA20" s="79">
        <f t="shared" si="2"/>
        <v>10.025</v>
      </c>
    </row>
    <row r="21" spans="1:27" ht="24.95" customHeight="1" x14ac:dyDescent="0.2">
      <c r="A21" s="75" t="s">
        <v>16</v>
      </c>
      <c r="B21" s="80">
        <v>8</v>
      </c>
      <c r="C21" s="81"/>
      <c r="D21" s="81"/>
      <c r="E21" s="81"/>
      <c r="F21" s="81"/>
      <c r="G21" s="81"/>
      <c r="H21" s="81"/>
      <c r="I21" s="81"/>
      <c r="J21" s="81">
        <v>29.318000000000001</v>
      </c>
      <c r="K21" s="81">
        <v>16.158000000000001</v>
      </c>
      <c r="L21" s="81">
        <v>13.802</v>
      </c>
      <c r="M21" s="81">
        <v>18.295000000000002</v>
      </c>
      <c r="N21" s="81">
        <v>20.370999999999999</v>
      </c>
      <c r="O21" s="81">
        <v>13.183999999999999</v>
      </c>
      <c r="P21" s="81">
        <v>9.4860000000000007</v>
      </c>
      <c r="Q21" s="81">
        <v>3.698</v>
      </c>
      <c r="R21" s="81"/>
      <c r="S21" s="81">
        <v>57.210999999999999</v>
      </c>
      <c r="T21" s="81">
        <v>95.411000000000001</v>
      </c>
      <c r="U21" s="81">
        <v>44.741</v>
      </c>
      <c r="V21" s="81">
        <v>63.530999999999999</v>
      </c>
      <c r="W21" s="81">
        <v>28.632000000000001</v>
      </c>
      <c r="X21" s="81"/>
      <c r="Y21" s="81"/>
      <c r="Z21" s="78"/>
      <c r="AA21" s="79">
        <f t="shared" si="2"/>
        <v>421.83799999999997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109.499</v>
      </c>
      <c r="P22" s="81">
        <v>110</v>
      </c>
      <c r="Q22" s="81">
        <v>108.39100000000001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437.89000000000004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10</v>
      </c>
      <c r="H26" s="88">
        <f t="shared" si="3"/>
        <v>0</v>
      </c>
      <c r="I26" s="88">
        <f t="shared" si="3"/>
        <v>0</v>
      </c>
      <c r="J26" s="88">
        <f t="shared" si="3"/>
        <v>29.318000000000001</v>
      </c>
      <c r="K26" s="88">
        <f t="shared" si="3"/>
        <v>16.158000000000001</v>
      </c>
      <c r="L26" s="88">
        <f t="shared" si="3"/>
        <v>13.802</v>
      </c>
      <c r="M26" s="88">
        <f t="shared" si="3"/>
        <v>18.295000000000002</v>
      </c>
      <c r="N26" s="88">
        <f t="shared" si="3"/>
        <v>130.37100000000001</v>
      </c>
      <c r="O26" s="88">
        <f t="shared" si="3"/>
        <v>122.68299999999999</v>
      </c>
      <c r="P26" s="88">
        <f t="shared" si="3"/>
        <v>119.486</v>
      </c>
      <c r="Q26" s="88">
        <f t="shared" si="3"/>
        <v>112.089</v>
      </c>
      <c r="R26" s="88">
        <f t="shared" si="3"/>
        <v>0</v>
      </c>
      <c r="S26" s="88">
        <f t="shared" si="3"/>
        <v>57.210999999999999</v>
      </c>
      <c r="T26" s="88">
        <f t="shared" si="3"/>
        <v>95.411000000000001</v>
      </c>
      <c r="U26" s="88">
        <f t="shared" si="3"/>
        <v>44.765999999999998</v>
      </c>
      <c r="V26" s="88">
        <f t="shared" si="3"/>
        <v>63.530999999999999</v>
      </c>
      <c r="W26" s="88">
        <f t="shared" si="3"/>
        <v>28.632000000000001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869.75299999999993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29.936</v>
      </c>
      <c r="C30" s="77"/>
      <c r="D30" s="77">
        <v>5.1790000000000003</v>
      </c>
      <c r="E30" s="77">
        <v>6.6340000000000003</v>
      </c>
      <c r="F30" s="77">
        <v>5.4969999999999999</v>
      </c>
      <c r="G30" s="77">
        <v>40.243000000000002</v>
      </c>
      <c r="H30" s="77">
        <v>65.326999999999998</v>
      </c>
      <c r="I30" s="77">
        <v>36.088000000000001</v>
      </c>
      <c r="J30" s="77">
        <v>56.701999999999998</v>
      </c>
      <c r="K30" s="77">
        <v>37.76</v>
      </c>
      <c r="L30" s="77">
        <v>44.436999999999998</v>
      </c>
      <c r="M30" s="77">
        <v>56.511000000000003</v>
      </c>
      <c r="N30" s="77">
        <v>193.39500000000001</v>
      </c>
      <c r="O30" s="77">
        <v>192.404</v>
      </c>
      <c r="P30" s="77">
        <v>186.17500000000001</v>
      </c>
      <c r="Q30" s="77">
        <v>169.14599999999999</v>
      </c>
      <c r="R30" s="77">
        <v>32.520000000000003</v>
      </c>
      <c r="S30" s="77">
        <v>217.285</v>
      </c>
      <c r="T30" s="77">
        <v>170.702</v>
      </c>
      <c r="U30" s="77">
        <v>105.813</v>
      </c>
      <c r="V30" s="77">
        <v>150.34200000000001</v>
      </c>
      <c r="W30" s="77">
        <v>54.174999999999997</v>
      </c>
      <c r="X30" s="77">
        <v>16.399999999999999</v>
      </c>
      <c r="Y30" s="77">
        <v>14.8</v>
      </c>
      <c r="Z30" s="78"/>
      <c r="AA30" s="79">
        <f>SUM(B30:Z30)</f>
        <v>1887.4710000000002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29.936</v>
      </c>
      <c r="C32" s="62">
        <f t="shared" ref="C32:Z32" si="4">IF(LEN(C$2)&gt;0,SUM(C29:C31),"")</f>
        <v>0</v>
      </c>
      <c r="D32" s="62">
        <f t="shared" si="4"/>
        <v>5.1790000000000003</v>
      </c>
      <c r="E32" s="62">
        <f t="shared" si="4"/>
        <v>6.6340000000000003</v>
      </c>
      <c r="F32" s="62">
        <f t="shared" si="4"/>
        <v>5.4969999999999999</v>
      </c>
      <c r="G32" s="62">
        <f t="shared" si="4"/>
        <v>40.243000000000002</v>
      </c>
      <c r="H32" s="62">
        <f t="shared" si="4"/>
        <v>65.326999999999998</v>
      </c>
      <c r="I32" s="62">
        <f t="shared" si="4"/>
        <v>36.088000000000001</v>
      </c>
      <c r="J32" s="62">
        <f t="shared" si="4"/>
        <v>56.701999999999998</v>
      </c>
      <c r="K32" s="62">
        <f t="shared" si="4"/>
        <v>37.76</v>
      </c>
      <c r="L32" s="62">
        <f t="shared" si="4"/>
        <v>44.436999999999998</v>
      </c>
      <c r="M32" s="62">
        <f t="shared" si="4"/>
        <v>56.511000000000003</v>
      </c>
      <c r="N32" s="62">
        <f t="shared" si="4"/>
        <v>193.39500000000001</v>
      </c>
      <c r="O32" s="62">
        <f t="shared" si="4"/>
        <v>192.404</v>
      </c>
      <c r="P32" s="62">
        <f t="shared" si="4"/>
        <v>186.17500000000001</v>
      </c>
      <c r="Q32" s="62">
        <f t="shared" si="4"/>
        <v>169.14599999999999</v>
      </c>
      <c r="R32" s="62">
        <f t="shared" si="4"/>
        <v>32.520000000000003</v>
      </c>
      <c r="S32" s="62">
        <f t="shared" si="4"/>
        <v>217.285</v>
      </c>
      <c r="T32" s="62">
        <f t="shared" si="4"/>
        <v>170.702</v>
      </c>
      <c r="U32" s="62">
        <f t="shared" si="4"/>
        <v>105.813</v>
      </c>
      <c r="V32" s="62">
        <f t="shared" si="4"/>
        <v>150.34200000000001</v>
      </c>
      <c r="W32" s="62">
        <f t="shared" si="4"/>
        <v>54.174999999999997</v>
      </c>
      <c r="X32" s="62">
        <f t="shared" si="4"/>
        <v>16.399999999999999</v>
      </c>
      <c r="Y32" s="62">
        <f t="shared" si="4"/>
        <v>14.8</v>
      </c>
      <c r="Z32" s="63" t="str">
        <f t="shared" si="4"/>
        <v/>
      </c>
      <c r="AA32" s="64">
        <f>SUM(AA29:AA31)</f>
        <v>1887.4710000000002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5.2</v>
      </c>
      <c r="C37" s="99">
        <v>6.3</v>
      </c>
      <c r="D37" s="99">
        <v>5.8</v>
      </c>
      <c r="E37" s="99">
        <v>6.5</v>
      </c>
      <c r="F37" s="99">
        <v>16.3</v>
      </c>
      <c r="G37" s="99"/>
      <c r="H37" s="99"/>
      <c r="I37" s="99">
        <v>33.200000000000003</v>
      </c>
      <c r="J37" s="99"/>
      <c r="K37" s="99"/>
      <c r="L37" s="99"/>
      <c r="M37" s="99"/>
      <c r="N37" s="99"/>
      <c r="O37" s="99"/>
      <c r="P37" s="99"/>
      <c r="Q37" s="99">
        <v>162.30000000000001</v>
      </c>
      <c r="R37" s="99">
        <v>161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396.6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5.2</v>
      </c>
      <c r="C40" s="88">
        <f t="shared" si="6"/>
        <v>6.3</v>
      </c>
      <c r="D40" s="88">
        <f t="shared" si="6"/>
        <v>5.8</v>
      </c>
      <c r="E40" s="88">
        <f t="shared" si="6"/>
        <v>6.5</v>
      </c>
      <c r="F40" s="88">
        <f t="shared" si="6"/>
        <v>16.3</v>
      </c>
      <c r="G40" s="88">
        <f t="shared" si="6"/>
        <v>0</v>
      </c>
      <c r="H40" s="88">
        <f t="shared" si="6"/>
        <v>0</v>
      </c>
      <c r="I40" s="88">
        <f t="shared" si="6"/>
        <v>33.200000000000003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162.30000000000001</v>
      </c>
      <c r="R40" s="88">
        <f t="shared" si="6"/>
        <v>161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396.6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5.2</v>
      </c>
      <c r="C45" s="99">
        <v>6.3</v>
      </c>
      <c r="D45" s="99">
        <v>5.8</v>
      </c>
      <c r="E45" s="99">
        <v>6.5</v>
      </c>
      <c r="F45" s="99">
        <v>16.3</v>
      </c>
      <c r="G45" s="99"/>
      <c r="H45" s="99"/>
      <c r="I45" s="99">
        <v>33.200000000000003</v>
      </c>
      <c r="J45" s="99"/>
      <c r="K45" s="99"/>
      <c r="L45" s="99"/>
      <c r="M45" s="99"/>
      <c r="N45" s="99"/>
      <c r="O45" s="99"/>
      <c r="P45" s="99"/>
      <c r="Q45" s="99">
        <v>162.30000000000001</v>
      </c>
      <c r="R45" s="99">
        <v>161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396.6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5.2</v>
      </c>
      <c r="C49" s="88">
        <f t="shared" ref="C49:Z49" si="8">IF(LEN(C$2)&gt;0,SUM(C43:C48),"")</f>
        <v>6.3</v>
      </c>
      <c r="D49" s="88">
        <f t="shared" si="8"/>
        <v>5.8</v>
      </c>
      <c r="E49" s="88">
        <f t="shared" si="8"/>
        <v>6.5</v>
      </c>
      <c r="F49" s="88">
        <f t="shared" si="8"/>
        <v>16.3</v>
      </c>
      <c r="G49" s="88">
        <f t="shared" si="8"/>
        <v>0</v>
      </c>
      <c r="H49" s="88">
        <f t="shared" si="8"/>
        <v>0</v>
      </c>
      <c r="I49" s="88">
        <f t="shared" si="8"/>
        <v>33.200000000000003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162.30000000000001</v>
      </c>
      <c r="R49" s="88">
        <f t="shared" si="8"/>
        <v>161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396.6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35.136000000000003</v>
      </c>
      <c r="C52" s="88">
        <f t="shared" si="10"/>
        <v>6.3</v>
      </c>
      <c r="D52" s="88">
        <f t="shared" si="10"/>
        <v>10.978999999999999</v>
      </c>
      <c r="E52" s="88">
        <f t="shared" si="10"/>
        <v>13.134</v>
      </c>
      <c r="F52" s="88">
        <f t="shared" si="10"/>
        <v>21.797000000000001</v>
      </c>
      <c r="G52" s="88">
        <f t="shared" si="10"/>
        <v>40.243000000000002</v>
      </c>
      <c r="H52" s="88">
        <f t="shared" si="10"/>
        <v>65.326999999999998</v>
      </c>
      <c r="I52" s="88">
        <f t="shared" si="10"/>
        <v>69.288000000000011</v>
      </c>
      <c r="J52" s="88">
        <f t="shared" si="10"/>
        <v>56.701999999999998</v>
      </c>
      <c r="K52" s="88">
        <f t="shared" si="10"/>
        <v>37.760000000000005</v>
      </c>
      <c r="L52" s="88">
        <f t="shared" si="10"/>
        <v>44.436999999999998</v>
      </c>
      <c r="M52" s="88">
        <f t="shared" si="10"/>
        <v>56.511000000000003</v>
      </c>
      <c r="N52" s="88">
        <f t="shared" si="10"/>
        <v>193.39500000000001</v>
      </c>
      <c r="O52" s="88">
        <f t="shared" si="10"/>
        <v>192.404</v>
      </c>
      <c r="P52" s="88">
        <f t="shared" si="10"/>
        <v>186.17500000000001</v>
      </c>
      <c r="Q52" s="88">
        <f t="shared" si="10"/>
        <v>331.44600000000003</v>
      </c>
      <c r="R52" s="88">
        <f t="shared" si="10"/>
        <v>193.51999999999998</v>
      </c>
      <c r="S52" s="88">
        <f t="shared" si="10"/>
        <v>217.28500000000003</v>
      </c>
      <c r="T52" s="88">
        <f t="shared" si="10"/>
        <v>170.702</v>
      </c>
      <c r="U52" s="88">
        <f t="shared" si="10"/>
        <v>105.813</v>
      </c>
      <c r="V52" s="88">
        <f t="shared" si="10"/>
        <v>150.34199999999998</v>
      </c>
      <c r="W52" s="88">
        <f t="shared" si="10"/>
        <v>54.174999999999997</v>
      </c>
      <c r="X52" s="88">
        <f t="shared" si="10"/>
        <v>16.399999999999999</v>
      </c>
      <c r="Y52" s="88">
        <f t="shared" si="10"/>
        <v>14.8</v>
      </c>
      <c r="Z52" s="89" t="str">
        <f t="shared" si="10"/>
        <v/>
      </c>
      <c r="AA52" s="104">
        <f>SUM(B52:Z52)</f>
        <v>2284.0710000000008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35.161000000000001</v>
      </c>
      <c r="C4" s="18">
        <v>6.3479999999999999</v>
      </c>
      <c r="D4" s="18">
        <v>10.945</v>
      </c>
      <c r="E4" s="18">
        <v>13.122999999999999</v>
      </c>
      <c r="F4" s="18">
        <v>21.835999999999999</v>
      </c>
      <c r="G4" s="18">
        <v>40.198999999999998</v>
      </c>
      <c r="H4" s="18">
        <v>65.291999999999987</v>
      </c>
      <c r="I4" s="18">
        <v>69.302999999999997</v>
      </c>
      <c r="J4" s="18">
        <v>56.701999999999998</v>
      </c>
      <c r="K4" s="18">
        <v>37.76</v>
      </c>
      <c r="L4" s="18">
        <v>44.436999999999998</v>
      </c>
      <c r="M4" s="18">
        <v>56.510999999999996</v>
      </c>
      <c r="N4" s="18">
        <v>193.39500000000001</v>
      </c>
      <c r="O4" s="18">
        <v>192.404</v>
      </c>
      <c r="P4" s="18">
        <v>186.17500000000001</v>
      </c>
      <c r="Q4" s="18">
        <v>331.41000000000008</v>
      </c>
      <c r="R4" s="18">
        <v>193.518</v>
      </c>
      <c r="S4" s="18">
        <v>217.3</v>
      </c>
      <c r="T4" s="18">
        <v>170.72</v>
      </c>
      <c r="U4" s="18">
        <v>105.77199999999999</v>
      </c>
      <c r="V4" s="18">
        <v>150.36799999999999</v>
      </c>
      <c r="W4" s="18">
        <v>54.176000000000009</v>
      </c>
      <c r="X4" s="18">
        <v>16.364999999999998</v>
      </c>
      <c r="Y4" s="18">
        <v>14.820999999999998</v>
      </c>
      <c r="Z4" s="19"/>
      <c r="AA4" s="20">
        <f>SUM(B4:Z4)</f>
        <v>2284.0409999999997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92.44</v>
      </c>
      <c r="C7" s="28">
        <v>85.11</v>
      </c>
      <c r="D7" s="28">
        <v>81.7</v>
      </c>
      <c r="E7" s="28">
        <v>81.69</v>
      </c>
      <c r="F7" s="28">
        <v>82.01</v>
      </c>
      <c r="G7" s="28">
        <v>92.25</v>
      </c>
      <c r="H7" s="28">
        <v>107.67</v>
      </c>
      <c r="I7" s="28">
        <v>110.08</v>
      </c>
      <c r="J7" s="28">
        <v>92.36</v>
      </c>
      <c r="K7" s="28">
        <v>62.91</v>
      </c>
      <c r="L7" s="28">
        <v>46.68</v>
      </c>
      <c r="M7" s="28">
        <v>42.28</v>
      </c>
      <c r="N7" s="28">
        <v>25</v>
      </c>
      <c r="O7" s="28">
        <v>16.75</v>
      </c>
      <c r="P7" s="28">
        <v>25.14</v>
      </c>
      <c r="Q7" s="28">
        <v>48.97</v>
      </c>
      <c r="R7" s="28">
        <v>66.53</v>
      </c>
      <c r="S7" s="28">
        <v>99.04</v>
      </c>
      <c r="T7" s="28">
        <v>116.96</v>
      </c>
      <c r="U7" s="28">
        <v>121.42</v>
      </c>
      <c r="V7" s="28">
        <v>141.68</v>
      </c>
      <c r="W7" s="28">
        <v>126.96</v>
      </c>
      <c r="X7" s="28">
        <v>115.9</v>
      </c>
      <c r="Y7" s="28">
        <v>96.13</v>
      </c>
      <c r="Z7" s="29"/>
      <c r="AA7" s="30">
        <f>IF(SUM(B7:Z7)&lt;&gt;0,AVERAGEIF(B7:Z7,"&lt;&gt;"""),"")</f>
        <v>82.402500000000018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87.4</v>
      </c>
      <c r="O10" s="42">
        <v>83.7</v>
      </c>
      <c r="P10" s="42">
        <v>100</v>
      </c>
      <c r="Q10" s="42">
        <v>86.5</v>
      </c>
      <c r="R10" s="42">
        <v>32.200000000000003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389.8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2.431</v>
      </c>
      <c r="N12" s="52">
        <v>8.8989999999999991</v>
      </c>
      <c r="O12" s="52">
        <v>30</v>
      </c>
      <c r="P12" s="52"/>
      <c r="Q12" s="52">
        <v>78</v>
      </c>
      <c r="R12" s="52">
        <v>80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199.32999999999998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27.960999999999999</v>
      </c>
      <c r="C14" s="57">
        <v>3.7480000000000002</v>
      </c>
      <c r="D14" s="57">
        <v>8.0449999999999999</v>
      </c>
      <c r="E14" s="57">
        <v>9.6229999999999993</v>
      </c>
      <c r="F14" s="57">
        <v>13.335999999999999</v>
      </c>
      <c r="G14" s="57">
        <v>11.998999999999999</v>
      </c>
      <c r="H14" s="57">
        <v>6.4919999999999991</v>
      </c>
      <c r="I14" s="57">
        <v>66.003</v>
      </c>
      <c r="J14" s="57">
        <v>56.701999999999998</v>
      </c>
      <c r="K14" s="57">
        <v>35.659999999999997</v>
      </c>
      <c r="L14" s="57">
        <v>23.041</v>
      </c>
      <c r="M14" s="57">
        <v>35.598999999999997</v>
      </c>
      <c r="N14" s="57">
        <v>87.704000000000008</v>
      </c>
      <c r="O14" s="57">
        <v>64.627999999999986</v>
      </c>
      <c r="P14" s="57">
        <v>54.076999999999998</v>
      </c>
      <c r="Q14" s="57">
        <v>138.43799999999999</v>
      </c>
      <c r="R14" s="57">
        <v>53.892000000000003</v>
      </c>
      <c r="S14" s="57"/>
      <c r="T14" s="57">
        <v>0.12</v>
      </c>
      <c r="U14" s="57">
        <v>0.157</v>
      </c>
      <c r="V14" s="57">
        <v>0.76800000000000002</v>
      </c>
      <c r="W14" s="57">
        <v>0.58499999999999996</v>
      </c>
      <c r="X14" s="57">
        <v>9.6650000000000009</v>
      </c>
      <c r="Y14" s="57">
        <v>14.620999999999999</v>
      </c>
      <c r="Z14" s="58"/>
      <c r="AA14" s="59">
        <f t="shared" si="0"/>
        <v>722.86400000000015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27.960999999999999</v>
      </c>
      <c r="C16" s="62">
        <f t="shared" ref="C16:Z16" si="1">IF(LEN(C$2)&gt;0,SUM(C10:C15),"")</f>
        <v>3.7480000000000002</v>
      </c>
      <c r="D16" s="62">
        <f t="shared" si="1"/>
        <v>8.0449999999999999</v>
      </c>
      <c r="E16" s="62">
        <f t="shared" si="1"/>
        <v>9.6229999999999993</v>
      </c>
      <c r="F16" s="62">
        <f t="shared" si="1"/>
        <v>13.335999999999999</v>
      </c>
      <c r="G16" s="62">
        <f t="shared" si="1"/>
        <v>11.998999999999999</v>
      </c>
      <c r="H16" s="62">
        <f t="shared" si="1"/>
        <v>6.4919999999999991</v>
      </c>
      <c r="I16" s="62">
        <f t="shared" si="1"/>
        <v>66.003</v>
      </c>
      <c r="J16" s="62">
        <f t="shared" si="1"/>
        <v>56.701999999999998</v>
      </c>
      <c r="K16" s="62">
        <f t="shared" si="1"/>
        <v>35.659999999999997</v>
      </c>
      <c r="L16" s="62">
        <f t="shared" si="1"/>
        <v>23.041</v>
      </c>
      <c r="M16" s="62">
        <f t="shared" si="1"/>
        <v>38.029999999999994</v>
      </c>
      <c r="N16" s="62">
        <f t="shared" si="1"/>
        <v>184.00300000000001</v>
      </c>
      <c r="O16" s="62">
        <f t="shared" si="1"/>
        <v>178.32799999999997</v>
      </c>
      <c r="P16" s="62">
        <f t="shared" si="1"/>
        <v>154.077</v>
      </c>
      <c r="Q16" s="62">
        <f t="shared" si="1"/>
        <v>302.93799999999999</v>
      </c>
      <c r="R16" s="62">
        <f t="shared" si="1"/>
        <v>166.09200000000001</v>
      </c>
      <c r="S16" s="62">
        <f t="shared" si="1"/>
        <v>0</v>
      </c>
      <c r="T16" s="62">
        <f t="shared" si="1"/>
        <v>0.12</v>
      </c>
      <c r="U16" s="62">
        <f t="shared" si="1"/>
        <v>0.157</v>
      </c>
      <c r="V16" s="62">
        <f t="shared" si="1"/>
        <v>0.76800000000000002</v>
      </c>
      <c r="W16" s="62">
        <f t="shared" si="1"/>
        <v>0.58499999999999996</v>
      </c>
      <c r="X16" s="62">
        <f t="shared" si="1"/>
        <v>9.6650000000000009</v>
      </c>
      <c r="Y16" s="62">
        <f t="shared" si="1"/>
        <v>14.620999999999999</v>
      </c>
      <c r="Z16" s="63" t="str">
        <f t="shared" si="1"/>
        <v/>
      </c>
      <c r="AA16" s="64">
        <f>SUM(AA10:AA15)</f>
        <v>1311.9940000000001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</v>
      </c>
      <c r="C20" s="77"/>
      <c r="D20" s="77"/>
      <c r="E20" s="77"/>
      <c r="F20" s="77">
        <v>5</v>
      </c>
      <c r="G20" s="77"/>
      <c r="H20" s="77"/>
      <c r="I20" s="77"/>
      <c r="J20" s="77"/>
      <c r="K20" s="77">
        <v>2.1</v>
      </c>
      <c r="L20" s="77">
        <v>5.5410000000000004</v>
      </c>
      <c r="M20" s="77">
        <v>4.4020000000000001</v>
      </c>
      <c r="N20" s="77">
        <v>1.417</v>
      </c>
      <c r="O20" s="77">
        <v>5.4740000000000002</v>
      </c>
      <c r="P20" s="77">
        <v>1.4370000000000001</v>
      </c>
      <c r="Q20" s="77">
        <v>4.62</v>
      </c>
      <c r="R20" s="77">
        <v>5.4139999999999997</v>
      </c>
      <c r="S20" s="77">
        <v>4</v>
      </c>
      <c r="T20" s="77">
        <v>4</v>
      </c>
      <c r="U20" s="77"/>
      <c r="V20" s="77"/>
      <c r="W20" s="77">
        <v>0.2</v>
      </c>
      <c r="X20" s="77"/>
      <c r="Y20" s="77"/>
      <c r="Z20" s="78"/>
      <c r="AA20" s="79">
        <f t="shared" si="2"/>
        <v>47.605000000000004</v>
      </c>
    </row>
    <row r="21" spans="1:27" ht="24.95" customHeight="1" x14ac:dyDescent="0.2">
      <c r="A21" s="75" t="s">
        <v>16</v>
      </c>
      <c r="B21" s="80">
        <v>3.2</v>
      </c>
      <c r="C21" s="81">
        <v>2.6</v>
      </c>
      <c r="D21" s="81">
        <v>2.9</v>
      </c>
      <c r="E21" s="81">
        <v>3.5</v>
      </c>
      <c r="F21" s="81">
        <v>3.5</v>
      </c>
      <c r="G21" s="81">
        <v>4.3</v>
      </c>
      <c r="H21" s="81">
        <v>2.8</v>
      </c>
      <c r="I21" s="81">
        <v>3.3</v>
      </c>
      <c r="J21" s="81"/>
      <c r="K21" s="81"/>
      <c r="L21" s="81">
        <v>15.855</v>
      </c>
      <c r="M21" s="81">
        <v>14.078999999999999</v>
      </c>
      <c r="N21" s="81">
        <v>7.9749999999999996</v>
      </c>
      <c r="O21" s="81">
        <v>8.6020000000000003</v>
      </c>
      <c r="P21" s="81">
        <v>6.5609999999999999</v>
      </c>
      <c r="Q21" s="81">
        <v>23.852000000000004</v>
      </c>
      <c r="R21" s="81">
        <v>22.012</v>
      </c>
      <c r="S21" s="81"/>
      <c r="T21" s="81"/>
      <c r="U21" s="81">
        <v>5.4149999999999991</v>
      </c>
      <c r="V21" s="81"/>
      <c r="W21" s="81">
        <v>14.691000000000001</v>
      </c>
      <c r="X21" s="81">
        <v>1.7</v>
      </c>
      <c r="Y21" s="81"/>
      <c r="Z21" s="78"/>
      <c r="AA21" s="79">
        <f t="shared" si="2"/>
        <v>146.84199999999998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7.2</v>
      </c>
      <c r="C26" s="88">
        <f t="shared" ref="C26:Z26" si="3">IF(LEN(C$2)&gt;0,SUM(C19:C25),"")</f>
        <v>2.6</v>
      </c>
      <c r="D26" s="88">
        <f t="shared" si="3"/>
        <v>2.9</v>
      </c>
      <c r="E26" s="88">
        <f t="shared" si="3"/>
        <v>3.5</v>
      </c>
      <c r="F26" s="88">
        <f t="shared" si="3"/>
        <v>8.5</v>
      </c>
      <c r="G26" s="88">
        <f t="shared" si="3"/>
        <v>4.3</v>
      </c>
      <c r="H26" s="88">
        <f t="shared" si="3"/>
        <v>2.8</v>
      </c>
      <c r="I26" s="88">
        <f t="shared" si="3"/>
        <v>3.3</v>
      </c>
      <c r="J26" s="88">
        <f t="shared" si="3"/>
        <v>0</v>
      </c>
      <c r="K26" s="88">
        <f t="shared" si="3"/>
        <v>2.1</v>
      </c>
      <c r="L26" s="88">
        <f t="shared" si="3"/>
        <v>21.396000000000001</v>
      </c>
      <c r="M26" s="88">
        <f t="shared" si="3"/>
        <v>18.480999999999998</v>
      </c>
      <c r="N26" s="88">
        <f t="shared" si="3"/>
        <v>9.3919999999999995</v>
      </c>
      <c r="O26" s="88">
        <f t="shared" si="3"/>
        <v>14.076000000000001</v>
      </c>
      <c r="P26" s="88">
        <f t="shared" si="3"/>
        <v>7.9980000000000002</v>
      </c>
      <c r="Q26" s="88">
        <f t="shared" si="3"/>
        <v>28.472000000000005</v>
      </c>
      <c r="R26" s="88">
        <f t="shared" si="3"/>
        <v>27.426000000000002</v>
      </c>
      <c r="S26" s="88">
        <f t="shared" si="3"/>
        <v>4</v>
      </c>
      <c r="T26" s="88">
        <f t="shared" si="3"/>
        <v>4</v>
      </c>
      <c r="U26" s="88">
        <f t="shared" si="3"/>
        <v>5.4149999999999991</v>
      </c>
      <c r="V26" s="88">
        <f t="shared" si="3"/>
        <v>0</v>
      </c>
      <c r="W26" s="88">
        <f t="shared" si="3"/>
        <v>14.891</v>
      </c>
      <c r="X26" s="88">
        <f t="shared" si="3"/>
        <v>1.7</v>
      </c>
      <c r="Y26" s="88">
        <f t="shared" si="3"/>
        <v>0</v>
      </c>
      <c r="Z26" s="89" t="str">
        <f t="shared" si="3"/>
        <v/>
      </c>
      <c r="AA26" s="90">
        <f>SUM(AA19:AA25)</f>
        <v>194.447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35.161000000000001</v>
      </c>
      <c r="C30" s="77">
        <v>6.3479999999999999</v>
      </c>
      <c r="D30" s="77">
        <v>10.945</v>
      </c>
      <c r="E30" s="77">
        <v>13.122999999999999</v>
      </c>
      <c r="F30" s="77">
        <v>21.835999999999999</v>
      </c>
      <c r="G30" s="77">
        <v>16.298999999999999</v>
      </c>
      <c r="H30" s="77">
        <v>9.2919999999999998</v>
      </c>
      <c r="I30" s="77">
        <v>69.302999999999997</v>
      </c>
      <c r="J30" s="77">
        <v>56.701999999999998</v>
      </c>
      <c r="K30" s="77">
        <v>37.76</v>
      </c>
      <c r="L30" s="77">
        <v>44.436999999999998</v>
      </c>
      <c r="M30" s="77">
        <v>56.511000000000003</v>
      </c>
      <c r="N30" s="77">
        <v>193.39500000000001</v>
      </c>
      <c r="O30" s="77">
        <v>192.404</v>
      </c>
      <c r="P30" s="77">
        <v>162.07499999999999</v>
      </c>
      <c r="Q30" s="77">
        <v>331.41</v>
      </c>
      <c r="R30" s="77">
        <v>193.518</v>
      </c>
      <c r="S30" s="77">
        <v>4</v>
      </c>
      <c r="T30" s="77">
        <v>4.12</v>
      </c>
      <c r="U30" s="77">
        <v>5.5720000000000001</v>
      </c>
      <c r="V30" s="77">
        <v>0.76800000000000002</v>
      </c>
      <c r="W30" s="77">
        <v>15.476000000000001</v>
      </c>
      <c r="X30" s="77">
        <v>11.365</v>
      </c>
      <c r="Y30" s="77">
        <v>14.621</v>
      </c>
      <c r="Z30" s="78"/>
      <c r="AA30" s="79">
        <f>SUM(B30:Z30)</f>
        <v>1506.4410000000003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35.161000000000001</v>
      </c>
      <c r="C32" s="62">
        <f t="shared" ref="C32:Z32" si="4">IF(LEN(C$2)&gt;0,SUM(C29:C31),"")</f>
        <v>6.3479999999999999</v>
      </c>
      <c r="D32" s="62">
        <f t="shared" si="4"/>
        <v>10.945</v>
      </c>
      <c r="E32" s="62">
        <f t="shared" si="4"/>
        <v>13.122999999999999</v>
      </c>
      <c r="F32" s="62">
        <f t="shared" si="4"/>
        <v>21.835999999999999</v>
      </c>
      <c r="G32" s="62">
        <f t="shared" si="4"/>
        <v>16.298999999999999</v>
      </c>
      <c r="H32" s="62">
        <f t="shared" si="4"/>
        <v>9.2919999999999998</v>
      </c>
      <c r="I32" s="62">
        <f t="shared" si="4"/>
        <v>69.302999999999997</v>
      </c>
      <c r="J32" s="62">
        <f t="shared" si="4"/>
        <v>56.701999999999998</v>
      </c>
      <c r="K32" s="62">
        <f t="shared" si="4"/>
        <v>37.76</v>
      </c>
      <c r="L32" s="62">
        <f t="shared" si="4"/>
        <v>44.436999999999998</v>
      </c>
      <c r="M32" s="62">
        <f t="shared" si="4"/>
        <v>56.511000000000003</v>
      </c>
      <c r="N32" s="62">
        <f t="shared" si="4"/>
        <v>193.39500000000001</v>
      </c>
      <c r="O32" s="62">
        <f t="shared" si="4"/>
        <v>192.404</v>
      </c>
      <c r="P32" s="62">
        <f t="shared" si="4"/>
        <v>162.07499999999999</v>
      </c>
      <c r="Q32" s="62">
        <f t="shared" si="4"/>
        <v>331.41</v>
      </c>
      <c r="R32" s="62">
        <f t="shared" si="4"/>
        <v>193.518</v>
      </c>
      <c r="S32" s="62">
        <f t="shared" si="4"/>
        <v>4</v>
      </c>
      <c r="T32" s="62">
        <f t="shared" si="4"/>
        <v>4.12</v>
      </c>
      <c r="U32" s="62">
        <f t="shared" si="4"/>
        <v>5.5720000000000001</v>
      </c>
      <c r="V32" s="62">
        <f t="shared" si="4"/>
        <v>0.76800000000000002</v>
      </c>
      <c r="W32" s="62">
        <f t="shared" si="4"/>
        <v>15.476000000000001</v>
      </c>
      <c r="X32" s="62">
        <f t="shared" si="4"/>
        <v>11.365</v>
      </c>
      <c r="Y32" s="62">
        <f t="shared" si="4"/>
        <v>14.621</v>
      </c>
      <c r="Z32" s="63" t="str">
        <f t="shared" si="4"/>
        <v/>
      </c>
      <c r="AA32" s="64">
        <f>SUM(AA29:AA31)</f>
        <v>1506.4410000000003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23.9</v>
      </c>
      <c r="H37" s="99">
        <v>56</v>
      </c>
      <c r="I37" s="99"/>
      <c r="J37" s="99"/>
      <c r="K37" s="99"/>
      <c r="L37" s="99"/>
      <c r="M37" s="99"/>
      <c r="N37" s="99"/>
      <c r="O37" s="99"/>
      <c r="P37" s="99">
        <v>24.1</v>
      </c>
      <c r="Q37" s="99"/>
      <c r="R37" s="99"/>
      <c r="S37" s="99">
        <v>213.3</v>
      </c>
      <c r="T37" s="99">
        <v>166.6</v>
      </c>
      <c r="U37" s="99">
        <v>100.2</v>
      </c>
      <c r="V37" s="99">
        <v>149.6</v>
      </c>
      <c r="W37" s="99">
        <v>38.700000000000003</v>
      </c>
      <c r="X37" s="99">
        <v>5</v>
      </c>
      <c r="Y37" s="99">
        <v>0.2</v>
      </c>
      <c r="Z37" s="100"/>
      <c r="AA37" s="79">
        <f t="shared" si="5"/>
        <v>777.60000000000014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23.9</v>
      </c>
      <c r="H40" s="88">
        <f t="shared" si="6"/>
        <v>56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24.1</v>
      </c>
      <c r="Q40" s="88">
        <f t="shared" si="6"/>
        <v>0</v>
      </c>
      <c r="R40" s="88">
        <f t="shared" si="6"/>
        <v>0</v>
      </c>
      <c r="S40" s="88">
        <f t="shared" si="6"/>
        <v>213.3</v>
      </c>
      <c r="T40" s="88">
        <f t="shared" si="6"/>
        <v>166.6</v>
      </c>
      <c r="U40" s="88">
        <f t="shared" si="6"/>
        <v>100.2</v>
      </c>
      <c r="V40" s="88">
        <f t="shared" si="6"/>
        <v>149.6</v>
      </c>
      <c r="W40" s="88">
        <f t="shared" si="6"/>
        <v>38.700000000000003</v>
      </c>
      <c r="X40" s="88">
        <f t="shared" si="6"/>
        <v>5</v>
      </c>
      <c r="Y40" s="88">
        <f t="shared" si="6"/>
        <v>0.2</v>
      </c>
      <c r="Z40" s="89" t="str">
        <f t="shared" si="6"/>
        <v/>
      </c>
      <c r="AA40" s="90">
        <f t="shared" si="5"/>
        <v>777.60000000000014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23.9</v>
      </c>
      <c r="H45" s="99">
        <v>56</v>
      </c>
      <c r="I45" s="99"/>
      <c r="J45" s="99"/>
      <c r="K45" s="99"/>
      <c r="L45" s="99"/>
      <c r="M45" s="99"/>
      <c r="N45" s="99"/>
      <c r="O45" s="99"/>
      <c r="P45" s="99">
        <v>24.1</v>
      </c>
      <c r="Q45" s="99"/>
      <c r="R45" s="99"/>
      <c r="S45" s="99">
        <v>213.3</v>
      </c>
      <c r="T45" s="99">
        <v>166.6</v>
      </c>
      <c r="U45" s="99">
        <v>100.2</v>
      </c>
      <c r="V45" s="99">
        <v>149.6</v>
      </c>
      <c r="W45" s="99">
        <v>38.700000000000003</v>
      </c>
      <c r="X45" s="99">
        <v>5</v>
      </c>
      <c r="Y45" s="99">
        <v>0.2</v>
      </c>
      <c r="Z45" s="100"/>
      <c r="AA45" s="79">
        <f t="shared" si="7"/>
        <v>777.60000000000014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23.9</v>
      </c>
      <c r="H49" s="88">
        <f t="shared" si="8"/>
        <v>56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24.1</v>
      </c>
      <c r="Q49" s="88">
        <f t="shared" si="8"/>
        <v>0</v>
      </c>
      <c r="R49" s="88">
        <f t="shared" si="8"/>
        <v>0</v>
      </c>
      <c r="S49" s="88">
        <f t="shared" si="8"/>
        <v>213.3</v>
      </c>
      <c r="T49" s="88">
        <f t="shared" si="8"/>
        <v>166.6</v>
      </c>
      <c r="U49" s="88">
        <f t="shared" si="8"/>
        <v>100.2</v>
      </c>
      <c r="V49" s="88">
        <f t="shared" si="8"/>
        <v>149.6</v>
      </c>
      <c r="W49" s="88">
        <f t="shared" si="8"/>
        <v>38.700000000000003</v>
      </c>
      <c r="X49" s="88">
        <f t="shared" si="8"/>
        <v>5</v>
      </c>
      <c r="Y49" s="88">
        <f t="shared" si="8"/>
        <v>0.2</v>
      </c>
      <c r="Z49" s="89" t="str">
        <f t="shared" si="8"/>
        <v/>
      </c>
      <c r="AA49" s="90">
        <f t="shared" si="7"/>
        <v>777.60000000000014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35.161000000000001</v>
      </c>
      <c r="C52" s="88">
        <f t="shared" ref="C52:Z52" si="10">IF(LEN(C$2)&gt;0,SUM(C10:C15)+C26+C40,"")</f>
        <v>6.3480000000000008</v>
      </c>
      <c r="D52" s="88">
        <f t="shared" si="10"/>
        <v>10.945</v>
      </c>
      <c r="E52" s="88">
        <f t="shared" si="10"/>
        <v>13.122999999999999</v>
      </c>
      <c r="F52" s="88">
        <f t="shared" si="10"/>
        <v>21.835999999999999</v>
      </c>
      <c r="G52" s="88">
        <f t="shared" si="10"/>
        <v>40.198999999999998</v>
      </c>
      <c r="H52" s="88">
        <f t="shared" si="10"/>
        <v>65.292000000000002</v>
      </c>
      <c r="I52" s="88">
        <f t="shared" si="10"/>
        <v>69.302999999999997</v>
      </c>
      <c r="J52" s="88">
        <f t="shared" si="10"/>
        <v>56.701999999999998</v>
      </c>
      <c r="K52" s="88">
        <f t="shared" si="10"/>
        <v>37.76</v>
      </c>
      <c r="L52" s="88">
        <f t="shared" si="10"/>
        <v>44.436999999999998</v>
      </c>
      <c r="M52" s="88">
        <f t="shared" si="10"/>
        <v>56.510999999999996</v>
      </c>
      <c r="N52" s="88">
        <f t="shared" si="10"/>
        <v>193.39500000000001</v>
      </c>
      <c r="O52" s="88">
        <f t="shared" si="10"/>
        <v>192.40399999999997</v>
      </c>
      <c r="P52" s="88">
        <f t="shared" si="10"/>
        <v>186.17499999999998</v>
      </c>
      <c r="Q52" s="88">
        <f t="shared" si="10"/>
        <v>331.40999999999997</v>
      </c>
      <c r="R52" s="88">
        <f t="shared" si="10"/>
        <v>193.51800000000003</v>
      </c>
      <c r="S52" s="88">
        <f t="shared" si="10"/>
        <v>217.3</v>
      </c>
      <c r="T52" s="88">
        <f t="shared" si="10"/>
        <v>170.72</v>
      </c>
      <c r="U52" s="88">
        <f t="shared" si="10"/>
        <v>105.77200000000001</v>
      </c>
      <c r="V52" s="88">
        <f t="shared" si="10"/>
        <v>150.36799999999999</v>
      </c>
      <c r="W52" s="88">
        <f t="shared" si="10"/>
        <v>54.176000000000002</v>
      </c>
      <c r="X52" s="88">
        <f t="shared" si="10"/>
        <v>16.365000000000002</v>
      </c>
      <c r="Y52" s="88">
        <f t="shared" si="10"/>
        <v>14.820999999999998</v>
      </c>
      <c r="Z52" s="89" t="str">
        <f t="shared" si="10"/>
        <v/>
      </c>
      <c r="AA52" s="104">
        <f>SUM(B52:Z52)</f>
        <v>2284.0409999999993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-5.2</v>
      </c>
      <c r="C4" s="18">
        <v>-6.3</v>
      </c>
      <c r="D4" s="18">
        <v>-5.8</v>
      </c>
      <c r="E4" s="18">
        <v>-6.5</v>
      </c>
      <c r="F4" s="18">
        <v>-16.3</v>
      </c>
      <c r="G4" s="18">
        <v>23.9</v>
      </c>
      <c r="H4" s="18">
        <v>56</v>
      </c>
      <c r="I4" s="18">
        <v>-33.200000000000003</v>
      </c>
      <c r="J4" s="18"/>
      <c r="K4" s="18"/>
      <c r="L4" s="18"/>
      <c r="M4" s="18"/>
      <c r="N4" s="18"/>
      <c r="O4" s="18"/>
      <c r="P4" s="18">
        <v>24.1</v>
      </c>
      <c r="Q4" s="18">
        <v>-162.30000000000001</v>
      </c>
      <c r="R4" s="18">
        <v>-161</v>
      </c>
      <c r="S4" s="18">
        <v>213.3</v>
      </c>
      <c r="T4" s="18">
        <v>166.6</v>
      </c>
      <c r="U4" s="18">
        <v>100.2</v>
      </c>
      <c r="V4" s="18">
        <v>149.6</v>
      </c>
      <c r="W4" s="18">
        <v>38.700000000000003</v>
      </c>
      <c r="X4" s="18">
        <v>5</v>
      </c>
      <c r="Y4" s="18">
        <v>0.2</v>
      </c>
      <c r="Z4" s="19"/>
      <c r="AA4" s="111">
        <f>SUM(B4:Z4)</f>
        <v>381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92.44</v>
      </c>
      <c r="C7" s="117">
        <v>85.11</v>
      </c>
      <c r="D7" s="117">
        <v>81.7</v>
      </c>
      <c r="E7" s="117">
        <v>81.69</v>
      </c>
      <c r="F7" s="117">
        <v>82.01</v>
      </c>
      <c r="G7" s="117">
        <v>92.25</v>
      </c>
      <c r="H7" s="117">
        <v>107.67</v>
      </c>
      <c r="I7" s="117">
        <v>110.08</v>
      </c>
      <c r="J7" s="117">
        <v>92.36</v>
      </c>
      <c r="K7" s="117">
        <v>62.91</v>
      </c>
      <c r="L7" s="117">
        <v>46.68</v>
      </c>
      <c r="M7" s="117">
        <v>42.28</v>
      </c>
      <c r="N7" s="117">
        <v>25</v>
      </c>
      <c r="O7" s="117">
        <v>16.75</v>
      </c>
      <c r="P7" s="117">
        <v>25.14</v>
      </c>
      <c r="Q7" s="117">
        <v>48.97</v>
      </c>
      <c r="R7" s="117">
        <v>66.53</v>
      </c>
      <c r="S7" s="117">
        <v>99.04</v>
      </c>
      <c r="T7" s="117">
        <v>116.96</v>
      </c>
      <c r="U7" s="117">
        <v>121.42</v>
      </c>
      <c r="V7" s="117">
        <v>141.68</v>
      </c>
      <c r="W7" s="117">
        <v>126.96</v>
      </c>
      <c r="X7" s="117">
        <v>115.9</v>
      </c>
      <c r="Y7" s="117">
        <v>96.13</v>
      </c>
      <c r="Z7" s="118"/>
      <c r="AA7" s="119">
        <f>IF(SUM(B7:Z7)&lt;&gt;0,AVERAGEIF(B7:Z7,"&lt;&gt;"""),"")</f>
        <v>82.402500000000018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5.2</v>
      </c>
      <c r="C13" s="129">
        <v>6.3</v>
      </c>
      <c r="D13" s="129">
        <v>5.8</v>
      </c>
      <c r="E13" s="129">
        <v>6.5</v>
      </c>
      <c r="F13" s="129">
        <v>16.3</v>
      </c>
      <c r="G13" s="129"/>
      <c r="H13" s="129"/>
      <c r="I13" s="129">
        <v>33.200000000000003</v>
      </c>
      <c r="J13" s="129"/>
      <c r="K13" s="129"/>
      <c r="L13" s="129"/>
      <c r="M13" s="129"/>
      <c r="N13" s="129"/>
      <c r="O13" s="129"/>
      <c r="P13" s="129"/>
      <c r="Q13" s="129">
        <v>162.30000000000001</v>
      </c>
      <c r="R13" s="129">
        <v>161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396.6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5.2</v>
      </c>
      <c r="C16" s="135">
        <f t="shared" si="1"/>
        <v>6.3</v>
      </c>
      <c r="D16" s="135">
        <f t="shared" si="1"/>
        <v>5.8</v>
      </c>
      <c r="E16" s="135">
        <f t="shared" si="1"/>
        <v>6.5</v>
      </c>
      <c r="F16" s="135">
        <f t="shared" si="1"/>
        <v>16.3</v>
      </c>
      <c r="G16" s="135">
        <f t="shared" si="1"/>
        <v>0</v>
      </c>
      <c r="H16" s="135">
        <f t="shared" si="1"/>
        <v>0</v>
      </c>
      <c r="I16" s="135">
        <f t="shared" si="1"/>
        <v>33.200000000000003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162.30000000000001</v>
      </c>
      <c r="R16" s="135">
        <f t="shared" si="1"/>
        <v>161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23.9</v>
      </c>
      <c r="H21" s="129">
        <v>56</v>
      </c>
      <c r="I21" s="129"/>
      <c r="J21" s="129"/>
      <c r="K21" s="129"/>
      <c r="L21" s="129"/>
      <c r="M21" s="129"/>
      <c r="N21" s="129"/>
      <c r="O21" s="129"/>
      <c r="P21" s="129">
        <v>24.1</v>
      </c>
      <c r="Q21" s="129"/>
      <c r="R21" s="129"/>
      <c r="S21" s="129">
        <v>213.3</v>
      </c>
      <c r="T21" s="129">
        <v>166.6</v>
      </c>
      <c r="U21" s="129">
        <v>100.2</v>
      </c>
      <c r="V21" s="129">
        <v>149.6</v>
      </c>
      <c r="W21" s="129">
        <v>38.700000000000003</v>
      </c>
      <c r="X21" s="129">
        <v>5</v>
      </c>
      <c r="Y21" s="130">
        <v>0.2</v>
      </c>
      <c r="Z21" s="131"/>
      <c r="AA21" s="132">
        <f t="shared" si="2"/>
        <v>777.60000000000014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23.9</v>
      </c>
      <c r="H24" s="135">
        <f t="shared" si="3"/>
        <v>56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24.1</v>
      </c>
      <c r="Q24" s="135">
        <f t="shared" si="3"/>
        <v>0</v>
      </c>
      <c r="R24" s="135">
        <f t="shared" si="3"/>
        <v>0</v>
      </c>
      <c r="S24" s="135">
        <f t="shared" si="3"/>
        <v>213.3</v>
      </c>
      <c r="T24" s="135">
        <f t="shared" si="3"/>
        <v>166.6</v>
      </c>
      <c r="U24" s="135">
        <f t="shared" si="3"/>
        <v>100.2</v>
      </c>
      <c r="V24" s="135">
        <f t="shared" si="3"/>
        <v>149.6</v>
      </c>
      <c r="W24" s="135">
        <f t="shared" si="3"/>
        <v>38.700000000000003</v>
      </c>
      <c r="X24" s="135">
        <f t="shared" si="3"/>
        <v>5</v>
      </c>
      <c r="Y24" s="135">
        <f t="shared" si="3"/>
        <v>0.2</v>
      </c>
      <c r="Z24" s="136" t="str">
        <f t="shared" si="3"/>
        <v/>
      </c>
      <c r="AA24" s="90">
        <f t="shared" si="2"/>
        <v>777.60000000000014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2025-07-08T20:36:26Z</dcterms:created>
  <dcterms:modified xsi:type="dcterms:W3CDTF">2025-07-08T20:36:29Z</dcterms:modified>
</cp:coreProperties>
</file>