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<sst xmlns="http://schemas.openxmlformats.org/spreadsheetml/2006/main" count="119" uniqueCount="54">
  <si>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07/07/2025 23:33:00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</si>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</sst>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88-45AA-BA3C-9B7C403169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88-45AA-BA3C-9B7C403169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4">
                  <c:v>2.9489999999999998</c:v>
                </c:pt>
                <c:pt idx="5">
                  <c:v>0.69</c:v>
                </c:pt>
                <c:pt idx="8">
                  <c:v>2.7549999999999999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88-45AA-BA3C-9B7C403169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22.757000000000001</c:v>
                </c:pt>
                <c:pt idx="1">
                  <c:v>6.1079999999999997</c:v>
                </c:pt>
                <c:pt idx="2">
                  <c:v>9.3550000000000004</c:v>
                </c:pt>
                <c:pt idx="3">
                  <c:v>5.08</c:v>
                </c:pt>
                <c:pt idx="4">
                  <c:v>11</c:v>
                </c:pt>
                <c:pt idx="9">
                  <c:v>5.8000000000000003E-2</c:v>
                </c:pt>
                <c:pt idx="12">
                  <c:v>8.8870000000000005</c:v>
                </c:pt>
                <c:pt idx="13">
                  <c:v>2.2320000000000002</c:v>
                </c:pt>
                <c:pt idx="14">
                  <c:v>24.725000000000001</c:v>
                </c:pt>
                <c:pt idx="17">
                  <c:v>23.49</c:v>
                </c:pt>
                <c:pt idx="18">
                  <c:v>1.2589999999999999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88-45AA-BA3C-9B7C403169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88-45AA-BA3C-9B7C403169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88-45AA-BA3C-9B7C403169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124.54599999999999</c:v>
                </c:pt>
                <c:pt idx="11">
                  <c:v>180.07299999999998</c:v>
                </c:pt>
                <c:pt idx="12">
                  <c:v>235</c:v>
                </c:pt>
                <c:pt idx="13">
                  <c:v>264.5</c:v>
                </c:pt>
                <c:pt idx="14">
                  <c:v>135.5</c:v>
                </c:pt>
                <c:pt idx="15">
                  <c:v>130.26599999999999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488-45AA-BA3C-9B7C403169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195.36099999999999</c:v>
                </c:pt>
                <c:pt idx="18">
                  <c:v>5.0990000000000002</c:v>
                </c:pt>
                <c:pt idx="19">
                  <c:v>1.248</c:v>
                </c:pt>
                <c:pt idx="20">
                  <c:v>6.3840000000000003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88-45AA-BA3C-9B7C403169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88-45AA-BA3C-9B7C403169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22.533999999999999</c:v>
                </c:pt>
                <c:pt idx="20">
                  <c:v>6.4320000000000004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88-45AA-BA3C-9B7C403169A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20.9</c:v>
                </c:pt>
                <c:pt idx="7">
                  <c:v>95.8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16.600000000000001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25.2</c:v>
                </c:pt>
                <c:pt idx="22">
                  <c:v>16.5</c:v>
                </c:pt>
                <c:pt idx="23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88-45AA-BA3C-9B7C403169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4.5199999999999996</c:v>
                </c:pt>
                <c:pt idx="1">
                  <c:v>50.459000000000003</c:v>
                </c:pt>
                <c:pt idx="2">
                  <c:v>53.247</c:v>
                </c:pt>
                <c:pt idx="3">
                  <c:v>44.872000000000007</c:v>
                </c:pt>
                <c:pt idx="4">
                  <c:v>32.767000000000003</c:v>
                </c:pt>
                <c:pt idx="5">
                  <c:v>28.809000000000001</c:v>
                </c:pt>
                <c:pt idx="6">
                  <c:v>23.201999999999998</c:v>
                </c:pt>
                <c:pt idx="7">
                  <c:v>0.432</c:v>
                </c:pt>
                <c:pt idx="8">
                  <c:v>12.85</c:v>
                </c:pt>
                <c:pt idx="10">
                  <c:v>100.64</c:v>
                </c:pt>
                <c:pt idx="11">
                  <c:v>147.20999999999998</c:v>
                </c:pt>
                <c:pt idx="12">
                  <c:v>144.03300000000002</c:v>
                </c:pt>
                <c:pt idx="13">
                  <c:v>84.182000000000002</c:v>
                </c:pt>
                <c:pt idx="14">
                  <c:v>86.576999999999998</c:v>
                </c:pt>
                <c:pt idx="15">
                  <c:v>80.97</c:v>
                </c:pt>
                <c:pt idx="16">
                  <c:v>81.91</c:v>
                </c:pt>
                <c:pt idx="17">
                  <c:v>63.683999999999997</c:v>
                </c:pt>
                <c:pt idx="18">
                  <c:v>38.200000000000003</c:v>
                </c:pt>
                <c:pt idx="19">
                  <c:v>16.7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88-45AA-BA3C-9B7C403169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88-45AA-BA3C-9B7C403169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88-45AA-BA3C-9B7C40316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108.23</c:v>
                </c:pt>
                <c:pt idx="1">
                  <c:v>92.92</c:v>
                </c:pt>
                <c:pt idx="2">
                  <c:v>90.68</c:v>
                </c:pt>
                <c:pt idx="3">
                  <c:v>88</c:v>
                </c:pt>
                <c:pt idx="4">
                  <c:v>93.75</c:v>
                </c:pt>
                <c:pt idx="5">
                  <c:v>99.84</c:v>
                </c:pt>
                <c:pt idx="6">
                  <c:v>109.86</c:v>
                </c:pt>
                <c:pt idx="7">
                  <c:v>113.94</c:v>
                </c:pt>
                <c:pt idx="8">
                  <c:v>86.99</c:v>
                </c:pt>
                <c:pt idx="9">
                  <c:v>87.51</c:v>
                </c:pt>
                <c:pt idx="10">
                  <c:v>76.84</c:v>
                </c:pt>
                <c:pt idx="11">
                  <c:v>80.959999999999994</c:v>
                </c:pt>
                <c:pt idx="12">
                  <c:v>70.95</c:v>
                </c:pt>
                <c:pt idx="13">
                  <c:v>77.53</c:v>
                </c:pt>
                <c:pt idx="14">
                  <c:v>76.010000000000005</c:v>
                </c:pt>
                <c:pt idx="15">
                  <c:v>80.459999999999994</c:v>
                </c:pt>
                <c:pt idx="16">
                  <c:v>98.27</c:v>
                </c:pt>
                <c:pt idx="17">
                  <c:v>113.7</c:v>
                </c:pt>
                <c:pt idx="18">
                  <c:v>158.46</c:v>
                </c:pt>
                <c:pt idx="19">
                  <c:v>156.21</c:v>
                </c:pt>
                <c:pt idx="20">
                  <c:v>147.43</c:v>
                </c:pt>
                <c:pt idx="21">
                  <c:v>125.83</c:v>
                </c:pt>
                <c:pt idx="22">
                  <c:v>113.29</c:v>
                </c:pt>
                <c:pt idx="23">
                  <c:v>98.6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88-45AA-BA3C-9B7C40316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D6-42CB-89CD-2150A33DA6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D6-42CB-89CD-2150A33DA6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3.2</c:v>
                </c:pt>
                <c:pt idx="6">
                  <c:v>4.3</c:v>
                </c:pt>
                <c:pt idx="7">
                  <c:v>8.6</c:v>
                </c:pt>
                <c:pt idx="8">
                  <c:v>9.2070000000000007</c:v>
                </c:pt>
                <c:pt idx="12">
                  <c:v>4.4279999999999999</c:v>
                </c:pt>
                <c:pt idx="13">
                  <c:v>5.7289999999999992</c:v>
                </c:pt>
                <c:pt idx="14">
                  <c:v>4.28</c:v>
                </c:pt>
                <c:pt idx="15">
                  <c:v>7.85</c:v>
                </c:pt>
                <c:pt idx="16">
                  <c:v>18.265999999999998</c:v>
                </c:pt>
                <c:pt idx="17">
                  <c:v>0.64600000000000002</c:v>
                </c:pt>
                <c:pt idx="18">
                  <c:v>6.9619999999999997</c:v>
                </c:pt>
                <c:pt idx="19">
                  <c:v>10.426</c:v>
                </c:pt>
                <c:pt idx="20">
                  <c:v>10.127000000000001</c:v>
                </c:pt>
                <c:pt idx="21">
                  <c:v>11.058999999999999</c:v>
                </c:pt>
                <c:pt idx="22">
                  <c:v>9.7859999999999996</c:v>
                </c:pt>
                <c:pt idx="23">
                  <c:v>2.4239999999999999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D6-42CB-89CD-2150A33DA6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14.151999999999999</c:v>
                </c:pt>
                <c:pt idx="2">
                  <c:v>12.305999999999999</c:v>
                </c:pt>
                <c:pt idx="3">
                  <c:v>4.1109999999999998</c:v>
                </c:pt>
                <c:pt idx="4">
                  <c:v>5.5579999999999998</c:v>
                </c:pt>
                <c:pt idx="5">
                  <c:v>0.157</c:v>
                </c:pt>
                <c:pt idx="6">
                  <c:v>34.616</c:v>
                </c:pt>
                <c:pt idx="7">
                  <c:v>32.780999999999999</c:v>
                </c:pt>
                <c:pt idx="8">
                  <c:v>5.3979999999999997</c:v>
                </c:pt>
                <c:pt idx="9">
                  <c:v>8.5709999999999997</c:v>
                </c:pt>
                <c:pt idx="10">
                  <c:v>3.4000000000000002E-2</c:v>
                </c:pt>
                <c:pt idx="12">
                  <c:v>5.5720000000000001</c:v>
                </c:pt>
                <c:pt idx="13">
                  <c:v>5.6180000000000003</c:v>
                </c:pt>
                <c:pt idx="14">
                  <c:v>12.52</c:v>
                </c:pt>
                <c:pt idx="15">
                  <c:v>7.726</c:v>
                </c:pt>
                <c:pt idx="16">
                  <c:v>35.716999999999999</c:v>
                </c:pt>
                <c:pt idx="17">
                  <c:v>0.79600000000000004</c:v>
                </c:pt>
                <c:pt idx="18">
                  <c:v>8.6430000000000007</c:v>
                </c:pt>
                <c:pt idx="19">
                  <c:v>4.4130000000000003</c:v>
                </c:pt>
                <c:pt idx="20">
                  <c:v>4.5069999999999997</c:v>
                </c:pt>
                <c:pt idx="21">
                  <c:v>0.70099999999999996</c:v>
                </c:pt>
                <c:pt idx="22">
                  <c:v>0.69</c:v>
                </c:pt>
                <c:pt idx="23">
                  <c:v>0.68300000000000005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D6-42CB-89CD-2150A33DA6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3D6-42CB-89CD-2150A33DA6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D6-42CB-89CD-2150A33DA6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D6-42CB-89CD-2150A33DA6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3D6-42CB-89CD-2150A33DA6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3D6-42CB-89CD-2150A33DA6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108.59399999999999</c:v>
                </c:pt>
                <c:pt idx="10">
                  <c:v>143</c:v>
                </c:pt>
                <c:pt idx="11">
                  <c:v>152.30000000000001</c:v>
                </c:pt>
                <c:pt idx="12">
                  <c:v>165.6</c:v>
                </c:pt>
                <c:pt idx="13">
                  <c:v>130</c:v>
                </c:pt>
                <c:pt idx="15">
                  <c:v>12.5</c:v>
                </c:pt>
                <c:pt idx="16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D6-42CB-89CD-2150A33DA60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111.8</c:v>
                </c:pt>
                <c:pt idx="1">
                  <c:v>37</c:v>
                </c:pt>
                <c:pt idx="2">
                  <c:v>49.3</c:v>
                </c:pt>
                <c:pt idx="3">
                  <c:v>41.4</c:v>
                </c:pt>
                <c:pt idx="4">
                  <c:v>39.6</c:v>
                </c:pt>
                <c:pt idx="5">
                  <c:v>28.3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88.8</c:v>
                </c:pt>
                <c:pt idx="10">
                  <c:v>16.5</c:v>
                </c:pt>
                <c:pt idx="11">
                  <c:v>156</c:v>
                </c:pt>
                <c:pt idx="12">
                  <c:v>205</c:v>
                </c:pt>
                <c:pt idx="13">
                  <c:v>207.1</c:v>
                </c:pt>
                <c:pt idx="14">
                  <c:v>228</c:v>
                </c:pt>
                <c:pt idx="15">
                  <c:v>136.30000000000001</c:v>
                </c:pt>
                <c:pt idx="16">
                  <c:v>0</c:v>
                </c:pt>
                <c:pt idx="17">
                  <c:v>85.7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D6-42CB-89CD-2150A33DA6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2.2829999999999999</c:v>
                </c:pt>
                <c:pt idx="1">
                  <c:v>2.169</c:v>
                </c:pt>
                <c:pt idx="2">
                  <c:v>1</c:v>
                </c:pt>
                <c:pt idx="3">
                  <c:v>4.4130000000000003</c:v>
                </c:pt>
                <c:pt idx="4">
                  <c:v>1.591</c:v>
                </c:pt>
                <c:pt idx="5">
                  <c:v>1</c:v>
                </c:pt>
                <c:pt idx="6">
                  <c:v>5.2140000000000004</c:v>
                </c:pt>
                <c:pt idx="7">
                  <c:v>54.857000000000006</c:v>
                </c:pt>
                <c:pt idx="8">
                  <c:v>1</c:v>
                </c:pt>
                <c:pt idx="9">
                  <c:v>35.221000000000004</c:v>
                </c:pt>
                <c:pt idx="10">
                  <c:v>65.652000000000001</c:v>
                </c:pt>
                <c:pt idx="11">
                  <c:v>18.983000000000001</c:v>
                </c:pt>
                <c:pt idx="12">
                  <c:v>7.32</c:v>
                </c:pt>
                <c:pt idx="13">
                  <c:v>2.4670000000000001</c:v>
                </c:pt>
                <c:pt idx="14">
                  <c:v>2.0019999999999998</c:v>
                </c:pt>
                <c:pt idx="15">
                  <c:v>46.86</c:v>
                </c:pt>
                <c:pt idx="16">
                  <c:v>34.287999999999997</c:v>
                </c:pt>
                <c:pt idx="17">
                  <c:v>7.6999999999999999E-2</c:v>
                </c:pt>
                <c:pt idx="18">
                  <c:v>25.952999999999999</c:v>
                </c:pt>
                <c:pt idx="19">
                  <c:v>3.109</c:v>
                </c:pt>
                <c:pt idx="20">
                  <c:v>3.1819999999999999</c:v>
                </c:pt>
                <c:pt idx="21">
                  <c:v>13.43</c:v>
                </c:pt>
                <c:pt idx="22">
                  <c:v>6.069</c:v>
                </c:pt>
                <c:pt idx="23">
                  <c:v>1.8079999999999998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D6-42CB-89CD-2150A33DA6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3D6-42CB-89CD-2150A33DA6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3D6-42CB-89CD-2150A33DA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108.23</c:v>
                </c:pt>
                <c:pt idx="1">
                  <c:v>92.92</c:v>
                </c:pt>
                <c:pt idx="2">
                  <c:v>90.68</c:v>
                </c:pt>
                <c:pt idx="3">
                  <c:v>88</c:v>
                </c:pt>
                <c:pt idx="4">
                  <c:v>93.75</c:v>
                </c:pt>
                <c:pt idx="5">
                  <c:v>99.84</c:v>
                </c:pt>
                <c:pt idx="6">
                  <c:v>109.86</c:v>
                </c:pt>
                <c:pt idx="7">
                  <c:v>113.94</c:v>
                </c:pt>
                <c:pt idx="8">
                  <c:v>86.99</c:v>
                </c:pt>
                <c:pt idx="9">
                  <c:v>87.51</c:v>
                </c:pt>
                <c:pt idx="10">
                  <c:v>76.84</c:v>
                </c:pt>
                <c:pt idx="11">
                  <c:v>80.959999999999994</c:v>
                </c:pt>
                <c:pt idx="12">
                  <c:v>70.95</c:v>
                </c:pt>
                <c:pt idx="13">
                  <c:v>77.53</c:v>
                </c:pt>
                <c:pt idx="14">
                  <c:v>76.010000000000005</c:v>
                </c:pt>
                <c:pt idx="15">
                  <c:v>80.459999999999994</c:v>
                </c:pt>
                <c:pt idx="16">
                  <c:v>98.27</c:v>
                </c:pt>
                <c:pt idx="17">
                  <c:v>113.7</c:v>
                </c:pt>
                <c:pt idx="18">
                  <c:v>158.46</c:v>
                </c:pt>
                <c:pt idx="19">
                  <c:v>156.21</c:v>
                </c:pt>
                <c:pt idx="20">
                  <c:v>147.43</c:v>
                </c:pt>
                <c:pt idx="21">
                  <c:v>125.83</c:v>
                </c:pt>
                <c:pt idx="22">
                  <c:v>113.29</c:v>
                </c:pt>
                <c:pt idx="23">
                  <c:v>98.6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D6-42CB-89CD-2150A33DA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222.63800000000001</v>
      </c>
      <c r="C4" s="18">
        <v>56.567</v>
      </c>
      <c r="D4" s="18">
        <v>62.602000000000004</v>
      </c>
      <c r="E4" s="18">
        <v>49.952000000000005</v>
      </c>
      <c r="F4" s="18">
        <v>46.715999999999994</v>
      </c>
      <c r="G4" s="18">
        <v>29.499000000000002</v>
      </c>
      <c r="H4" s="18">
        <v>44.101999999999997</v>
      </c>
      <c r="I4" s="18">
        <v>96.231999999999999</v>
      </c>
      <c r="J4" s="18">
        <v>15.605</v>
      </c>
      <c r="K4" s="18">
        <v>132.59199999999998</v>
      </c>
      <c r="L4" s="18">
        <v>225.18599999999998</v>
      </c>
      <c r="M4" s="18">
        <v>327.28299999999996</v>
      </c>
      <c r="N4" s="18">
        <v>387.92</v>
      </c>
      <c r="O4" s="18">
        <v>350.91399999999999</v>
      </c>
      <c r="P4" s="18">
        <v>246.80199999999999</v>
      </c>
      <c r="Q4" s="18">
        <v>211.23599999999999</v>
      </c>
      <c r="R4" s="18">
        <v>98.509999999999991</v>
      </c>
      <c r="S4" s="18">
        <v>87.174000000000007</v>
      </c>
      <c r="T4" s="18">
        <v>44.558000000000007</v>
      </c>
      <c r="U4" s="18">
        <v>17.948</v>
      </c>
      <c r="V4" s="18">
        <v>17.816000000000003</v>
      </c>
      <c r="W4" s="18">
        <v>25.2</v>
      </c>
      <c r="X4" s="18">
        <v>16.5</v>
      </c>
      <c r="Y4" s="18">
        <v>4.9000000000000004</v>
      </c>
      <c r="Z4" s="19"/>
      <c r="AA4" s="20">
        <f>SUM(B4:Z4)</f>
        <v>2818.4519999999993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108.23</v>
      </c>
      <c r="C7" s="28">
        <v>92.92</v>
      </c>
      <c r="D7" s="28">
        <v>90.68</v>
      </c>
      <c r="E7" s="28">
        <v>88</v>
      </c>
      <c r="F7" s="28">
        <v>93.75</v>
      </c>
      <c r="G7" s="28">
        <v>99.84</v>
      </c>
      <c r="H7" s="28">
        <v>109.86</v>
      </c>
      <c r="I7" s="28">
        <v>113.94</v>
      </c>
      <c r="J7" s="28">
        <v>86.99</v>
      </c>
      <c r="K7" s="28">
        <v>87.51</v>
      </c>
      <c r="L7" s="28">
        <v>76.84</v>
      </c>
      <c r="M7" s="28">
        <v>80.959999999999994</v>
      </c>
      <c r="N7" s="28">
        <v>70.95</v>
      </c>
      <c r="O7" s="28">
        <v>77.53</v>
      </c>
      <c r="P7" s="28">
        <v>76.010000000000005</v>
      </c>
      <c r="Q7" s="28">
        <v>80.459999999999994</v>
      </c>
      <c r="R7" s="28">
        <v>98.27</v>
      </c>
      <c r="S7" s="28">
        <v>113.7</v>
      </c>
      <c r="T7" s="28">
        <v>158.46</v>
      </c>
      <c r="U7" s="28">
        <v>156.21</v>
      </c>
      <c r="V7" s="28">
        <v>147.43</v>
      </c>
      <c r="W7" s="28">
        <v>125.83</v>
      </c>
      <c r="X7" s="28">
        <v>113.29</v>
      </c>
      <c r="Y7" s="28">
        <v>98.6</v>
      </c>
      <c r="Z7" s="29"/>
      <c r="AA7" s="30">
        <f>IF(SUM(B7:Z7)&lt;&gt;0,AVERAGEIF(B7:Z7,"&lt;&gt;"""),"")</f>
        <v>101.92749999999999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195.36099999999999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5.0990000000000002</v>
      </c>
      <c r="U10" s="42">
        <v>1.248</v>
      </c>
      <c r="V10" s="42">
        <v>6.3840000000000003</v>
      </c>
      <c r="W10" s="42"/>
      <c r="X10" s="42"/>
      <c r="Y10" s="42"/>
      <c r="Z10" s="43"/>
      <c r="AA10" s="44">
        <f t="shared" ref="AA10:AA15" si="0">SUM(B10:Z10)</f>
        <v>208.09199999999998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22.533999999999999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6.4320000000000004</v>
      </c>
      <c r="W12" s="52"/>
      <c r="X12" s="52"/>
      <c r="Y12" s="52"/>
      <c r="Z12" s="53"/>
      <c r="AA12" s="54">
        <f t="shared" si="0"/>
        <v>28.966000000000001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4.5199999999999996</v>
      </c>
      <c r="C14" s="57">
        <v>50.459000000000003</v>
      </c>
      <c r="D14" s="57">
        <v>53.247</v>
      </c>
      <c r="E14" s="57">
        <v>44.872000000000007</v>
      </c>
      <c r="F14" s="57">
        <v>32.767000000000003</v>
      </c>
      <c r="G14" s="57">
        <v>28.809000000000001</v>
      </c>
      <c r="H14" s="57">
        <v>23.201999999999998</v>
      </c>
      <c r="I14" s="57">
        <v>0.432</v>
      </c>
      <c r="J14" s="57">
        <v>12.85</v>
      </c>
      <c r="K14" s="57"/>
      <c r="L14" s="57">
        <v>100.64</v>
      </c>
      <c r="M14" s="57">
        <v>147.20999999999998</v>
      </c>
      <c r="N14" s="57">
        <v>144.03300000000002</v>
      </c>
      <c r="O14" s="57">
        <v>84.182000000000002</v>
      </c>
      <c r="P14" s="57">
        <v>86.576999999999998</v>
      </c>
      <c r="Q14" s="57">
        <v>80.97</v>
      </c>
      <c r="R14" s="57">
        <v>81.91</v>
      </c>
      <c r="S14" s="57">
        <v>63.683999999999997</v>
      </c>
      <c r="T14" s="57">
        <v>38.200000000000003</v>
      </c>
      <c r="U14" s="57">
        <v>16.7</v>
      </c>
      <c r="V14" s="57"/>
      <c r="W14" s="57"/>
      <c r="X14" s="57"/>
      <c r="Y14" s="57"/>
      <c r="Z14" s="58"/>
      <c r="AA14" s="59">
        <f t="shared" si="0"/>
        <v>1095.2640000000001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199.881</v>
      </c>
      <c r="C16" s="62">
        <f t="shared" si="1"/>
        <v>50.459000000000003</v>
      </c>
      <c r="D16" s="62">
        <f t="shared" si="1"/>
        <v>53.247</v>
      </c>
      <c r="E16" s="62">
        <f t="shared" si="1"/>
        <v>44.872000000000007</v>
      </c>
      <c r="F16" s="62">
        <f t="shared" si="1"/>
        <v>32.767000000000003</v>
      </c>
      <c r="G16" s="62">
        <f t="shared" si="1"/>
        <v>28.809000000000001</v>
      </c>
      <c r="H16" s="62">
        <f t="shared" si="1"/>
        <v>23.201999999999998</v>
      </c>
      <c r="I16" s="62">
        <f t="shared" si="1"/>
        <v>0.432</v>
      </c>
      <c r="J16" s="62">
        <f t="shared" si="1"/>
        <v>12.85</v>
      </c>
      <c r="K16" s="62">
        <f t="shared" si="1"/>
        <v>22.533999999999999</v>
      </c>
      <c r="L16" s="62">
        <f t="shared" si="1"/>
        <v>100.64</v>
      </c>
      <c r="M16" s="62">
        <f t="shared" si="1"/>
        <v>147.20999999999998</v>
      </c>
      <c r="N16" s="62">
        <f t="shared" si="1"/>
        <v>144.03300000000002</v>
      </c>
      <c r="O16" s="62">
        <f t="shared" si="1"/>
        <v>84.182000000000002</v>
      </c>
      <c r="P16" s="62">
        <f t="shared" si="1"/>
        <v>86.576999999999998</v>
      </c>
      <c r="Q16" s="62">
        <f t="shared" si="1"/>
        <v>80.97</v>
      </c>
      <c r="R16" s="62">
        <f t="shared" si="1"/>
        <v>81.91</v>
      </c>
      <c r="S16" s="62">
        <f t="shared" si="1"/>
        <v>63.683999999999997</v>
      </c>
      <c r="T16" s="62">
        <f t="shared" si="1"/>
        <v>43.299000000000007</v>
      </c>
      <c r="U16" s="62">
        <f t="shared" si="1"/>
        <v>17.948</v>
      </c>
      <c r="V16" s="62">
        <f t="shared" si="1"/>
        <v>12.816000000000001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1332.3220000000001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2.9489999999999998</v>
      </c>
      <c r="G20" s="77">
        <v>0.69</v>
      </c>
      <c r="H20" s="77"/>
      <c r="I20" s="77"/>
      <c r="J20" s="77">
        <v>2.7549999999999999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6.3940000000000001</v>
      </c>
    </row>
    <row r="21" spans="1:27" ht="24.95" customHeight="1" x14ac:dyDescent="0.2">
      <c r="A21" s="75" t="s">
        <v>16</v>
      </c>
      <c r="B21" s="80">
        <v>22.757000000000001</v>
      </c>
      <c r="C21" s="81">
        <v>6.1079999999999997</v>
      </c>
      <c r="D21" s="81">
        <v>9.3550000000000004</v>
      </c>
      <c r="E21" s="81">
        <v>5.08</v>
      </c>
      <c r="F21" s="81">
        <v>11</v>
      </c>
      <c r="G21" s="81"/>
      <c r="H21" s="81"/>
      <c r="I21" s="81"/>
      <c r="J21" s="81"/>
      <c r="K21" s="81">
        <v>5.8000000000000003E-2</v>
      </c>
      <c r="L21" s="81"/>
      <c r="M21" s="81"/>
      <c r="N21" s="81">
        <v>8.8870000000000005</v>
      </c>
      <c r="O21" s="81">
        <v>2.2320000000000002</v>
      </c>
      <c r="P21" s="81">
        <v>24.725000000000001</v>
      </c>
      <c r="Q21" s="81"/>
      <c r="R21" s="81"/>
      <c r="S21" s="81">
        <v>23.49</v>
      </c>
      <c r="T21" s="81">
        <v>1.2589999999999999</v>
      </c>
      <c r="U21" s="81"/>
      <c r="V21" s="81"/>
      <c r="W21" s="81"/>
      <c r="X21" s="81"/>
      <c r="Y21" s="81"/>
      <c r="Z21" s="78"/>
      <c r="AA21" s="79">
        <f t="shared" si="2"/>
        <v>114.95099999999999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124.54599999999999</v>
      </c>
      <c r="M22" s="81">
        <v>180.07299999999998</v>
      </c>
      <c r="N22" s="81">
        <v>235</v>
      </c>
      <c r="O22" s="81">
        <v>264.5</v>
      </c>
      <c r="P22" s="81">
        <v>135.5</v>
      </c>
      <c r="Q22" s="81">
        <v>130.26599999999999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1179.885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22.757000000000001</v>
      </c>
      <c r="C26" s="88">
        <f t="shared" si="3"/>
        <v>6.1079999999999997</v>
      </c>
      <c r="D26" s="88">
        <f t="shared" si="3"/>
        <v>9.3550000000000004</v>
      </c>
      <c r="E26" s="88">
        <f t="shared" si="3"/>
        <v>5.08</v>
      </c>
      <c r="F26" s="88">
        <f t="shared" si="3"/>
        <v>13.949</v>
      </c>
      <c r="G26" s="88">
        <f t="shared" si="3"/>
        <v>0.69</v>
      </c>
      <c r="H26" s="88">
        <f t="shared" si="3"/>
        <v>0</v>
      </c>
      <c r="I26" s="88">
        <f t="shared" si="3"/>
        <v>0</v>
      </c>
      <c r="J26" s="88">
        <f t="shared" si="3"/>
        <v>2.7549999999999999</v>
      </c>
      <c r="K26" s="88">
        <f t="shared" si="3"/>
        <v>110.05800000000001</v>
      </c>
      <c r="L26" s="88">
        <f t="shared" si="3"/>
        <v>124.54599999999999</v>
      </c>
      <c r="M26" s="88">
        <f t="shared" si="3"/>
        <v>180.07299999999998</v>
      </c>
      <c r="N26" s="88">
        <f t="shared" si="3"/>
        <v>243.887</v>
      </c>
      <c r="O26" s="88">
        <f t="shared" si="3"/>
        <v>266.73200000000003</v>
      </c>
      <c r="P26" s="88">
        <f t="shared" si="3"/>
        <v>160.22499999999999</v>
      </c>
      <c r="Q26" s="88">
        <f t="shared" si="3"/>
        <v>130.26599999999999</v>
      </c>
      <c r="R26" s="88">
        <f t="shared" si="3"/>
        <v>0</v>
      </c>
      <c r="S26" s="88">
        <f t="shared" si="3"/>
        <v>23.49</v>
      </c>
      <c r="T26" s="88">
        <f t="shared" si="3"/>
        <v>1.2589999999999999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1301.23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222.63800000000001</v>
      </c>
      <c r="C30" s="77">
        <v>56.567</v>
      </c>
      <c r="D30" s="77">
        <v>62.601999999999997</v>
      </c>
      <c r="E30" s="77">
        <v>49.951999999999998</v>
      </c>
      <c r="F30" s="77">
        <v>46.716000000000001</v>
      </c>
      <c r="G30" s="77">
        <v>29.498999999999999</v>
      </c>
      <c r="H30" s="77">
        <v>23.202000000000002</v>
      </c>
      <c r="I30" s="77">
        <v>0.432</v>
      </c>
      <c r="J30" s="77">
        <v>15.605</v>
      </c>
      <c r="K30" s="77">
        <v>132.59200000000001</v>
      </c>
      <c r="L30" s="77">
        <v>225.18600000000001</v>
      </c>
      <c r="M30" s="77">
        <v>327.28300000000002</v>
      </c>
      <c r="N30" s="77">
        <v>387.92</v>
      </c>
      <c r="O30" s="77">
        <v>350.91399999999999</v>
      </c>
      <c r="P30" s="77">
        <v>246.80199999999999</v>
      </c>
      <c r="Q30" s="77">
        <v>211.23599999999999</v>
      </c>
      <c r="R30" s="77">
        <v>81.91</v>
      </c>
      <c r="S30" s="77">
        <v>87.174000000000007</v>
      </c>
      <c r="T30" s="77">
        <v>44.558</v>
      </c>
      <c r="U30" s="77">
        <v>17.948</v>
      </c>
      <c r="V30" s="77">
        <v>12.816000000000001</v>
      </c>
      <c r="W30" s="77"/>
      <c r="X30" s="77"/>
      <c r="Y30" s="77"/>
      <c r="Z30" s="78"/>
      <c r="AA30" s="79">
        <f>SUM(B30:Z30)</f>
        <v>2633.5519999999997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222.63800000000001</v>
      </c>
      <c r="C32" s="62">
        <f t="shared" ref="C32:Z32" si="4">IF(LEN(C$2)&gt;0,SUM(C29:C31),"")</f>
        <v>56.567</v>
      </c>
      <c r="D32" s="62">
        <f t="shared" si="4"/>
        <v>62.601999999999997</v>
      </c>
      <c r="E32" s="62">
        <f t="shared" si="4"/>
        <v>49.951999999999998</v>
      </c>
      <c r="F32" s="62">
        <f t="shared" si="4"/>
        <v>46.716000000000001</v>
      </c>
      <c r="G32" s="62">
        <f t="shared" si="4"/>
        <v>29.498999999999999</v>
      </c>
      <c r="H32" s="62">
        <f t="shared" si="4"/>
        <v>23.202000000000002</v>
      </c>
      <c r="I32" s="62">
        <f t="shared" si="4"/>
        <v>0.432</v>
      </c>
      <c r="J32" s="62">
        <f t="shared" si="4"/>
        <v>15.605</v>
      </c>
      <c r="K32" s="62">
        <f t="shared" si="4"/>
        <v>132.59200000000001</v>
      </c>
      <c r="L32" s="62">
        <f t="shared" si="4"/>
        <v>225.18600000000001</v>
      </c>
      <c r="M32" s="62">
        <f t="shared" si="4"/>
        <v>327.28300000000002</v>
      </c>
      <c r="N32" s="62">
        <f t="shared" si="4"/>
        <v>387.92</v>
      </c>
      <c r="O32" s="62">
        <f t="shared" si="4"/>
        <v>350.91399999999999</v>
      </c>
      <c r="P32" s="62">
        <f t="shared" si="4"/>
        <v>246.80199999999999</v>
      </c>
      <c r="Q32" s="62">
        <f t="shared" si="4"/>
        <v>211.23599999999999</v>
      </c>
      <c r="R32" s="62">
        <f t="shared" si="4"/>
        <v>81.91</v>
      </c>
      <c r="S32" s="62">
        <f t="shared" si="4"/>
        <v>87.174000000000007</v>
      </c>
      <c r="T32" s="62">
        <f t="shared" si="4"/>
        <v>44.558</v>
      </c>
      <c r="U32" s="62">
        <f t="shared" si="4"/>
        <v>17.948</v>
      </c>
      <c r="V32" s="62">
        <f t="shared" si="4"/>
        <v>12.816000000000001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2633.5519999999997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>
        <v>20.9</v>
      </c>
      <c r="I37" s="99">
        <v>95.8</v>
      </c>
      <c r="J37" s="99"/>
      <c r="K37" s="99"/>
      <c r="L37" s="99"/>
      <c r="M37" s="99"/>
      <c r="N37" s="99"/>
      <c r="O37" s="99"/>
      <c r="P37" s="99"/>
      <c r="Q37" s="99"/>
      <c r="R37" s="99">
        <v>16.600000000000001</v>
      </c>
      <c r="S37" s="99"/>
      <c r="T37" s="99"/>
      <c r="U37" s="99"/>
      <c r="V37" s="99">
        <v>5</v>
      </c>
      <c r="W37" s="99">
        <v>25.2</v>
      </c>
      <c r="X37" s="99">
        <v>16.5</v>
      </c>
      <c r="Y37" s="99">
        <v>4.9000000000000004</v>
      </c>
      <c r="Z37" s="100"/>
      <c r="AA37" s="79">
        <f t="shared" si="5"/>
        <v>184.89999999999998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20.9</v>
      </c>
      <c r="I40" s="88">
        <f t="shared" si="6"/>
        <v>95.8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16.600000000000001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</v>
      </c>
      <c r="W40" s="88">
        <f t="shared" si="6"/>
        <v>25.2</v>
      </c>
      <c r="X40" s="88">
        <f t="shared" si="6"/>
        <v>16.5</v>
      </c>
      <c r="Y40" s="88">
        <f t="shared" si="6"/>
        <v>4.9000000000000004</v>
      </c>
      <c r="Z40" s="89" t="str">
        <f t="shared" si="6"/>
        <v/>
      </c>
      <c r="AA40" s="90">
        <f t="shared" si="5"/>
        <v>184.89999999999998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>
        <v>20.9</v>
      </c>
      <c r="I45" s="99">
        <v>95.8</v>
      </c>
      <c r="J45" s="99"/>
      <c r="K45" s="99"/>
      <c r="L45" s="99"/>
      <c r="M45" s="99"/>
      <c r="N45" s="99"/>
      <c r="O45" s="99"/>
      <c r="P45" s="99"/>
      <c r="Q45" s="99"/>
      <c r="R45" s="99">
        <v>16.600000000000001</v>
      </c>
      <c r="S45" s="99"/>
      <c r="T45" s="99"/>
      <c r="U45" s="99"/>
      <c r="V45" s="99">
        <v>5</v>
      </c>
      <c r="W45" s="99">
        <v>25.2</v>
      </c>
      <c r="X45" s="99">
        <v>16.5</v>
      </c>
      <c r="Y45" s="99">
        <v>4.9000000000000004</v>
      </c>
      <c r="Z45" s="100"/>
      <c r="AA45" s="79">
        <f t="shared" si="7"/>
        <v>184.89999999999998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20.9</v>
      </c>
      <c r="I49" s="88">
        <f t="shared" si="8"/>
        <v>95.8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16.600000000000001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</v>
      </c>
      <c r="W49" s="88">
        <f t="shared" si="8"/>
        <v>25.2</v>
      </c>
      <c r="X49" s="88">
        <f t="shared" si="8"/>
        <v>16.5</v>
      </c>
      <c r="Y49" s="88">
        <f t="shared" si="8"/>
        <v>4.9000000000000004</v>
      </c>
      <c r="Z49" s="89" t="str">
        <f t="shared" si="8"/>
        <v/>
      </c>
      <c r="AA49" s="90">
        <f t="shared" si="7"/>
        <v>184.89999999999998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222.63800000000001</v>
      </c>
      <c r="C52" s="88">
        <f t="shared" si="10"/>
        <v>56.567</v>
      </c>
      <c r="D52" s="88">
        <f t="shared" si="10"/>
        <v>62.602000000000004</v>
      </c>
      <c r="E52" s="88">
        <f t="shared" si="10"/>
        <v>49.952000000000005</v>
      </c>
      <c r="F52" s="88">
        <f t="shared" si="10"/>
        <v>46.716000000000001</v>
      </c>
      <c r="G52" s="88">
        <f t="shared" si="10"/>
        <v>29.499000000000002</v>
      </c>
      <c r="H52" s="88">
        <f t="shared" si="10"/>
        <v>44.101999999999997</v>
      </c>
      <c r="I52" s="88">
        <f t="shared" si="10"/>
        <v>96.231999999999999</v>
      </c>
      <c r="J52" s="88">
        <f t="shared" si="10"/>
        <v>15.605</v>
      </c>
      <c r="K52" s="88">
        <f t="shared" si="10"/>
        <v>132.59200000000001</v>
      </c>
      <c r="L52" s="88">
        <f t="shared" si="10"/>
        <v>225.18599999999998</v>
      </c>
      <c r="M52" s="88">
        <f t="shared" si="10"/>
        <v>327.28299999999996</v>
      </c>
      <c r="N52" s="88">
        <f t="shared" si="10"/>
        <v>387.92</v>
      </c>
      <c r="O52" s="88">
        <f t="shared" si="10"/>
        <v>350.91400000000004</v>
      </c>
      <c r="P52" s="88">
        <f t="shared" si="10"/>
        <v>246.80199999999999</v>
      </c>
      <c r="Q52" s="88">
        <f t="shared" si="10"/>
        <v>211.23599999999999</v>
      </c>
      <c r="R52" s="88">
        <f t="shared" si="10"/>
        <v>98.509999999999991</v>
      </c>
      <c r="S52" s="88">
        <f t="shared" si="10"/>
        <v>87.173999999999992</v>
      </c>
      <c r="T52" s="88">
        <f t="shared" si="10"/>
        <v>44.558000000000007</v>
      </c>
      <c r="U52" s="88">
        <f t="shared" si="10"/>
        <v>17.948</v>
      </c>
      <c r="V52" s="88">
        <f t="shared" si="10"/>
        <v>17.816000000000003</v>
      </c>
      <c r="W52" s="88">
        <f t="shared" si="10"/>
        <v>25.2</v>
      </c>
      <c r="X52" s="88">
        <f t="shared" si="10"/>
        <v>16.5</v>
      </c>
      <c r="Y52" s="88">
        <f t="shared" si="10"/>
        <v>4.9000000000000004</v>
      </c>
      <c r="Z52" s="89" t="str">
        <f t="shared" si="10"/>
        <v/>
      </c>
      <c r="AA52" s="104">
        <f>SUM(B52:Z52)</f>
        <v>2818.4519999999993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222.67699999999999</v>
      </c>
      <c r="C4" s="18">
        <v>56.521000000000001</v>
      </c>
      <c r="D4" s="18">
        <v>62.605999999999995</v>
      </c>
      <c r="E4" s="18">
        <v>49.923999999999992</v>
      </c>
      <c r="F4" s="18">
        <v>46.749000000000002</v>
      </c>
      <c r="G4" s="18">
        <v>29.457000000000001</v>
      </c>
      <c r="H4" s="18">
        <v>44.129999999999995</v>
      </c>
      <c r="I4" s="18">
        <v>96.238</v>
      </c>
      <c r="J4" s="18">
        <v>15.605</v>
      </c>
      <c r="K4" s="18">
        <v>132.59199999999998</v>
      </c>
      <c r="L4" s="18">
        <v>225.18600000000004</v>
      </c>
      <c r="M4" s="18">
        <v>327.28299999999996</v>
      </c>
      <c r="N4" s="18">
        <v>387.92000000000007</v>
      </c>
      <c r="O4" s="18">
        <v>350.91400000000004</v>
      </c>
      <c r="P4" s="18">
        <v>246.80199999999999</v>
      </c>
      <c r="Q4" s="18">
        <v>211.23599999999999</v>
      </c>
      <c r="R4" s="18">
        <v>98.471000000000004</v>
      </c>
      <c r="S4" s="18">
        <v>87.219000000000008</v>
      </c>
      <c r="T4" s="18">
        <v>44.558000000000007</v>
      </c>
      <c r="U4" s="18">
        <v>17.948</v>
      </c>
      <c r="V4" s="18">
        <v>17.816000000000003</v>
      </c>
      <c r="W4" s="18">
        <v>25.189999999999998</v>
      </c>
      <c r="X4" s="18">
        <v>16.544999999999998</v>
      </c>
      <c r="Y4" s="18">
        <v>4.915</v>
      </c>
      <c r="Z4" s="19"/>
      <c r="AA4" s="20">
        <f>SUM(B4:Z4)</f>
        <v>2818.5019999999995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108.23</v>
      </c>
      <c r="C7" s="28">
        <v>92.92</v>
      </c>
      <c r="D7" s="28">
        <v>90.68</v>
      </c>
      <c r="E7" s="28">
        <v>88</v>
      </c>
      <c r="F7" s="28">
        <v>93.75</v>
      </c>
      <c r="G7" s="28">
        <v>99.84</v>
      </c>
      <c r="H7" s="28">
        <v>109.86</v>
      </c>
      <c r="I7" s="28">
        <v>113.94</v>
      </c>
      <c r="J7" s="28">
        <v>86.99</v>
      </c>
      <c r="K7" s="28">
        <v>87.51</v>
      </c>
      <c r="L7" s="28">
        <v>76.84</v>
      </c>
      <c r="M7" s="28">
        <v>80.959999999999994</v>
      </c>
      <c r="N7" s="28">
        <v>70.95</v>
      </c>
      <c r="O7" s="28">
        <v>77.53</v>
      </c>
      <c r="P7" s="28">
        <v>76.010000000000005</v>
      </c>
      <c r="Q7" s="28">
        <v>80.459999999999994</v>
      </c>
      <c r="R7" s="28">
        <v>98.27</v>
      </c>
      <c r="S7" s="28">
        <v>113.7</v>
      </c>
      <c r="T7" s="28">
        <v>158.46</v>
      </c>
      <c r="U7" s="28">
        <v>156.21</v>
      </c>
      <c r="V7" s="28">
        <v>147.43</v>
      </c>
      <c r="W7" s="28">
        <v>125.83</v>
      </c>
      <c r="X7" s="28">
        <v>113.29</v>
      </c>
      <c r="Y7" s="28">
        <v>98.6</v>
      </c>
      <c r="Z7" s="29"/>
      <c r="AA7" s="30">
        <f>IF(SUM(B7:Z7)&lt;&gt;0,AVERAGEIF(B7:Z7,"&lt;&gt;"""),"")</f>
        <v>101.92749999999999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108.59399999999999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143</v>
      </c>
      <c r="M12" s="52">
        <v>152.30000000000001</v>
      </c>
      <c r="N12" s="52">
        <v>165.6</v>
      </c>
      <c r="O12" s="52">
        <v>130</v>
      </c>
      <c r="P12" s="52"/>
      <c r="Q12" s="52">
        <v>12.5</v>
      </c>
      <c r="R12" s="52">
        <v>10.199999999999999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722.19400000000007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2.2829999999999999</v>
      </c>
      <c r="C14" s="57">
        <v>2.169</v>
      </c>
      <c r="D14" s="57">
        <v>1</v>
      </c>
      <c r="E14" s="57">
        <v>4.4130000000000003</v>
      </c>
      <c r="F14" s="57">
        <v>1.591</v>
      </c>
      <c r="G14" s="57">
        <v>1</v>
      </c>
      <c r="H14" s="57">
        <v>5.2140000000000004</v>
      </c>
      <c r="I14" s="57">
        <v>54.857000000000006</v>
      </c>
      <c r="J14" s="57">
        <v>1</v>
      </c>
      <c r="K14" s="57">
        <v>35.221000000000004</v>
      </c>
      <c r="L14" s="57">
        <v>65.652000000000001</v>
      </c>
      <c r="M14" s="57">
        <v>18.983000000000001</v>
      </c>
      <c r="N14" s="57">
        <v>7.32</v>
      </c>
      <c r="O14" s="57">
        <v>2.4670000000000001</v>
      </c>
      <c r="P14" s="57">
        <v>2.0019999999999998</v>
      </c>
      <c r="Q14" s="57">
        <v>46.86</v>
      </c>
      <c r="R14" s="57">
        <v>34.287999999999997</v>
      </c>
      <c r="S14" s="57">
        <v>7.6999999999999999E-2</v>
      </c>
      <c r="T14" s="57">
        <v>25.952999999999999</v>
      </c>
      <c r="U14" s="57">
        <v>3.109</v>
      </c>
      <c r="V14" s="57">
        <v>3.1819999999999999</v>
      </c>
      <c r="W14" s="57">
        <v>13.43</v>
      </c>
      <c r="X14" s="57">
        <v>6.069</v>
      </c>
      <c r="Y14" s="57">
        <v>1.8079999999999998</v>
      </c>
      <c r="Z14" s="58"/>
      <c r="AA14" s="59">
        <f t="shared" si="0"/>
        <v>339.94800000000004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110.877</v>
      </c>
      <c r="C16" s="62">
        <f t="shared" ref="C16:Z16" si="1">IF(LEN(C$2)&gt;0,SUM(C10:C15),"")</f>
        <v>2.169</v>
      </c>
      <c r="D16" s="62">
        <f t="shared" si="1"/>
        <v>1</v>
      </c>
      <c r="E16" s="62">
        <f t="shared" si="1"/>
        <v>4.4130000000000003</v>
      </c>
      <c r="F16" s="62">
        <f t="shared" si="1"/>
        <v>1.591</v>
      </c>
      <c r="G16" s="62">
        <f t="shared" si="1"/>
        <v>1</v>
      </c>
      <c r="H16" s="62">
        <f t="shared" si="1"/>
        <v>5.2140000000000004</v>
      </c>
      <c r="I16" s="62">
        <f t="shared" si="1"/>
        <v>54.857000000000006</v>
      </c>
      <c r="J16" s="62">
        <f t="shared" si="1"/>
        <v>1</v>
      </c>
      <c r="K16" s="62">
        <f t="shared" si="1"/>
        <v>35.221000000000004</v>
      </c>
      <c r="L16" s="62">
        <f t="shared" si="1"/>
        <v>208.65199999999999</v>
      </c>
      <c r="M16" s="62">
        <f t="shared" si="1"/>
        <v>171.28300000000002</v>
      </c>
      <c r="N16" s="62">
        <f t="shared" si="1"/>
        <v>172.92</v>
      </c>
      <c r="O16" s="62">
        <f t="shared" si="1"/>
        <v>132.46700000000001</v>
      </c>
      <c r="P16" s="62">
        <f t="shared" si="1"/>
        <v>2.0019999999999998</v>
      </c>
      <c r="Q16" s="62">
        <f t="shared" si="1"/>
        <v>59.36</v>
      </c>
      <c r="R16" s="62">
        <f t="shared" si="1"/>
        <v>44.488</v>
      </c>
      <c r="S16" s="62">
        <f t="shared" si="1"/>
        <v>7.6999999999999999E-2</v>
      </c>
      <c r="T16" s="62">
        <f t="shared" si="1"/>
        <v>25.952999999999999</v>
      </c>
      <c r="U16" s="62">
        <f t="shared" si="1"/>
        <v>3.109</v>
      </c>
      <c r="V16" s="62">
        <f t="shared" si="1"/>
        <v>3.1819999999999999</v>
      </c>
      <c r="W16" s="62">
        <f t="shared" si="1"/>
        <v>13.43</v>
      </c>
      <c r="X16" s="62">
        <f t="shared" si="1"/>
        <v>6.069</v>
      </c>
      <c r="Y16" s="62">
        <f t="shared" si="1"/>
        <v>1.8079999999999998</v>
      </c>
      <c r="Z16" s="63" t="str">
        <f t="shared" si="1"/>
        <v/>
      </c>
      <c r="AA16" s="64">
        <f>SUM(AA10:AA15)</f>
        <v>1062.1420000000001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3.2</v>
      </c>
      <c r="D20" s="77"/>
      <c r="E20" s="77"/>
      <c r="F20" s="77"/>
      <c r="G20" s="77"/>
      <c r="H20" s="77">
        <v>4.3</v>
      </c>
      <c r="I20" s="77">
        <v>8.6</v>
      </c>
      <c r="J20" s="77">
        <v>9.2070000000000007</v>
      </c>
      <c r="K20" s="77"/>
      <c r="L20" s="77"/>
      <c r="M20" s="77"/>
      <c r="N20" s="77">
        <v>4.4279999999999999</v>
      </c>
      <c r="O20" s="77">
        <v>5.7289999999999992</v>
      </c>
      <c r="P20" s="77">
        <v>4.28</v>
      </c>
      <c r="Q20" s="77">
        <v>7.85</v>
      </c>
      <c r="R20" s="77">
        <v>18.265999999999998</v>
      </c>
      <c r="S20" s="77">
        <v>0.64600000000000002</v>
      </c>
      <c r="T20" s="77">
        <v>6.9619999999999997</v>
      </c>
      <c r="U20" s="77">
        <v>10.426</v>
      </c>
      <c r="V20" s="77">
        <v>10.127000000000001</v>
      </c>
      <c r="W20" s="77">
        <v>11.058999999999999</v>
      </c>
      <c r="X20" s="77">
        <v>9.7859999999999996</v>
      </c>
      <c r="Y20" s="77">
        <v>2.4239999999999999</v>
      </c>
      <c r="Z20" s="78"/>
      <c r="AA20" s="79">
        <f t="shared" si="2"/>
        <v>117.29</v>
      </c>
    </row>
    <row r="21" spans="1:27" ht="24.95" customHeight="1" x14ac:dyDescent="0.2">
      <c r="A21" s="75" t="s">
        <v>16</v>
      </c>
      <c r="B21" s="80"/>
      <c r="C21" s="81">
        <v>14.151999999999999</v>
      </c>
      <c r="D21" s="81">
        <v>12.305999999999999</v>
      </c>
      <c r="E21" s="81">
        <v>4.1109999999999998</v>
      </c>
      <c r="F21" s="81">
        <v>5.5579999999999998</v>
      </c>
      <c r="G21" s="81">
        <v>0.157</v>
      </c>
      <c r="H21" s="81">
        <v>34.616</v>
      </c>
      <c r="I21" s="81">
        <v>32.780999999999999</v>
      </c>
      <c r="J21" s="81">
        <v>5.3979999999999997</v>
      </c>
      <c r="K21" s="81">
        <v>8.5709999999999997</v>
      </c>
      <c r="L21" s="81">
        <v>3.4000000000000002E-2</v>
      </c>
      <c r="M21" s="81"/>
      <c r="N21" s="81">
        <v>5.5720000000000001</v>
      </c>
      <c r="O21" s="81">
        <v>5.6180000000000003</v>
      </c>
      <c r="P21" s="81">
        <v>12.52</v>
      </c>
      <c r="Q21" s="81">
        <v>7.726</v>
      </c>
      <c r="R21" s="81">
        <v>35.716999999999999</v>
      </c>
      <c r="S21" s="81">
        <v>0.79600000000000004</v>
      </c>
      <c r="T21" s="81">
        <v>8.6430000000000007</v>
      </c>
      <c r="U21" s="81">
        <v>4.4130000000000003</v>
      </c>
      <c r="V21" s="81">
        <v>4.5069999999999997</v>
      </c>
      <c r="W21" s="81">
        <v>0.70099999999999996</v>
      </c>
      <c r="X21" s="81">
        <v>0.69</v>
      </c>
      <c r="Y21" s="81">
        <v>0.68300000000000005</v>
      </c>
      <c r="Z21" s="78"/>
      <c r="AA21" s="79">
        <f t="shared" si="2"/>
        <v>205.26999999999998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17.352</v>
      </c>
      <c r="D26" s="88">
        <f t="shared" si="3"/>
        <v>12.305999999999999</v>
      </c>
      <c r="E26" s="88">
        <f t="shared" si="3"/>
        <v>4.1109999999999998</v>
      </c>
      <c r="F26" s="88">
        <f t="shared" si="3"/>
        <v>5.5579999999999998</v>
      </c>
      <c r="G26" s="88">
        <f t="shared" si="3"/>
        <v>0.157</v>
      </c>
      <c r="H26" s="88">
        <f t="shared" si="3"/>
        <v>38.915999999999997</v>
      </c>
      <c r="I26" s="88">
        <f t="shared" si="3"/>
        <v>41.381</v>
      </c>
      <c r="J26" s="88">
        <f t="shared" si="3"/>
        <v>14.605</v>
      </c>
      <c r="K26" s="88">
        <f t="shared" si="3"/>
        <v>8.5709999999999997</v>
      </c>
      <c r="L26" s="88">
        <f t="shared" si="3"/>
        <v>3.4000000000000002E-2</v>
      </c>
      <c r="M26" s="88">
        <f t="shared" si="3"/>
        <v>0</v>
      </c>
      <c r="N26" s="88">
        <f t="shared" si="3"/>
        <v>10</v>
      </c>
      <c r="O26" s="88">
        <f t="shared" si="3"/>
        <v>11.347</v>
      </c>
      <c r="P26" s="88">
        <f t="shared" si="3"/>
        <v>16.8</v>
      </c>
      <c r="Q26" s="88">
        <f t="shared" si="3"/>
        <v>15.576000000000001</v>
      </c>
      <c r="R26" s="88">
        <f t="shared" si="3"/>
        <v>53.982999999999997</v>
      </c>
      <c r="S26" s="88">
        <f t="shared" si="3"/>
        <v>1.4420000000000002</v>
      </c>
      <c r="T26" s="88">
        <f t="shared" si="3"/>
        <v>15.605</v>
      </c>
      <c r="U26" s="88">
        <f t="shared" si="3"/>
        <v>14.839</v>
      </c>
      <c r="V26" s="88">
        <f t="shared" si="3"/>
        <v>14.634</v>
      </c>
      <c r="W26" s="88">
        <f t="shared" si="3"/>
        <v>11.76</v>
      </c>
      <c r="X26" s="88">
        <f t="shared" si="3"/>
        <v>10.475999999999999</v>
      </c>
      <c r="Y26" s="88">
        <f t="shared" si="3"/>
        <v>3.1070000000000002</v>
      </c>
      <c r="Z26" s="89" t="str">
        <f t="shared" si="3"/>
        <v/>
      </c>
      <c r="AA26" s="90">
        <f>SUM(AA19:AA25)</f>
        <v>322.56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110.877</v>
      </c>
      <c r="C30" s="77">
        <v>19.521000000000001</v>
      </c>
      <c r="D30" s="77">
        <v>13.305999999999999</v>
      </c>
      <c r="E30" s="77">
        <v>8.5239999999999991</v>
      </c>
      <c r="F30" s="77">
        <v>7.149</v>
      </c>
      <c r="G30" s="77">
        <v>1.157</v>
      </c>
      <c r="H30" s="77">
        <v>44.13</v>
      </c>
      <c r="I30" s="77">
        <v>96.238</v>
      </c>
      <c r="J30" s="77">
        <v>15.605</v>
      </c>
      <c r="K30" s="77">
        <v>43.792000000000002</v>
      </c>
      <c r="L30" s="77">
        <v>208.68600000000001</v>
      </c>
      <c r="M30" s="77">
        <v>171.28299999999999</v>
      </c>
      <c r="N30" s="77">
        <v>182.92</v>
      </c>
      <c r="O30" s="77">
        <v>143.81399999999999</v>
      </c>
      <c r="P30" s="77">
        <v>18.802</v>
      </c>
      <c r="Q30" s="77">
        <v>74.936000000000007</v>
      </c>
      <c r="R30" s="77">
        <v>98.471000000000004</v>
      </c>
      <c r="S30" s="77">
        <v>1.5189999999999999</v>
      </c>
      <c r="T30" s="77">
        <v>41.558</v>
      </c>
      <c r="U30" s="77">
        <v>17.948</v>
      </c>
      <c r="V30" s="77">
        <v>17.815999999999999</v>
      </c>
      <c r="W30" s="77">
        <v>25.19</v>
      </c>
      <c r="X30" s="77">
        <v>16.545000000000002</v>
      </c>
      <c r="Y30" s="77">
        <v>4.915</v>
      </c>
      <c r="Z30" s="78"/>
      <c r="AA30" s="79">
        <f>SUM(B30:Z30)</f>
        <v>1384.7020000000002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110.877</v>
      </c>
      <c r="C32" s="62">
        <f t="shared" ref="C32:Z32" si="4">IF(LEN(C$2)&gt;0,SUM(C29:C31),"")</f>
        <v>19.521000000000001</v>
      </c>
      <c r="D32" s="62">
        <f t="shared" si="4"/>
        <v>13.305999999999999</v>
      </c>
      <c r="E32" s="62">
        <f t="shared" si="4"/>
        <v>8.5239999999999991</v>
      </c>
      <c r="F32" s="62">
        <f t="shared" si="4"/>
        <v>7.149</v>
      </c>
      <c r="G32" s="62">
        <f t="shared" si="4"/>
        <v>1.157</v>
      </c>
      <c r="H32" s="62">
        <f t="shared" si="4"/>
        <v>44.13</v>
      </c>
      <c r="I32" s="62">
        <f t="shared" si="4"/>
        <v>96.238</v>
      </c>
      <c r="J32" s="62">
        <f t="shared" si="4"/>
        <v>15.605</v>
      </c>
      <c r="K32" s="62">
        <f t="shared" si="4"/>
        <v>43.792000000000002</v>
      </c>
      <c r="L32" s="62">
        <f t="shared" si="4"/>
        <v>208.68600000000001</v>
      </c>
      <c r="M32" s="62">
        <f t="shared" si="4"/>
        <v>171.28299999999999</v>
      </c>
      <c r="N32" s="62">
        <f t="shared" si="4"/>
        <v>182.92</v>
      </c>
      <c r="O32" s="62">
        <f t="shared" si="4"/>
        <v>143.81399999999999</v>
      </c>
      <c r="P32" s="62">
        <f t="shared" si="4"/>
        <v>18.802</v>
      </c>
      <c r="Q32" s="62">
        <f t="shared" si="4"/>
        <v>74.936000000000007</v>
      </c>
      <c r="R32" s="62">
        <f t="shared" si="4"/>
        <v>98.471000000000004</v>
      </c>
      <c r="S32" s="62">
        <f t="shared" si="4"/>
        <v>1.5189999999999999</v>
      </c>
      <c r="T32" s="62">
        <f t="shared" si="4"/>
        <v>41.558</v>
      </c>
      <c r="U32" s="62">
        <f t="shared" si="4"/>
        <v>17.948</v>
      </c>
      <c r="V32" s="62">
        <f t="shared" si="4"/>
        <v>17.815999999999999</v>
      </c>
      <c r="W32" s="62">
        <f t="shared" si="4"/>
        <v>25.19</v>
      </c>
      <c r="X32" s="62">
        <f t="shared" si="4"/>
        <v>16.545000000000002</v>
      </c>
      <c r="Y32" s="62">
        <f t="shared" si="4"/>
        <v>4.915</v>
      </c>
      <c r="Z32" s="63" t="str">
        <f t="shared" si="4"/>
        <v/>
      </c>
      <c r="AA32" s="64">
        <f>SUM(AA29:AA31)</f>
        <v>1384.7020000000002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111.8</v>
      </c>
      <c r="C37" s="99">
        <v>37</v>
      </c>
      <c r="D37" s="99">
        <v>49.3</v>
      </c>
      <c r="E37" s="99">
        <v>41.4</v>
      </c>
      <c r="F37" s="99">
        <v>39.6</v>
      </c>
      <c r="G37" s="99">
        <v>28.3</v>
      </c>
      <c r="H37" s="99"/>
      <c r="I37" s="99"/>
      <c r="J37" s="99"/>
      <c r="K37" s="99">
        <v>88.8</v>
      </c>
      <c r="L37" s="99">
        <v>16.5</v>
      </c>
      <c r="M37" s="99">
        <v>156</v>
      </c>
      <c r="N37" s="99">
        <v>205</v>
      </c>
      <c r="O37" s="99">
        <v>207.1</v>
      </c>
      <c r="P37" s="99">
        <v>228</v>
      </c>
      <c r="Q37" s="99">
        <v>136.30000000000001</v>
      </c>
      <c r="R37" s="99"/>
      <c r="S37" s="99">
        <v>85.7</v>
      </c>
      <c r="T37" s="99">
        <v>3</v>
      </c>
      <c r="U37" s="99"/>
      <c r="V37" s="99"/>
      <c r="W37" s="99"/>
      <c r="X37" s="99"/>
      <c r="Y37" s="99"/>
      <c r="Z37" s="100"/>
      <c r="AA37" s="79">
        <f t="shared" si="5"/>
        <v>1433.8000000000002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111.8</v>
      </c>
      <c r="C40" s="88">
        <f t="shared" ref="C40:Z40" si="6">IF(LEN(C$2)&gt;0,SUM(C35:C39),"")</f>
        <v>37</v>
      </c>
      <c r="D40" s="88">
        <f t="shared" si="6"/>
        <v>49.3</v>
      </c>
      <c r="E40" s="88">
        <f t="shared" si="6"/>
        <v>41.4</v>
      </c>
      <c r="F40" s="88">
        <f t="shared" si="6"/>
        <v>39.6</v>
      </c>
      <c r="G40" s="88">
        <f t="shared" si="6"/>
        <v>28.3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88.8</v>
      </c>
      <c r="L40" s="88">
        <f t="shared" si="6"/>
        <v>16.5</v>
      </c>
      <c r="M40" s="88">
        <f t="shared" si="6"/>
        <v>156</v>
      </c>
      <c r="N40" s="88">
        <f t="shared" si="6"/>
        <v>205</v>
      </c>
      <c r="O40" s="88">
        <f t="shared" si="6"/>
        <v>207.1</v>
      </c>
      <c r="P40" s="88">
        <f t="shared" si="6"/>
        <v>228</v>
      </c>
      <c r="Q40" s="88">
        <f t="shared" si="6"/>
        <v>136.30000000000001</v>
      </c>
      <c r="R40" s="88">
        <f t="shared" si="6"/>
        <v>0</v>
      </c>
      <c r="S40" s="88">
        <f t="shared" si="6"/>
        <v>85.7</v>
      </c>
      <c r="T40" s="88">
        <f t="shared" si="6"/>
        <v>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1433.8000000000002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111.8</v>
      </c>
      <c r="C45" s="99">
        <v>37</v>
      </c>
      <c r="D45" s="99">
        <v>49.3</v>
      </c>
      <c r="E45" s="99">
        <v>41.4</v>
      </c>
      <c r="F45" s="99">
        <v>39.6</v>
      </c>
      <c r="G45" s="99">
        <v>28.3</v>
      </c>
      <c r="H45" s="99"/>
      <c r="I45" s="99"/>
      <c r="J45" s="99"/>
      <c r="K45" s="99">
        <v>88.8</v>
      </c>
      <c r="L45" s="99">
        <v>16.5</v>
      </c>
      <c r="M45" s="99">
        <v>156</v>
      </c>
      <c r="N45" s="99">
        <v>205</v>
      </c>
      <c r="O45" s="99">
        <v>207.1</v>
      </c>
      <c r="P45" s="99">
        <v>228</v>
      </c>
      <c r="Q45" s="99">
        <v>136.30000000000001</v>
      </c>
      <c r="R45" s="99"/>
      <c r="S45" s="99">
        <v>85.7</v>
      </c>
      <c r="T45" s="99">
        <v>3</v>
      </c>
      <c r="U45" s="99"/>
      <c r="V45" s="99"/>
      <c r="W45" s="99"/>
      <c r="X45" s="99"/>
      <c r="Y45" s="99"/>
      <c r="Z45" s="100"/>
      <c r="AA45" s="79">
        <f t="shared" si="7"/>
        <v>1433.8000000000002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111.8</v>
      </c>
      <c r="C49" s="88">
        <f t="shared" ref="C49:Z49" si="8">IF(LEN(C$2)&gt;0,SUM(C43:C48),"")</f>
        <v>37</v>
      </c>
      <c r="D49" s="88">
        <f t="shared" si="8"/>
        <v>49.3</v>
      </c>
      <c r="E49" s="88">
        <f t="shared" si="8"/>
        <v>41.4</v>
      </c>
      <c r="F49" s="88">
        <f t="shared" si="8"/>
        <v>39.6</v>
      </c>
      <c r="G49" s="88">
        <f t="shared" si="8"/>
        <v>28.3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88.8</v>
      </c>
      <c r="L49" s="88">
        <f t="shared" si="8"/>
        <v>16.5</v>
      </c>
      <c r="M49" s="88">
        <f t="shared" si="8"/>
        <v>156</v>
      </c>
      <c r="N49" s="88">
        <f t="shared" si="8"/>
        <v>205</v>
      </c>
      <c r="O49" s="88">
        <f t="shared" si="8"/>
        <v>207.1</v>
      </c>
      <c r="P49" s="88">
        <f t="shared" si="8"/>
        <v>228</v>
      </c>
      <c r="Q49" s="88">
        <f t="shared" si="8"/>
        <v>136.30000000000001</v>
      </c>
      <c r="R49" s="88">
        <f t="shared" si="8"/>
        <v>0</v>
      </c>
      <c r="S49" s="88">
        <f t="shared" si="8"/>
        <v>85.7</v>
      </c>
      <c r="T49" s="88">
        <f t="shared" si="8"/>
        <v>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1433.8000000000002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222.67699999999999</v>
      </c>
      <c r="C52" s="88">
        <f t="shared" ref="C52:Z52" si="10">IF(LEN(C$2)&gt;0,SUM(C10:C15)+C26+C40,"")</f>
        <v>56.521000000000001</v>
      </c>
      <c r="D52" s="88">
        <f t="shared" si="10"/>
        <v>62.605999999999995</v>
      </c>
      <c r="E52" s="88">
        <f t="shared" si="10"/>
        <v>49.923999999999999</v>
      </c>
      <c r="F52" s="88">
        <f t="shared" si="10"/>
        <v>46.749000000000002</v>
      </c>
      <c r="G52" s="88">
        <f t="shared" si="10"/>
        <v>29.457000000000001</v>
      </c>
      <c r="H52" s="88">
        <f t="shared" si="10"/>
        <v>44.129999999999995</v>
      </c>
      <c r="I52" s="88">
        <f t="shared" si="10"/>
        <v>96.238</v>
      </c>
      <c r="J52" s="88">
        <f t="shared" si="10"/>
        <v>15.605</v>
      </c>
      <c r="K52" s="88">
        <f t="shared" si="10"/>
        <v>132.59199999999998</v>
      </c>
      <c r="L52" s="88">
        <f t="shared" si="10"/>
        <v>225.18599999999998</v>
      </c>
      <c r="M52" s="88">
        <f t="shared" si="10"/>
        <v>327.28300000000002</v>
      </c>
      <c r="N52" s="88">
        <f t="shared" si="10"/>
        <v>387.91999999999996</v>
      </c>
      <c r="O52" s="88">
        <f t="shared" si="10"/>
        <v>350.91399999999999</v>
      </c>
      <c r="P52" s="88">
        <f t="shared" si="10"/>
        <v>246.80199999999999</v>
      </c>
      <c r="Q52" s="88">
        <f t="shared" si="10"/>
        <v>211.23600000000002</v>
      </c>
      <c r="R52" s="88">
        <f t="shared" si="10"/>
        <v>98.471000000000004</v>
      </c>
      <c r="S52" s="88">
        <f t="shared" si="10"/>
        <v>87.219000000000008</v>
      </c>
      <c r="T52" s="88">
        <f t="shared" si="10"/>
        <v>44.558</v>
      </c>
      <c r="U52" s="88">
        <f t="shared" si="10"/>
        <v>17.948</v>
      </c>
      <c r="V52" s="88">
        <f t="shared" si="10"/>
        <v>17.815999999999999</v>
      </c>
      <c r="W52" s="88">
        <f t="shared" si="10"/>
        <v>25.189999999999998</v>
      </c>
      <c r="X52" s="88">
        <f t="shared" si="10"/>
        <v>16.544999999999998</v>
      </c>
      <c r="Y52" s="88">
        <f t="shared" si="10"/>
        <v>4.915</v>
      </c>
      <c r="Z52" s="89" t="str">
        <f t="shared" si="10"/>
        <v/>
      </c>
      <c r="AA52" s="104">
        <f>SUM(B52:Z52)</f>
        <v>2818.5019999999995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111.8</v>
      </c>
      <c r="C4" s="18">
        <v>37</v>
      </c>
      <c r="D4" s="18">
        <v>49.3</v>
      </c>
      <c r="E4" s="18">
        <v>41.4</v>
      </c>
      <c r="F4" s="18">
        <v>39.6</v>
      </c>
      <c r="G4" s="18">
        <v>28.3</v>
      </c>
      <c r="H4" s="18">
        <v>-20.9</v>
      </c>
      <c r="I4" s="18">
        <v>-95.8</v>
      </c>
      <c r="J4" s="18"/>
      <c r="K4" s="18">
        <v>88.8</v>
      </c>
      <c r="L4" s="18">
        <v>16.5</v>
      </c>
      <c r="M4" s="18">
        <v>156</v>
      </c>
      <c r="N4" s="18">
        <v>205</v>
      </c>
      <c r="O4" s="18">
        <v>207.1</v>
      </c>
      <c r="P4" s="18">
        <v>228</v>
      </c>
      <c r="Q4" s="18">
        <v>136.30000000000001</v>
      </c>
      <c r="R4" s="18">
        <v>-16.600000000000001</v>
      </c>
      <c r="S4" s="18">
        <v>85.7</v>
      </c>
      <c r="T4" s="18">
        <v>3</v>
      </c>
      <c r="U4" s="18"/>
      <c r="V4" s="18">
        <v>-5</v>
      </c>
      <c r="W4" s="18">
        <v>-25.2</v>
      </c>
      <c r="X4" s="18">
        <v>-16.5</v>
      </c>
      <c r="Y4" s="18">
        <v>-4.9000000000000004</v>
      </c>
      <c r="Z4" s="19"/>
      <c r="AA4" s="111">
        <f>SUM(B4:Z4)</f>
        <v>1248.8999999999999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108.23</v>
      </c>
      <c r="C7" s="117">
        <v>92.92</v>
      </c>
      <c r="D7" s="117">
        <v>90.68</v>
      </c>
      <c r="E7" s="117">
        <v>88</v>
      </c>
      <c r="F7" s="117">
        <v>93.75</v>
      </c>
      <c r="G7" s="117">
        <v>99.84</v>
      </c>
      <c r="H7" s="117">
        <v>109.86</v>
      </c>
      <c r="I7" s="117">
        <v>113.94</v>
      </c>
      <c r="J7" s="117">
        <v>86.99</v>
      </c>
      <c r="K7" s="117">
        <v>87.51</v>
      </c>
      <c r="L7" s="117">
        <v>76.84</v>
      </c>
      <c r="M7" s="117">
        <v>80.959999999999994</v>
      </c>
      <c r="N7" s="117">
        <v>70.95</v>
      </c>
      <c r="O7" s="117">
        <v>77.53</v>
      </c>
      <c r="P7" s="117">
        <v>76.010000000000005</v>
      </c>
      <c r="Q7" s="117">
        <v>80.459999999999994</v>
      </c>
      <c r="R7" s="117">
        <v>98.27</v>
      </c>
      <c r="S7" s="117">
        <v>113.7</v>
      </c>
      <c r="T7" s="117">
        <v>158.46</v>
      </c>
      <c r="U7" s="117">
        <v>156.21</v>
      </c>
      <c r="V7" s="117">
        <v>147.43</v>
      </c>
      <c r="W7" s="117">
        <v>125.83</v>
      </c>
      <c r="X7" s="117">
        <v>113.29</v>
      </c>
      <c r="Y7" s="117">
        <v>98.6</v>
      </c>
      <c r="Z7" s="118"/>
      <c r="AA7" s="119">
        <f>IF(SUM(B7:Z7)&lt;&gt;0,AVERAGEIF(B7:Z7,"&lt;&gt;"""),"")</f>
        <v>101.92749999999999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>
        <v>20.9</v>
      </c>
      <c r="I13" s="129">
        <v>95.8</v>
      </c>
      <c r="J13" s="129"/>
      <c r="K13" s="129"/>
      <c r="L13" s="129"/>
      <c r="M13" s="129"/>
      <c r="N13" s="129"/>
      <c r="O13" s="129"/>
      <c r="P13" s="129"/>
      <c r="Q13" s="129"/>
      <c r="R13" s="129">
        <v>16.600000000000001</v>
      </c>
      <c r="S13" s="129"/>
      <c r="T13" s="129"/>
      <c r="U13" s="129"/>
      <c r="V13" s="129">
        <v>5</v>
      </c>
      <c r="W13" s="129">
        <v>25.2</v>
      </c>
      <c r="X13" s="129">
        <v>16.5</v>
      </c>
      <c r="Y13" s="130">
        <v>4.9000000000000004</v>
      </c>
      <c r="Z13" s="131"/>
      <c r="AA13" s="132">
        <f t="shared" si="0"/>
        <v>184.89999999999998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20.9</v>
      </c>
      <c r="I16" s="135">
        <f t="shared" si="1"/>
        <v>95.8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16.600000000000001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</v>
      </c>
      <c r="W16" s="135">
        <f t="shared" si="1"/>
        <v>25.2</v>
      </c>
      <c r="X16" s="135">
        <f t="shared" si="1"/>
        <v>16.5</v>
      </c>
      <c r="Y16" s="135">
        <f t="shared" si="1"/>
        <v>4.9000000000000004</v>
      </c>
      <c r="Z16" s="136" t="str">
        <f t="shared" si="1"/>
        <v/>
      </c>
      <c r="AA16" s="90">
        <f t="shared" si="0"/>
        <v>184.89999999999998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111.8</v>
      </c>
      <c r="C21" s="129">
        <v>37</v>
      </c>
      <c r="D21" s="129">
        <v>49.3</v>
      </c>
      <c r="E21" s="129">
        <v>41.4</v>
      </c>
      <c r="F21" s="129">
        <v>39.6</v>
      </c>
      <c r="G21" s="129">
        <v>28.3</v>
      </c>
      <c r="H21" s="129"/>
      <c r="I21" s="129"/>
      <c r="J21" s="129"/>
      <c r="K21" s="129">
        <v>88.8</v>
      </c>
      <c r="L21" s="129">
        <v>16.5</v>
      </c>
      <c r="M21" s="129">
        <v>156</v>
      </c>
      <c r="N21" s="129">
        <v>205</v>
      </c>
      <c r="O21" s="129">
        <v>207.1</v>
      </c>
      <c r="P21" s="129">
        <v>228</v>
      </c>
      <c r="Q21" s="129">
        <v>136.30000000000001</v>
      </c>
      <c r="R21" s="129"/>
      <c r="S21" s="129">
        <v>85.7</v>
      </c>
      <c r="T21" s="129">
        <v>3</v>
      </c>
      <c r="U21" s="129"/>
      <c r="V21" s="129"/>
      <c r="W21" s="129"/>
      <c r="X21" s="129"/>
      <c r="Y21" s="130"/>
      <c r="Z21" s="131"/>
      <c r="AA21" s="132">
        <f t="shared" si="2"/>
        <v>1433.8000000000002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111.8</v>
      </c>
      <c r="C24" s="135">
        <f t="shared" si="3"/>
        <v>37</v>
      </c>
      <c r="D24" s="135">
        <f t="shared" si="3"/>
        <v>49.3</v>
      </c>
      <c r="E24" s="135">
        <f t="shared" si="3"/>
        <v>41.4</v>
      </c>
      <c r="F24" s="135">
        <f t="shared" si="3"/>
        <v>39.6</v>
      </c>
      <c r="G24" s="135">
        <f t="shared" si="3"/>
        <v>28.3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88.8</v>
      </c>
      <c r="L24" s="135">
        <f t="shared" si="3"/>
        <v>16.5</v>
      </c>
      <c r="M24" s="135">
        <f t="shared" si="3"/>
        <v>156</v>
      </c>
      <c r="N24" s="135">
        <f t="shared" si="3"/>
        <v>205</v>
      </c>
      <c r="O24" s="135">
        <f t="shared" si="3"/>
        <v>207.1</v>
      </c>
      <c r="P24" s="135">
        <f t="shared" si="3"/>
        <v>228</v>
      </c>
      <c r="Q24" s="135">
        <f t="shared" si="3"/>
        <v>136.30000000000001</v>
      </c>
      <c r="R24" s="135">
        <f t="shared" si="3"/>
        <v>0</v>
      </c>
      <c r="S24" s="135">
        <f t="shared" si="3"/>
        <v>85.7</v>
      </c>
      <c r="T24" s="135">
        <f t="shared" si="3"/>
        <v>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1433.8000000000002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2025-07-07T20:33:00Z</dcterms:created>
  <dcterms:modified xsi:type="dcterms:W3CDTF">2025-07-07T20:33:02Z</dcterms:modified>
</cp:coreProperties>
</file>