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<sst xmlns="http://schemas.openxmlformats.org/spreadsheetml/2006/main" count="119" uniqueCount="54">
  <si>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06/07/2025 23:28:51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</si>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</sst>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46-41C5-AC0A-0AD3A449EB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3">
                  <c:v>4</c:v>
                </c:pt>
                <c:pt idx="19">
                  <c:v>2</c:v>
                </c:pt>
                <c:pt idx="2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46-41C5-AC0A-0AD3A449EB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D46-41C5-AC0A-0AD3A449EB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13.61</c:v>
                </c:pt>
                <c:pt idx="8">
                  <c:v>32.033000000000001</c:v>
                </c:pt>
                <c:pt idx="9">
                  <c:v>49.521000000000001</c:v>
                </c:pt>
                <c:pt idx="10">
                  <c:v>50.412999999999997</c:v>
                </c:pt>
                <c:pt idx="11">
                  <c:v>28.462</c:v>
                </c:pt>
                <c:pt idx="12">
                  <c:v>30.09</c:v>
                </c:pt>
                <c:pt idx="13">
                  <c:v>27.725999999999999</c:v>
                </c:pt>
                <c:pt idx="14">
                  <c:v>21.844000000000001</c:v>
                </c:pt>
                <c:pt idx="16">
                  <c:v>1.367</c:v>
                </c:pt>
                <c:pt idx="17">
                  <c:v>34.081000000000003</c:v>
                </c:pt>
                <c:pt idx="19">
                  <c:v>51.168999999999997</c:v>
                </c:pt>
                <c:pt idx="20">
                  <c:v>41.61</c:v>
                </c:pt>
                <c:pt idx="21">
                  <c:v>18.797999999999998</c:v>
                </c:pt>
                <c:pt idx="23">
                  <c:v>7.29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46-41C5-AC0A-0AD3A449EB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46-41C5-AC0A-0AD3A449EB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46-41C5-AC0A-0AD3A449EB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46-41C5-AC0A-0AD3A449EB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D46-41C5-AC0A-0AD3A449EB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46-41C5-AC0A-0AD3A449EB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30</c:v>
                </c:pt>
                <c:pt idx="11">
                  <c:v>25.946999999999999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22">
                  <c:v>32.276000000000003</c:v>
                </c:pt>
                <c:pt idx="23">
                  <c:v>11.48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46-41C5-AC0A-0AD3A449EB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4.3</c:v>
                </c:pt>
                <c:pt idx="2">
                  <c:v>14.9</c:v>
                </c:pt>
                <c:pt idx="3">
                  <c:v>14</c:v>
                </c:pt>
                <c:pt idx="4">
                  <c:v>14.7</c:v>
                </c:pt>
                <c:pt idx="5">
                  <c:v>80.599999999999994</c:v>
                </c:pt>
                <c:pt idx="6">
                  <c:v>124.5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26</c:v>
                </c:pt>
                <c:pt idx="16">
                  <c:v>27.8</c:v>
                </c:pt>
                <c:pt idx="17">
                  <c:v>0</c:v>
                </c:pt>
                <c:pt idx="18">
                  <c:v>144.6</c:v>
                </c:pt>
                <c:pt idx="19">
                  <c:v>0</c:v>
                </c:pt>
                <c:pt idx="20">
                  <c:v>0</c:v>
                </c:pt>
                <c:pt idx="21">
                  <c:v>9.4</c:v>
                </c:pt>
                <c:pt idx="22">
                  <c:v>90.6</c:v>
                </c:pt>
                <c:pt idx="23">
                  <c:v>53.1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46-41C5-AC0A-0AD3A449EB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6.056</c:v>
                </c:pt>
                <c:pt idx="1">
                  <c:v>3.6749999999999998</c:v>
                </c:pt>
                <c:pt idx="2">
                  <c:v>3.601</c:v>
                </c:pt>
                <c:pt idx="3">
                  <c:v>4.625</c:v>
                </c:pt>
                <c:pt idx="4">
                  <c:v>4.5939999999999994</c:v>
                </c:pt>
                <c:pt idx="5">
                  <c:v>1.3969999999999998</c:v>
                </c:pt>
                <c:pt idx="6">
                  <c:v>1.9E-2</c:v>
                </c:pt>
                <c:pt idx="7">
                  <c:v>10.359</c:v>
                </c:pt>
                <c:pt idx="8">
                  <c:v>5.0729999999999995</c:v>
                </c:pt>
                <c:pt idx="9">
                  <c:v>0.71</c:v>
                </c:pt>
                <c:pt idx="10">
                  <c:v>0.78</c:v>
                </c:pt>
                <c:pt idx="11">
                  <c:v>1.4929999999999999</c:v>
                </c:pt>
                <c:pt idx="12">
                  <c:v>0.82</c:v>
                </c:pt>
                <c:pt idx="13">
                  <c:v>15.904</c:v>
                </c:pt>
                <c:pt idx="14">
                  <c:v>10.420999999999999</c:v>
                </c:pt>
                <c:pt idx="16">
                  <c:v>6.8000000000000005E-2</c:v>
                </c:pt>
                <c:pt idx="17">
                  <c:v>63.286999999999992</c:v>
                </c:pt>
                <c:pt idx="18">
                  <c:v>6.0999999999999999E-2</c:v>
                </c:pt>
                <c:pt idx="19">
                  <c:v>13.424000000000001</c:v>
                </c:pt>
                <c:pt idx="20">
                  <c:v>11.278</c:v>
                </c:pt>
                <c:pt idx="21">
                  <c:v>10.16</c:v>
                </c:pt>
                <c:pt idx="23">
                  <c:v>12.39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46-41C5-AC0A-0AD3A449EB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46-41C5-AC0A-0AD3A449EB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46-41C5-AC0A-0AD3A449E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123.62</c:v>
                </c:pt>
                <c:pt idx="1">
                  <c:v>110.13</c:v>
                </c:pt>
                <c:pt idx="2">
                  <c:v>106.11</c:v>
                </c:pt>
                <c:pt idx="3">
                  <c:v>104.07</c:v>
                </c:pt>
                <c:pt idx="4">
                  <c:v>105.5</c:v>
                </c:pt>
                <c:pt idx="5">
                  <c:v>108.75</c:v>
                </c:pt>
                <c:pt idx="6">
                  <c:v>129.21</c:v>
                </c:pt>
                <c:pt idx="7">
                  <c:v>144.05000000000001</c:v>
                </c:pt>
                <c:pt idx="8">
                  <c:v>101.34</c:v>
                </c:pt>
                <c:pt idx="9">
                  <c:v>89.09</c:v>
                </c:pt>
                <c:pt idx="10">
                  <c:v>67.66</c:v>
                </c:pt>
                <c:pt idx="11">
                  <c:v>86.17</c:v>
                </c:pt>
                <c:pt idx="12">
                  <c:v>89.07</c:v>
                </c:pt>
                <c:pt idx="13">
                  <c:v>90.26</c:v>
                </c:pt>
                <c:pt idx="14">
                  <c:v>89.25</c:v>
                </c:pt>
                <c:pt idx="15">
                  <c:v>91.29</c:v>
                </c:pt>
                <c:pt idx="16">
                  <c:v>112.56</c:v>
                </c:pt>
                <c:pt idx="17">
                  <c:v>144.43</c:v>
                </c:pt>
                <c:pt idx="18">
                  <c:v>151.66</c:v>
                </c:pt>
                <c:pt idx="19">
                  <c:v>188.55</c:v>
                </c:pt>
                <c:pt idx="20">
                  <c:v>204.71</c:v>
                </c:pt>
                <c:pt idx="21">
                  <c:v>158.96</c:v>
                </c:pt>
                <c:pt idx="22">
                  <c:v>123.9</c:v>
                </c:pt>
                <c:pt idx="23">
                  <c:v>112.25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46-41C5-AC0A-0AD3A449E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56-4BC5-A472-025EBEC92C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56-4BC5-A472-025EBEC92C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</c:v>
                </c:pt>
                <c:pt idx="3">
                  <c:v>4.2000000000000003E-2</c:v>
                </c:pt>
                <c:pt idx="4">
                  <c:v>4.0000000000000001E-3</c:v>
                </c:pt>
                <c:pt idx="5">
                  <c:v>2.7</c:v>
                </c:pt>
                <c:pt idx="6">
                  <c:v>8.1</c:v>
                </c:pt>
                <c:pt idx="9">
                  <c:v>9.2650000000000006</c:v>
                </c:pt>
                <c:pt idx="10">
                  <c:v>6.8250000000000002</c:v>
                </c:pt>
                <c:pt idx="11">
                  <c:v>7.3460000000000001</c:v>
                </c:pt>
                <c:pt idx="12">
                  <c:v>8.8670000000000009</c:v>
                </c:pt>
                <c:pt idx="13">
                  <c:v>1.4510000000000001</c:v>
                </c:pt>
                <c:pt idx="14">
                  <c:v>5.0750000000000002</c:v>
                </c:pt>
                <c:pt idx="15">
                  <c:v>6.141</c:v>
                </c:pt>
                <c:pt idx="16">
                  <c:v>9.8449999999999989</c:v>
                </c:pt>
                <c:pt idx="17">
                  <c:v>4.3109999999999999</c:v>
                </c:pt>
                <c:pt idx="18">
                  <c:v>16.384</c:v>
                </c:pt>
                <c:pt idx="19">
                  <c:v>8.6340000000000003</c:v>
                </c:pt>
                <c:pt idx="20">
                  <c:v>8.5289999999999999</c:v>
                </c:pt>
                <c:pt idx="21">
                  <c:v>8.4239999999999995</c:v>
                </c:pt>
                <c:pt idx="22">
                  <c:v>14.522000000000002</c:v>
                </c:pt>
                <c:pt idx="23">
                  <c:v>8.6379999999999999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56-4BC5-A472-025EBEC92C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0.55900000000000005</c:v>
                </c:pt>
                <c:pt idx="1">
                  <c:v>0.92</c:v>
                </c:pt>
                <c:pt idx="2">
                  <c:v>10.234999999999999</c:v>
                </c:pt>
                <c:pt idx="3">
                  <c:v>10.665000000000001</c:v>
                </c:pt>
                <c:pt idx="4">
                  <c:v>10.386000000000001</c:v>
                </c:pt>
                <c:pt idx="5">
                  <c:v>5.6379999999999999</c:v>
                </c:pt>
                <c:pt idx="6">
                  <c:v>37.486999999999995</c:v>
                </c:pt>
                <c:pt idx="7">
                  <c:v>0.17499999999999999</c:v>
                </c:pt>
                <c:pt idx="8">
                  <c:v>0.36099999999999999</c:v>
                </c:pt>
                <c:pt idx="9">
                  <c:v>13.66</c:v>
                </c:pt>
                <c:pt idx="10">
                  <c:v>13.856999999999999</c:v>
                </c:pt>
                <c:pt idx="11">
                  <c:v>31.788999999999998</c:v>
                </c:pt>
                <c:pt idx="12">
                  <c:v>22.86</c:v>
                </c:pt>
                <c:pt idx="13">
                  <c:v>2.2679999999999998</c:v>
                </c:pt>
                <c:pt idx="14">
                  <c:v>12.395</c:v>
                </c:pt>
                <c:pt idx="15">
                  <c:v>12.033000000000001</c:v>
                </c:pt>
                <c:pt idx="16">
                  <c:v>19.481000000000002</c:v>
                </c:pt>
                <c:pt idx="17">
                  <c:v>6.5110000000000001</c:v>
                </c:pt>
                <c:pt idx="18">
                  <c:v>23.728999999999999</c:v>
                </c:pt>
                <c:pt idx="19">
                  <c:v>6.181</c:v>
                </c:pt>
                <c:pt idx="20">
                  <c:v>5.673</c:v>
                </c:pt>
                <c:pt idx="21">
                  <c:v>5.98</c:v>
                </c:pt>
                <c:pt idx="22">
                  <c:v>10.301</c:v>
                </c:pt>
                <c:pt idx="23">
                  <c:v>6.1260000000000003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56-4BC5-A472-025EBEC92C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56-4BC5-A472-025EBEC92C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56-4BC5-A472-025EBEC92C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56-4BC5-A472-025EBEC92C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56-4BC5-A472-025EBEC92C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56-4BC5-A472-025EBEC92C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47.161000000000001</c:v>
                </c:pt>
                <c:pt idx="19">
                  <c:v>39.618000000000002</c:v>
                </c:pt>
                <c:pt idx="21">
                  <c:v>20.114000000000001</c:v>
                </c:pt>
                <c:pt idx="22">
                  <c:v>90.328000000000003</c:v>
                </c:pt>
                <c:pt idx="23">
                  <c:v>62.6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56-4BC5-A472-025EBEC92CB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72.400000000000006</c:v>
                </c:pt>
                <c:pt idx="14">
                  <c:v>9.8000000000000007</c:v>
                </c:pt>
                <c:pt idx="15">
                  <c:v>0</c:v>
                </c:pt>
                <c:pt idx="16">
                  <c:v>0</c:v>
                </c:pt>
                <c:pt idx="17">
                  <c:v>86.4</c:v>
                </c:pt>
                <c:pt idx="18">
                  <c:v>0</c:v>
                </c:pt>
                <c:pt idx="19">
                  <c:v>6.9</c:v>
                </c:pt>
                <c:pt idx="20">
                  <c:v>29.7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56-4BC5-A472-025EBEC92C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8.4350000000000005</c:v>
                </c:pt>
                <c:pt idx="1">
                  <c:v>7.0979999999999999</c:v>
                </c:pt>
                <c:pt idx="2">
                  <c:v>8.2200000000000006</c:v>
                </c:pt>
                <c:pt idx="3">
                  <c:v>7.8780000000000001</c:v>
                </c:pt>
                <c:pt idx="4">
                  <c:v>8.9190000000000005</c:v>
                </c:pt>
                <c:pt idx="5">
                  <c:v>73.677000000000007</c:v>
                </c:pt>
                <c:pt idx="6">
                  <c:v>78.908999999999992</c:v>
                </c:pt>
                <c:pt idx="7">
                  <c:v>22.971</c:v>
                </c:pt>
                <c:pt idx="8">
                  <c:v>36.744999999999997</c:v>
                </c:pt>
                <c:pt idx="9">
                  <c:v>52.305999999999997</c:v>
                </c:pt>
                <c:pt idx="10">
                  <c:v>30.510999999999999</c:v>
                </c:pt>
                <c:pt idx="11">
                  <c:v>16.766999999999999</c:v>
                </c:pt>
                <c:pt idx="12">
                  <c:v>24.183</c:v>
                </c:pt>
                <c:pt idx="13">
                  <c:v>1.5210000000000001</c:v>
                </c:pt>
                <c:pt idx="14">
                  <c:v>34.975000000000001</c:v>
                </c:pt>
                <c:pt idx="15">
                  <c:v>37.834000000000003</c:v>
                </c:pt>
                <c:pt idx="16">
                  <c:v>29.928000000000001</c:v>
                </c:pt>
                <c:pt idx="17">
                  <c:v>0.105</c:v>
                </c:pt>
                <c:pt idx="18">
                  <c:v>57.411999999999992</c:v>
                </c:pt>
                <c:pt idx="19">
                  <c:v>5.2110000000000003</c:v>
                </c:pt>
                <c:pt idx="20">
                  <c:v>10.954000000000001</c:v>
                </c:pt>
                <c:pt idx="21">
                  <c:v>3.79</c:v>
                </c:pt>
                <c:pt idx="22">
                  <c:v>7.6850000000000005</c:v>
                </c:pt>
                <c:pt idx="23">
                  <c:v>6.9089999999999998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56-4BC5-A472-025EBEC92C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56-4BC5-A472-025EBEC92C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56-4BC5-A472-025EBEC92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123.62</c:v>
                </c:pt>
                <c:pt idx="1">
                  <c:v>110.13</c:v>
                </c:pt>
                <c:pt idx="2">
                  <c:v>106.11</c:v>
                </c:pt>
                <c:pt idx="3">
                  <c:v>104.07</c:v>
                </c:pt>
                <c:pt idx="4">
                  <c:v>105.5</c:v>
                </c:pt>
                <c:pt idx="5">
                  <c:v>108.75</c:v>
                </c:pt>
                <c:pt idx="6">
                  <c:v>129.21</c:v>
                </c:pt>
                <c:pt idx="7">
                  <c:v>144.05000000000001</c:v>
                </c:pt>
                <c:pt idx="8">
                  <c:v>101.34</c:v>
                </c:pt>
                <c:pt idx="9">
                  <c:v>89.09</c:v>
                </c:pt>
                <c:pt idx="10">
                  <c:v>67.66</c:v>
                </c:pt>
                <c:pt idx="11">
                  <c:v>86.17</c:v>
                </c:pt>
                <c:pt idx="12">
                  <c:v>89.07</c:v>
                </c:pt>
                <c:pt idx="13">
                  <c:v>90.26</c:v>
                </c:pt>
                <c:pt idx="14">
                  <c:v>89.25</c:v>
                </c:pt>
                <c:pt idx="15">
                  <c:v>91.29</c:v>
                </c:pt>
                <c:pt idx="16">
                  <c:v>112.56</c:v>
                </c:pt>
                <c:pt idx="17">
                  <c:v>144.43</c:v>
                </c:pt>
                <c:pt idx="18">
                  <c:v>151.66</c:v>
                </c:pt>
                <c:pt idx="19">
                  <c:v>188.55</c:v>
                </c:pt>
                <c:pt idx="20">
                  <c:v>204.71</c:v>
                </c:pt>
                <c:pt idx="21">
                  <c:v>158.96</c:v>
                </c:pt>
                <c:pt idx="22">
                  <c:v>123.9</c:v>
                </c:pt>
                <c:pt idx="23">
                  <c:v>112.25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56-4BC5-A472-025EBEC92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112.056</v>
      </c>
      <c r="C4" s="18">
        <v>7.9749999999999996</v>
      </c>
      <c r="D4" s="18">
        <v>18.501000000000001</v>
      </c>
      <c r="E4" s="18">
        <v>18.625</v>
      </c>
      <c r="F4" s="18">
        <v>19.293999999999997</v>
      </c>
      <c r="G4" s="18">
        <v>81.997</v>
      </c>
      <c r="H4" s="18">
        <v>124.51900000000001</v>
      </c>
      <c r="I4" s="18">
        <v>23.968999999999998</v>
      </c>
      <c r="J4" s="18">
        <v>37.106000000000002</v>
      </c>
      <c r="K4" s="18">
        <v>80.230999999999995</v>
      </c>
      <c r="L4" s="18">
        <v>51.192999999999998</v>
      </c>
      <c r="M4" s="18">
        <v>55.902000000000001</v>
      </c>
      <c r="N4" s="18">
        <v>60.91</v>
      </c>
      <c r="O4" s="18">
        <v>77.63</v>
      </c>
      <c r="P4" s="18">
        <v>62.265000000000001</v>
      </c>
      <c r="Q4" s="18">
        <v>56</v>
      </c>
      <c r="R4" s="18">
        <v>59.234999999999992</v>
      </c>
      <c r="S4" s="18">
        <v>97.367999999999995</v>
      </c>
      <c r="T4" s="18">
        <v>144.661</v>
      </c>
      <c r="U4" s="18">
        <v>66.592999999999989</v>
      </c>
      <c r="V4" s="18">
        <v>54.887999999999998</v>
      </c>
      <c r="W4" s="18">
        <v>38.357999999999997</v>
      </c>
      <c r="X4" s="18">
        <v>122.876</v>
      </c>
      <c r="Y4" s="18">
        <v>84.26</v>
      </c>
      <c r="Z4" s="19"/>
      <c r="AA4" s="20">
        <f>SUM(B4:Z4)</f>
        <v>1556.4119999999998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123.62</v>
      </c>
      <c r="C7" s="28">
        <v>110.13</v>
      </c>
      <c r="D7" s="28">
        <v>106.11</v>
      </c>
      <c r="E7" s="28">
        <v>104.07</v>
      </c>
      <c r="F7" s="28">
        <v>105.5</v>
      </c>
      <c r="G7" s="28">
        <v>108.75</v>
      </c>
      <c r="H7" s="28">
        <v>129.21</v>
      </c>
      <c r="I7" s="28">
        <v>144.05000000000001</v>
      </c>
      <c r="J7" s="28">
        <v>101.34</v>
      </c>
      <c r="K7" s="28">
        <v>89.09</v>
      </c>
      <c r="L7" s="28">
        <v>67.66</v>
      </c>
      <c r="M7" s="28">
        <v>86.17</v>
      </c>
      <c r="N7" s="28">
        <v>89.07</v>
      </c>
      <c r="O7" s="28">
        <v>90.26</v>
      </c>
      <c r="P7" s="28">
        <v>89.25</v>
      </c>
      <c r="Q7" s="28">
        <v>91.29</v>
      </c>
      <c r="R7" s="28">
        <v>112.56</v>
      </c>
      <c r="S7" s="28">
        <v>144.43</v>
      </c>
      <c r="T7" s="28">
        <v>151.66</v>
      </c>
      <c r="U7" s="28">
        <v>188.55</v>
      </c>
      <c r="V7" s="28">
        <v>204.71</v>
      </c>
      <c r="W7" s="28">
        <v>158.96</v>
      </c>
      <c r="X7" s="28">
        <v>123.9</v>
      </c>
      <c r="Y7" s="28">
        <v>112.25</v>
      </c>
      <c r="Z7" s="29"/>
      <c r="AA7" s="30">
        <f>IF(SUM(B7:Z7)&lt;&gt;0,AVERAGEIF(B7:Z7,"&lt;&gt;"""),"")</f>
        <v>118.02458333333334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/>
      <c r="M12" s="52">
        <v>25.946999999999999</v>
      </c>
      <c r="N12" s="52">
        <v>30</v>
      </c>
      <c r="O12" s="52">
        <v>30</v>
      </c>
      <c r="P12" s="52">
        <v>30</v>
      </c>
      <c r="Q12" s="52">
        <v>30</v>
      </c>
      <c r="R12" s="52">
        <v>30</v>
      </c>
      <c r="S12" s="52"/>
      <c r="T12" s="52"/>
      <c r="U12" s="52"/>
      <c r="V12" s="52"/>
      <c r="W12" s="52"/>
      <c r="X12" s="52">
        <v>32.276000000000003</v>
      </c>
      <c r="Y12" s="52">
        <v>11.48</v>
      </c>
      <c r="Z12" s="53"/>
      <c r="AA12" s="54">
        <f t="shared" si="0"/>
        <v>249.703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6.056</v>
      </c>
      <c r="C14" s="57">
        <v>3.6749999999999998</v>
      </c>
      <c r="D14" s="57">
        <v>3.601</v>
      </c>
      <c r="E14" s="57">
        <v>4.625</v>
      </c>
      <c r="F14" s="57">
        <v>4.5939999999999994</v>
      </c>
      <c r="G14" s="57">
        <v>1.3969999999999998</v>
      </c>
      <c r="H14" s="57">
        <v>1.9E-2</v>
      </c>
      <c r="I14" s="57">
        <v>10.359</v>
      </c>
      <c r="J14" s="57">
        <v>5.0729999999999995</v>
      </c>
      <c r="K14" s="57">
        <v>0.71</v>
      </c>
      <c r="L14" s="57">
        <v>0.78</v>
      </c>
      <c r="M14" s="57">
        <v>1.4929999999999999</v>
      </c>
      <c r="N14" s="57">
        <v>0.82</v>
      </c>
      <c r="O14" s="57">
        <v>15.904</v>
      </c>
      <c r="P14" s="57">
        <v>10.420999999999999</v>
      </c>
      <c r="Q14" s="57"/>
      <c r="R14" s="57">
        <v>6.8000000000000005E-2</v>
      </c>
      <c r="S14" s="57">
        <v>63.286999999999992</v>
      </c>
      <c r="T14" s="57">
        <v>6.0999999999999999E-2</v>
      </c>
      <c r="U14" s="57">
        <v>13.424000000000001</v>
      </c>
      <c r="V14" s="57">
        <v>11.278</v>
      </c>
      <c r="W14" s="57">
        <v>10.16</v>
      </c>
      <c r="X14" s="57"/>
      <c r="Y14" s="57">
        <v>12.39</v>
      </c>
      <c r="Z14" s="58"/>
      <c r="AA14" s="59">
        <f t="shared" si="0"/>
        <v>180.19499999999999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112.056</v>
      </c>
      <c r="C16" s="62">
        <f t="shared" si="1"/>
        <v>3.6749999999999998</v>
      </c>
      <c r="D16" s="62">
        <f t="shared" si="1"/>
        <v>3.601</v>
      </c>
      <c r="E16" s="62">
        <f t="shared" si="1"/>
        <v>4.625</v>
      </c>
      <c r="F16" s="62">
        <f t="shared" si="1"/>
        <v>4.5939999999999994</v>
      </c>
      <c r="G16" s="62">
        <f t="shared" si="1"/>
        <v>1.3969999999999998</v>
      </c>
      <c r="H16" s="62">
        <f t="shared" si="1"/>
        <v>1.9E-2</v>
      </c>
      <c r="I16" s="62">
        <f t="shared" si="1"/>
        <v>10.359</v>
      </c>
      <c r="J16" s="62">
        <f t="shared" si="1"/>
        <v>5.0729999999999995</v>
      </c>
      <c r="K16" s="62">
        <f t="shared" si="1"/>
        <v>30.71</v>
      </c>
      <c r="L16" s="62">
        <f t="shared" si="1"/>
        <v>0.78</v>
      </c>
      <c r="M16" s="62">
        <f t="shared" si="1"/>
        <v>27.439999999999998</v>
      </c>
      <c r="N16" s="62">
        <f t="shared" si="1"/>
        <v>30.82</v>
      </c>
      <c r="O16" s="62">
        <f t="shared" si="1"/>
        <v>45.903999999999996</v>
      </c>
      <c r="P16" s="62">
        <f t="shared" si="1"/>
        <v>40.420999999999999</v>
      </c>
      <c r="Q16" s="62">
        <f t="shared" si="1"/>
        <v>30</v>
      </c>
      <c r="R16" s="62">
        <f t="shared" si="1"/>
        <v>30.068000000000001</v>
      </c>
      <c r="S16" s="62">
        <f t="shared" si="1"/>
        <v>63.286999999999992</v>
      </c>
      <c r="T16" s="62">
        <f t="shared" si="1"/>
        <v>6.0999999999999999E-2</v>
      </c>
      <c r="U16" s="62">
        <f t="shared" si="1"/>
        <v>13.424000000000001</v>
      </c>
      <c r="V16" s="62">
        <f t="shared" si="1"/>
        <v>11.278</v>
      </c>
      <c r="W16" s="62">
        <f t="shared" si="1"/>
        <v>10.16</v>
      </c>
      <c r="X16" s="62">
        <f t="shared" si="1"/>
        <v>32.276000000000003</v>
      </c>
      <c r="Y16" s="62">
        <f t="shared" si="1"/>
        <v>23.87</v>
      </c>
      <c r="Z16" s="63" t="str">
        <f t="shared" si="1"/>
        <v/>
      </c>
      <c r="AA16" s="64">
        <f>SUM(AA10:AA15)</f>
        <v>535.89799999999991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4</v>
      </c>
      <c r="P19" s="72"/>
      <c r="Q19" s="72"/>
      <c r="R19" s="72"/>
      <c r="S19" s="72"/>
      <c r="T19" s="72"/>
      <c r="U19" s="72">
        <v>2</v>
      </c>
      <c r="V19" s="72">
        <v>2</v>
      </c>
      <c r="W19" s="72"/>
      <c r="X19" s="72"/>
      <c r="Y19" s="72"/>
      <c r="Z19" s="73"/>
      <c r="AA19" s="74">
        <f t="shared" ref="AA19:AA25" si="2">SUM(B19:Z19)</f>
        <v>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13.61</v>
      </c>
      <c r="J21" s="81">
        <v>32.033000000000001</v>
      </c>
      <c r="K21" s="81">
        <v>49.521000000000001</v>
      </c>
      <c r="L21" s="81">
        <v>50.412999999999997</v>
      </c>
      <c r="M21" s="81">
        <v>28.462</v>
      </c>
      <c r="N21" s="81">
        <v>30.09</v>
      </c>
      <c r="O21" s="81">
        <v>27.725999999999999</v>
      </c>
      <c r="P21" s="81">
        <v>21.844000000000001</v>
      </c>
      <c r="Q21" s="81"/>
      <c r="R21" s="81">
        <v>1.367</v>
      </c>
      <c r="S21" s="81">
        <v>34.081000000000003</v>
      </c>
      <c r="T21" s="81"/>
      <c r="U21" s="81">
        <v>51.168999999999997</v>
      </c>
      <c r="V21" s="81">
        <v>41.61</v>
      </c>
      <c r="W21" s="81">
        <v>18.797999999999998</v>
      </c>
      <c r="X21" s="81"/>
      <c r="Y21" s="81">
        <v>7.29</v>
      </c>
      <c r="Z21" s="78"/>
      <c r="AA21" s="79">
        <f t="shared" si="2"/>
        <v>408.01400000000001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13.61</v>
      </c>
      <c r="J26" s="88">
        <f t="shared" si="3"/>
        <v>32.033000000000001</v>
      </c>
      <c r="K26" s="88">
        <f t="shared" si="3"/>
        <v>49.521000000000001</v>
      </c>
      <c r="L26" s="88">
        <f t="shared" si="3"/>
        <v>50.412999999999997</v>
      </c>
      <c r="M26" s="88">
        <f t="shared" si="3"/>
        <v>28.462</v>
      </c>
      <c r="N26" s="88">
        <f t="shared" si="3"/>
        <v>30.09</v>
      </c>
      <c r="O26" s="88">
        <f t="shared" si="3"/>
        <v>31.725999999999999</v>
      </c>
      <c r="P26" s="88">
        <f t="shared" si="3"/>
        <v>21.844000000000001</v>
      </c>
      <c r="Q26" s="88">
        <f t="shared" si="3"/>
        <v>0</v>
      </c>
      <c r="R26" s="88">
        <f t="shared" si="3"/>
        <v>1.367</v>
      </c>
      <c r="S26" s="88">
        <f t="shared" si="3"/>
        <v>34.081000000000003</v>
      </c>
      <c r="T26" s="88">
        <f t="shared" si="3"/>
        <v>0</v>
      </c>
      <c r="U26" s="88">
        <f t="shared" si="3"/>
        <v>53.168999999999997</v>
      </c>
      <c r="V26" s="88">
        <f t="shared" si="3"/>
        <v>43.61</v>
      </c>
      <c r="W26" s="88">
        <f t="shared" si="3"/>
        <v>18.797999999999998</v>
      </c>
      <c r="X26" s="88">
        <f t="shared" si="3"/>
        <v>0</v>
      </c>
      <c r="Y26" s="88">
        <f t="shared" si="3"/>
        <v>7.29</v>
      </c>
      <c r="Z26" s="89" t="str">
        <f t="shared" si="3"/>
        <v/>
      </c>
      <c r="AA26" s="90">
        <f>SUM(AA19:AA25)</f>
        <v>416.01400000000001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112.056</v>
      </c>
      <c r="C30" s="77">
        <v>3.6749999999999998</v>
      </c>
      <c r="D30" s="77">
        <v>3.601</v>
      </c>
      <c r="E30" s="77">
        <v>4.625</v>
      </c>
      <c r="F30" s="77">
        <v>4.5940000000000003</v>
      </c>
      <c r="G30" s="77">
        <v>1.397</v>
      </c>
      <c r="H30" s="77">
        <v>1.9E-2</v>
      </c>
      <c r="I30" s="77">
        <v>23.969000000000001</v>
      </c>
      <c r="J30" s="77">
        <v>37.106000000000002</v>
      </c>
      <c r="K30" s="77">
        <v>80.230999999999995</v>
      </c>
      <c r="L30" s="77">
        <v>51.192999999999998</v>
      </c>
      <c r="M30" s="77">
        <v>55.902000000000001</v>
      </c>
      <c r="N30" s="77">
        <v>60.91</v>
      </c>
      <c r="O30" s="77">
        <v>77.63</v>
      </c>
      <c r="P30" s="77">
        <v>62.265000000000001</v>
      </c>
      <c r="Q30" s="77">
        <v>30</v>
      </c>
      <c r="R30" s="77">
        <v>31.434999999999999</v>
      </c>
      <c r="S30" s="77">
        <v>97.367999999999995</v>
      </c>
      <c r="T30" s="77">
        <v>6.0999999999999999E-2</v>
      </c>
      <c r="U30" s="77">
        <v>66.593000000000004</v>
      </c>
      <c r="V30" s="77">
        <v>54.887999999999998</v>
      </c>
      <c r="W30" s="77">
        <v>28.957999999999998</v>
      </c>
      <c r="X30" s="77">
        <v>32.276000000000003</v>
      </c>
      <c r="Y30" s="77">
        <v>31.16</v>
      </c>
      <c r="Z30" s="78"/>
      <c r="AA30" s="79">
        <f>SUM(B30:Z30)</f>
        <v>951.91199999999981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112.056</v>
      </c>
      <c r="C32" s="62">
        <f t="shared" ref="C32:Z32" si="4">IF(LEN(C$2)&gt;0,SUM(C29:C31),"")</f>
        <v>3.6749999999999998</v>
      </c>
      <c r="D32" s="62">
        <f t="shared" si="4"/>
        <v>3.601</v>
      </c>
      <c r="E32" s="62">
        <f t="shared" si="4"/>
        <v>4.625</v>
      </c>
      <c r="F32" s="62">
        <f t="shared" si="4"/>
        <v>4.5940000000000003</v>
      </c>
      <c r="G32" s="62">
        <f t="shared" si="4"/>
        <v>1.397</v>
      </c>
      <c r="H32" s="62">
        <f t="shared" si="4"/>
        <v>1.9E-2</v>
      </c>
      <c r="I32" s="62">
        <f t="shared" si="4"/>
        <v>23.969000000000001</v>
      </c>
      <c r="J32" s="62">
        <f t="shared" si="4"/>
        <v>37.106000000000002</v>
      </c>
      <c r="K32" s="62">
        <f t="shared" si="4"/>
        <v>80.230999999999995</v>
      </c>
      <c r="L32" s="62">
        <f t="shared" si="4"/>
        <v>51.192999999999998</v>
      </c>
      <c r="M32" s="62">
        <f t="shared" si="4"/>
        <v>55.902000000000001</v>
      </c>
      <c r="N32" s="62">
        <f t="shared" si="4"/>
        <v>60.91</v>
      </c>
      <c r="O32" s="62">
        <f t="shared" si="4"/>
        <v>77.63</v>
      </c>
      <c r="P32" s="62">
        <f t="shared" si="4"/>
        <v>62.265000000000001</v>
      </c>
      <c r="Q32" s="62">
        <f t="shared" si="4"/>
        <v>30</v>
      </c>
      <c r="R32" s="62">
        <f t="shared" si="4"/>
        <v>31.434999999999999</v>
      </c>
      <c r="S32" s="62">
        <f t="shared" si="4"/>
        <v>97.367999999999995</v>
      </c>
      <c r="T32" s="62">
        <f t="shared" si="4"/>
        <v>6.0999999999999999E-2</v>
      </c>
      <c r="U32" s="62">
        <f t="shared" si="4"/>
        <v>66.593000000000004</v>
      </c>
      <c r="V32" s="62">
        <f t="shared" si="4"/>
        <v>54.887999999999998</v>
      </c>
      <c r="W32" s="62">
        <f t="shared" si="4"/>
        <v>28.957999999999998</v>
      </c>
      <c r="X32" s="62">
        <f t="shared" si="4"/>
        <v>32.276000000000003</v>
      </c>
      <c r="Y32" s="62">
        <f t="shared" si="4"/>
        <v>31.16</v>
      </c>
      <c r="Z32" s="63" t="str">
        <f t="shared" si="4"/>
        <v/>
      </c>
      <c r="AA32" s="64">
        <f>SUM(AA29:AA31)</f>
        <v>951.91199999999981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4.3</v>
      </c>
      <c r="D37" s="99">
        <v>14.9</v>
      </c>
      <c r="E37" s="99">
        <v>14</v>
      </c>
      <c r="F37" s="99">
        <v>14.7</v>
      </c>
      <c r="G37" s="99">
        <v>80.599999999999994</v>
      </c>
      <c r="H37" s="99">
        <v>124.5</v>
      </c>
      <c r="I37" s="99"/>
      <c r="J37" s="99"/>
      <c r="K37" s="99"/>
      <c r="L37" s="99"/>
      <c r="M37" s="99"/>
      <c r="N37" s="99"/>
      <c r="O37" s="99"/>
      <c r="P37" s="99"/>
      <c r="Q37" s="99">
        <v>26</v>
      </c>
      <c r="R37" s="99">
        <v>27.8</v>
      </c>
      <c r="S37" s="99"/>
      <c r="T37" s="99">
        <v>144.6</v>
      </c>
      <c r="U37" s="99"/>
      <c r="V37" s="99"/>
      <c r="W37" s="99">
        <v>9.4</v>
      </c>
      <c r="X37" s="99">
        <v>90.6</v>
      </c>
      <c r="Y37" s="99">
        <v>53.1</v>
      </c>
      <c r="Z37" s="100"/>
      <c r="AA37" s="79">
        <f t="shared" si="5"/>
        <v>604.5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4.3</v>
      </c>
      <c r="D40" s="88">
        <f t="shared" si="6"/>
        <v>14.9</v>
      </c>
      <c r="E40" s="88">
        <f t="shared" si="6"/>
        <v>14</v>
      </c>
      <c r="F40" s="88">
        <f t="shared" si="6"/>
        <v>14.7</v>
      </c>
      <c r="G40" s="88">
        <f t="shared" si="6"/>
        <v>80.599999999999994</v>
      </c>
      <c r="H40" s="88">
        <f t="shared" si="6"/>
        <v>124.5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26</v>
      </c>
      <c r="R40" s="88">
        <f t="shared" si="6"/>
        <v>27.8</v>
      </c>
      <c r="S40" s="88">
        <f t="shared" si="6"/>
        <v>0</v>
      </c>
      <c r="T40" s="88">
        <f t="shared" si="6"/>
        <v>144.6</v>
      </c>
      <c r="U40" s="88">
        <f t="shared" si="6"/>
        <v>0</v>
      </c>
      <c r="V40" s="88">
        <f t="shared" si="6"/>
        <v>0</v>
      </c>
      <c r="W40" s="88">
        <f t="shared" si="6"/>
        <v>9.4</v>
      </c>
      <c r="X40" s="88">
        <f t="shared" si="6"/>
        <v>90.6</v>
      </c>
      <c r="Y40" s="88">
        <f t="shared" si="6"/>
        <v>53.1</v>
      </c>
      <c r="Z40" s="89" t="str">
        <f t="shared" si="6"/>
        <v/>
      </c>
      <c r="AA40" s="90">
        <f t="shared" si="5"/>
        <v>604.5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4.3</v>
      </c>
      <c r="D45" s="99">
        <v>14.9</v>
      </c>
      <c r="E45" s="99">
        <v>14</v>
      </c>
      <c r="F45" s="99">
        <v>14.7</v>
      </c>
      <c r="G45" s="99">
        <v>80.599999999999994</v>
      </c>
      <c r="H45" s="99">
        <v>124.5</v>
      </c>
      <c r="I45" s="99"/>
      <c r="J45" s="99"/>
      <c r="K45" s="99"/>
      <c r="L45" s="99"/>
      <c r="M45" s="99"/>
      <c r="N45" s="99"/>
      <c r="O45" s="99"/>
      <c r="P45" s="99"/>
      <c r="Q45" s="99">
        <v>26</v>
      </c>
      <c r="R45" s="99">
        <v>27.8</v>
      </c>
      <c r="S45" s="99"/>
      <c r="T45" s="99">
        <v>144.6</v>
      </c>
      <c r="U45" s="99"/>
      <c r="V45" s="99"/>
      <c r="W45" s="99">
        <v>9.4</v>
      </c>
      <c r="X45" s="99">
        <v>90.6</v>
      </c>
      <c r="Y45" s="99">
        <v>53.1</v>
      </c>
      <c r="Z45" s="100"/>
      <c r="AA45" s="79">
        <f t="shared" si="7"/>
        <v>604.5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4.3</v>
      </c>
      <c r="D49" s="88">
        <f t="shared" si="8"/>
        <v>14.9</v>
      </c>
      <c r="E49" s="88">
        <f t="shared" si="8"/>
        <v>14</v>
      </c>
      <c r="F49" s="88">
        <f t="shared" si="8"/>
        <v>14.7</v>
      </c>
      <c r="G49" s="88">
        <f t="shared" si="8"/>
        <v>80.599999999999994</v>
      </c>
      <c r="H49" s="88">
        <f t="shared" si="8"/>
        <v>124.5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26</v>
      </c>
      <c r="R49" s="88">
        <f t="shared" si="8"/>
        <v>27.8</v>
      </c>
      <c r="S49" s="88">
        <f t="shared" si="8"/>
        <v>0</v>
      </c>
      <c r="T49" s="88">
        <f t="shared" si="8"/>
        <v>144.6</v>
      </c>
      <c r="U49" s="88">
        <f t="shared" si="8"/>
        <v>0</v>
      </c>
      <c r="V49" s="88">
        <f t="shared" si="8"/>
        <v>0</v>
      </c>
      <c r="W49" s="88">
        <f t="shared" si="8"/>
        <v>9.4</v>
      </c>
      <c r="X49" s="88">
        <f t="shared" si="8"/>
        <v>90.6</v>
      </c>
      <c r="Y49" s="88">
        <f t="shared" si="8"/>
        <v>53.1</v>
      </c>
      <c r="Z49" s="89" t="str">
        <f t="shared" si="8"/>
        <v/>
      </c>
      <c r="AA49" s="90">
        <f t="shared" si="7"/>
        <v>604.5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112.056</v>
      </c>
      <c r="C52" s="88">
        <f t="shared" si="10"/>
        <v>7.9749999999999996</v>
      </c>
      <c r="D52" s="88">
        <f t="shared" si="10"/>
        <v>18.501000000000001</v>
      </c>
      <c r="E52" s="88">
        <f t="shared" si="10"/>
        <v>18.625</v>
      </c>
      <c r="F52" s="88">
        <f t="shared" si="10"/>
        <v>19.293999999999997</v>
      </c>
      <c r="G52" s="88">
        <f t="shared" si="10"/>
        <v>81.997</v>
      </c>
      <c r="H52" s="88">
        <f t="shared" si="10"/>
        <v>124.51900000000001</v>
      </c>
      <c r="I52" s="88">
        <f t="shared" si="10"/>
        <v>23.969000000000001</v>
      </c>
      <c r="J52" s="88">
        <f t="shared" si="10"/>
        <v>37.106000000000002</v>
      </c>
      <c r="K52" s="88">
        <f t="shared" si="10"/>
        <v>80.230999999999995</v>
      </c>
      <c r="L52" s="88">
        <f t="shared" si="10"/>
        <v>51.192999999999998</v>
      </c>
      <c r="M52" s="88">
        <f t="shared" si="10"/>
        <v>55.902000000000001</v>
      </c>
      <c r="N52" s="88">
        <f t="shared" si="10"/>
        <v>60.91</v>
      </c>
      <c r="O52" s="88">
        <f t="shared" si="10"/>
        <v>77.63</v>
      </c>
      <c r="P52" s="88">
        <f t="shared" si="10"/>
        <v>62.265000000000001</v>
      </c>
      <c r="Q52" s="88">
        <f t="shared" si="10"/>
        <v>56</v>
      </c>
      <c r="R52" s="88">
        <f t="shared" si="10"/>
        <v>59.234999999999999</v>
      </c>
      <c r="S52" s="88">
        <f t="shared" si="10"/>
        <v>97.367999999999995</v>
      </c>
      <c r="T52" s="88">
        <f t="shared" si="10"/>
        <v>144.661</v>
      </c>
      <c r="U52" s="88">
        <f t="shared" si="10"/>
        <v>66.593000000000004</v>
      </c>
      <c r="V52" s="88">
        <f t="shared" si="10"/>
        <v>54.887999999999998</v>
      </c>
      <c r="W52" s="88">
        <f t="shared" si="10"/>
        <v>38.357999999999997</v>
      </c>
      <c r="X52" s="88">
        <f t="shared" si="10"/>
        <v>122.876</v>
      </c>
      <c r="Y52" s="88">
        <f t="shared" si="10"/>
        <v>84.26</v>
      </c>
      <c r="Z52" s="89" t="str">
        <f t="shared" si="10"/>
        <v/>
      </c>
      <c r="AA52" s="104">
        <f>SUM(B52:Z52)</f>
        <v>1556.4119999999998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112.09400000000001</v>
      </c>
      <c r="C4" s="18">
        <v>8.0180000000000007</v>
      </c>
      <c r="D4" s="18">
        <v>18.454999999999998</v>
      </c>
      <c r="E4" s="18">
        <v>18.585000000000001</v>
      </c>
      <c r="F4" s="18">
        <v>19.309000000000001</v>
      </c>
      <c r="G4" s="18">
        <v>82.015000000000001</v>
      </c>
      <c r="H4" s="18">
        <v>124.496</v>
      </c>
      <c r="I4" s="18">
        <v>23.946000000000002</v>
      </c>
      <c r="J4" s="18">
        <v>37.105999999999995</v>
      </c>
      <c r="K4" s="18">
        <v>80.230999999999995</v>
      </c>
      <c r="L4" s="18">
        <v>51.192999999999998</v>
      </c>
      <c r="M4" s="18">
        <v>55.902000000000001</v>
      </c>
      <c r="N4" s="18">
        <v>60.910000000000011</v>
      </c>
      <c r="O4" s="18">
        <v>77.64</v>
      </c>
      <c r="P4" s="18">
        <v>62.244999999999997</v>
      </c>
      <c r="Q4" s="18">
        <v>56.008000000000003</v>
      </c>
      <c r="R4" s="18">
        <v>59.253999999999998</v>
      </c>
      <c r="S4" s="18">
        <v>97.327000000000012</v>
      </c>
      <c r="T4" s="18">
        <v>144.68600000000001</v>
      </c>
      <c r="U4" s="18">
        <v>66.543999999999997</v>
      </c>
      <c r="V4" s="18">
        <v>54.856000000000002</v>
      </c>
      <c r="W4" s="18">
        <v>38.308</v>
      </c>
      <c r="X4" s="18">
        <v>122.83599999999998</v>
      </c>
      <c r="Y4" s="18">
        <v>84.27300000000001</v>
      </c>
      <c r="Z4" s="19"/>
      <c r="AA4" s="20">
        <f>SUM(B4:Z4)</f>
        <v>1556.2370000000001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123.62</v>
      </c>
      <c r="C7" s="28">
        <v>110.13</v>
      </c>
      <c r="D7" s="28">
        <v>106.11</v>
      </c>
      <c r="E7" s="28">
        <v>104.07</v>
      </c>
      <c r="F7" s="28">
        <v>105.5</v>
      </c>
      <c r="G7" s="28">
        <v>108.75</v>
      </c>
      <c r="H7" s="28">
        <v>129.21</v>
      </c>
      <c r="I7" s="28">
        <v>144.05000000000001</v>
      </c>
      <c r="J7" s="28">
        <v>101.34</v>
      </c>
      <c r="K7" s="28">
        <v>89.09</v>
      </c>
      <c r="L7" s="28">
        <v>67.66</v>
      </c>
      <c r="M7" s="28">
        <v>86.17</v>
      </c>
      <c r="N7" s="28">
        <v>89.07</v>
      </c>
      <c r="O7" s="28">
        <v>90.26</v>
      </c>
      <c r="P7" s="28">
        <v>89.25</v>
      </c>
      <c r="Q7" s="28">
        <v>91.29</v>
      </c>
      <c r="R7" s="28">
        <v>112.56</v>
      </c>
      <c r="S7" s="28">
        <v>144.43</v>
      </c>
      <c r="T7" s="28">
        <v>151.66</v>
      </c>
      <c r="U7" s="28">
        <v>188.55</v>
      </c>
      <c r="V7" s="28">
        <v>204.71</v>
      </c>
      <c r="W7" s="28">
        <v>158.96</v>
      </c>
      <c r="X7" s="28">
        <v>123.9</v>
      </c>
      <c r="Y7" s="28">
        <v>112.25</v>
      </c>
      <c r="Z7" s="29"/>
      <c r="AA7" s="30">
        <f>IF(SUM(B7:Z7)&lt;&gt;0,AVERAGEIF(B7:Z7,"&lt;&gt;"""),"")</f>
        <v>118.02458333333334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47.161000000000001</v>
      </c>
      <c r="U12" s="52">
        <v>39.618000000000002</v>
      </c>
      <c r="V12" s="52"/>
      <c r="W12" s="52">
        <v>20.114000000000001</v>
      </c>
      <c r="X12" s="52">
        <v>90.328000000000003</v>
      </c>
      <c r="Y12" s="52">
        <v>62.6</v>
      </c>
      <c r="Z12" s="53"/>
      <c r="AA12" s="54">
        <f t="shared" si="0"/>
        <v>259.82100000000003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8.4350000000000005</v>
      </c>
      <c r="C14" s="57">
        <v>7.0979999999999999</v>
      </c>
      <c r="D14" s="57">
        <v>8.2200000000000006</v>
      </c>
      <c r="E14" s="57">
        <v>7.8780000000000001</v>
      </c>
      <c r="F14" s="57">
        <v>8.9190000000000005</v>
      </c>
      <c r="G14" s="57">
        <v>73.677000000000007</v>
      </c>
      <c r="H14" s="57">
        <v>78.908999999999992</v>
      </c>
      <c r="I14" s="57">
        <v>22.971</v>
      </c>
      <c r="J14" s="57">
        <v>36.744999999999997</v>
      </c>
      <c r="K14" s="57">
        <v>52.305999999999997</v>
      </c>
      <c r="L14" s="57">
        <v>30.510999999999999</v>
      </c>
      <c r="M14" s="57">
        <v>16.766999999999999</v>
      </c>
      <c r="N14" s="57">
        <v>24.183</v>
      </c>
      <c r="O14" s="57">
        <v>1.5210000000000001</v>
      </c>
      <c r="P14" s="57">
        <v>34.975000000000001</v>
      </c>
      <c r="Q14" s="57">
        <v>37.834000000000003</v>
      </c>
      <c r="R14" s="57">
        <v>29.928000000000001</v>
      </c>
      <c r="S14" s="57">
        <v>0.105</v>
      </c>
      <c r="T14" s="57">
        <v>57.411999999999992</v>
      </c>
      <c r="U14" s="57">
        <v>5.2110000000000003</v>
      </c>
      <c r="V14" s="57">
        <v>10.954000000000001</v>
      </c>
      <c r="W14" s="57">
        <v>3.79</v>
      </c>
      <c r="X14" s="57">
        <v>7.6850000000000005</v>
      </c>
      <c r="Y14" s="57">
        <v>6.9089999999999998</v>
      </c>
      <c r="Z14" s="58"/>
      <c r="AA14" s="59">
        <f t="shared" si="0"/>
        <v>572.94299999999998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8.4350000000000005</v>
      </c>
      <c r="C16" s="62">
        <f t="shared" ref="C16:Z16" si="1">IF(LEN(C$2)&gt;0,SUM(C10:C15),"")</f>
        <v>7.0979999999999999</v>
      </c>
      <c r="D16" s="62">
        <f t="shared" si="1"/>
        <v>8.2200000000000006</v>
      </c>
      <c r="E16" s="62">
        <f t="shared" si="1"/>
        <v>7.8780000000000001</v>
      </c>
      <c r="F16" s="62">
        <f t="shared" si="1"/>
        <v>8.9190000000000005</v>
      </c>
      <c r="G16" s="62">
        <f t="shared" si="1"/>
        <v>73.677000000000007</v>
      </c>
      <c r="H16" s="62">
        <f t="shared" si="1"/>
        <v>78.908999999999992</v>
      </c>
      <c r="I16" s="62">
        <f t="shared" si="1"/>
        <v>22.971</v>
      </c>
      <c r="J16" s="62">
        <f t="shared" si="1"/>
        <v>36.744999999999997</v>
      </c>
      <c r="K16" s="62">
        <f t="shared" si="1"/>
        <v>52.305999999999997</v>
      </c>
      <c r="L16" s="62">
        <f t="shared" si="1"/>
        <v>30.510999999999999</v>
      </c>
      <c r="M16" s="62">
        <f t="shared" si="1"/>
        <v>16.766999999999999</v>
      </c>
      <c r="N16" s="62">
        <f t="shared" si="1"/>
        <v>24.183</v>
      </c>
      <c r="O16" s="62">
        <f t="shared" si="1"/>
        <v>1.5210000000000001</v>
      </c>
      <c r="P16" s="62">
        <f t="shared" si="1"/>
        <v>34.975000000000001</v>
      </c>
      <c r="Q16" s="62">
        <f t="shared" si="1"/>
        <v>37.834000000000003</v>
      </c>
      <c r="R16" s="62">
        <f t="shared" si="1"/>
        <v>29.928000000000001</v>
      </c>
      <c r="S16" s="62">
        <f t="shared" si="1"/>
        <v>0.105</v>
      </c>
      <c r="T16" s="62">
        <f t="shared" si="1"/>
        <v>104.57299999999999</v>
      </c>
      <c r="U16" s="62">
        <f t="shared" si="1"/>
        <v>44.829000000000001</v>
      </c>
      <c r="V16" s="62">
        <f t="shared" si="1"/>
        <v>10.954000000000001</v>
      </c>
      <c r="W16" s="62">
        <f t="shared" si="1"/>
        <v>23.904</v>
      </c>
      <c r="X16" s="62">
        <f t="shared" si="1"/>
        <v>98.013000000000005</v>
      </c>
      <c r="Y16" s="62">
        <f t="shared" si="1"/>
        <v>69.509</v>
      </c>
      <c r="Z16" s="63" t="str">
        <f t="shared" si="1"/>
        <v/>
      </c>
      <c r="AA16" s="64">
        <f>SUM(AA10:AA15)</f>
        <v>832.76400000000001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</v>
      </c>
      <c r="C20" s="77"/>
      <c r="D20" s="77"/>
      <c r="E20" s="77">
        <v>4.2000000000000003E-2</v>
      </c>
      <c r="F20" s="77">
        <v>4.0000000000000001E-3</v>
      </c>
      <c r="G20" s="77">
        <v>2.7</v>
      </c>
      <c r="H20" s="77">
        <v>8.1</v>
      </c>
      <c r="I20" s="77"/>
      <c r="J20" s="77"/>
      <c r="K20" s="77">
        <v>9.2650000000000006</v>
      </c>
      <c r="L20" s="77">
        <v>6.8250000000000002</v>
      </c>
      <c r="M20" s="77">
        <v>7.3460000000000001</v>
      </c>
      <c r="N20" s="77">
        <v>8.8670000000000009</v>
      </c>
      <c r="O20" s="77">
        <v>1.4510000000000001</v>
      </c>
      <c r="P20" s="77">
        <v>5.0750000000000002</v>
      </c>
      <c r="Q20" s="77">
        <v>6.141</v>
      </c>
      <c r="R20" s="77">
        <v>9.8449999999999989</v>
      </c>
      <c r="S20" s="77">
        <v>4.3109999999999999</v>
      </c>
      <c r="T20" s="77">
        <v>16.384</v>
      </c>
      <c r="U20" s="77">
        <v>8.6340000000000003</v>
      </c>
      <c r="V20" s="77">
        <v>8.5289999999999999</v>
      </c>
      <c r="W20" s="77">
        <v>8.4239999999999995</v>
      </c>
      <c r="X20" s="77">
        <v>14.522000000000002</v>
      </c>
      <c r="Y20" s="77">
        <v>8.6379999999999999</v>
      </c>
      <c r="Z20" s="78"/>
      <c r="AA20" s="79">
        <f t="shared" si="2"/>
        <v>138.10300000000001</v>
      </c>
    </row>
    <row r="21" spans="1:27" ht="24.95" customHeight="1" x14ac:dyDescent="0.2">
      <c r="A21" s="75" t="s">
        <v>16</v>
      </c>
      <c r="B21" s="80">
        <v>0.55900000000000005</v>
      </c>
      <c r="C21" s="81">
        <v>0.92</v>
      </c>
      <c r="D21" s="81">
        <v>10.234999999999999</v>
      </c>
      <c r="E21" s="81">
        <v>10.665000000000001</v>
      </c>
      <c r="F21" s="81">
        <v>10.386000000000001</v>
      </c>
      <c r="G21" s="81">
        <v>5.6379999999999999</v>
      </c>
      <c r="H21" s="81">
        <v>37.486999999999995</v>
      </c>
      <c r="I21" s="81">
        <v>0.17499999999999999</v>
      </c>
      <c r="J21" s="81">
        <v>0.36099999999999999</v>
      </c>
      <c r="K21" s="81">
        <v>13.66</v>
      </c>
      <c r="L21" s="81">
        <v>13.856999999999999</v>
      </c>
      <c r="M21" s="81">
        <v>31.788999999999998</v>
      </c>
      <c r="N21" s="81">
        <v>22.86</v>
      </c>
      <c r="O21" s="81">
        <v>2.2679999999999998</v>
      </c>
      <c r="P21" s="81">
        <v>12.395</v>
      </c>
      <c r="Q21" s="81">
        <v>12.033000000000001</v>
      </c>
      <c r="R21" s="81">
        <v>19.481000000000002</v>
      </c>
      <c r="S21" s="81">
        <v>6.5110000000000001</v>
      </c>
      <c r="T21" s="81">
        <v>23.728999999999999</v>
      </c>
      <c r="U21" s="81">
        <v>6.181</v>
      </c>
      <c r="V21" s="81">
        <v>5.673</v>
      </c>
      <c r="W21" s="81">
        <v>5.98</v>
      </c>
      <c r="X21" s="81">
        <v>10.301</v>
      </c>
      <c r="Y21" s="81">
        <v>6.1260000000000003</v>
      </c>
      <c r="Z21" s="78"/>
      <c r="AA21" s="79">
        <f t="shared" si="2"/>
        <v>269.27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3.5590000000000002</v>
      </c>
      <c r="C26" s="88">
        <f t="shared" ref="C26:Z26" si="3">IF(LEN(C$2)&gt;0,SUM(C19:C25),"")</f>
        <v>0.92</v>
      </c>
      <c r="D26" s="88">
        <f t="shared" si="3"/>
        <v>10.234999999999999</v>
      </c>
      <c r="E26" s="88">
        <f t="shared" si="3"/>
        <v>10.707000000000001</v>
      </c>
      <c r="F26" s="88">
        <f t="shared" si="3"/>
        <v>10.39</v>
      </c>
      <c r="G26" s="88">
        <f t="shared" si="3"/>
        <v>8.338000000000001</v>
      </c>
      <c r="H26" s="88">
        <f t="shared" si="3"/>
        <v>45.586999999999996</v>
      </c>
      <c r="I26" s="88">
        <f t="shared" si="3"/>
        <v>0.17499999999999999</v>
      </c>
      <c r="J26" s="88">
        <f t="shared" si="3"/>
        <v>0.36099999999999999</v>
      </c>
      <c r="K26" s="88">
        <f t="shared" si="3"/>
        <v>22.925000000000001</v>
      </c>
      <c r="L26" s="88">
        <f t="shared" si="3"/>
        <v>20.681999999999999</v>
      </c>
      <c r="M26" s="88">
        <f t="shared" si="3"/>
        <v>39.134999999999998</v>
      </c>
      <c r="N26" s="88">
        <f t="shared" si="3"/>
        <v>31.727</v>
      </c>
      <c r="O26" s="88">
        <f t="shared" si="3"/>
        <v>3.7189999999999999</v>
      </c>
      <c r="P26" s="88">
        <f t="shared" si="3"/>
        <v>17.47</v>
      </c>
      <c r="Q26" s="88">
        <f t="shared" si="3"/>
        <v>18.173999999999999</v>
      </c>
      <c r="R26" s="88">
        <f t="shared" si="3"/>
        <v>29.326000000000001</v>
      </c>
      <c r="S26" s="88">
        <f t="shared" si="3"/>
        <v>10.821999999999999</v>
      </c>
      <c r="T26" s="88">
        <f t="shared" si="3"/>
        <v>40.113</v>
      </c>
      <c r="U26" s="88">
        <f t="shared" si="3"/>
        <v>14.815000000000001</v>
      </c>
      <c r="V26" s="88">
        <f t="shared" si="3"/>
        <v>14.202</v>
      </c>
      <c r="W26" s="88">
        <f t="shared" si="3"/>
        <v>14.404</v>
      </c>
      <c r="X26" s="88">
        <f t="shared" si="3"/>
        <v>24.823</v>
      </c>
      <c r="Y26" s="88">
        <f t="shared" si="3"/>
        <v>14.763999999999999</v>
      </c>
      <c r="Z26" s="89" t="str">
        <f t="shared" si="3"/>
        <v/>
      </c>
      <c r="AA26" s="90">
        <f>SUM(AA19:AA25)</f>
        <v>407.37299999999999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11.994</v>
      </c>
      <c r="C30" s="77">
        <v>8.0180000000000007</v>
      </c>
      <c r="D30" s="77">
        <v>18.454999999999998</v>
      </c>
      <c r="E30" s="77">
        <v>18.585000000000001</v>
      </c>
      <c r="F30" s="77">
        <v>19.309000000000001</v>
      </c>
      <c r="G30" s="77">
        <v>82.015000000000001</v>
      </c>
      <c r="H30" s="77">
        <v>124.496</v>
      </c>
      <c r="I30" s="77">
        <v>23.146000000000001</v>
      </c>
      <c r="J30" s="77">
        <v>37.106000000000002</v>
      </c>
      <c r="K30" s="77">
        <v>75.230999999999995</v>
      </c>
      <c r="L30" s="77">
        <v>51.192999999999998</v>
      </c>
      <c r="M30" s="77">
        <v>55.902000000000001</v>
      </c>
      <c r="N30" s="77">
        <v>55.91</v>
      </c>
      <c r="O30" s="77">
        <v>5.24</v>
      </c>
      <c r="P30" s="77">
        <v>52.445</v>
      </c>
      <c r="Q30" s="77">
        <v>56.008000000000003</v>
      </c>
      <c r="R30" s="77">
        <v>59.253999999999998</v>
      </c>
      <c r="S30" s="77">
        <v>10.927</v>
      </c>
      <c r="T30" s="77">
        <v>144.68600000000001</v>
      </c>
      <c r="U30" s="77">
        <v>59.643999999999998</v>
      </c>
      <c r="V30" s="77">
        <v>25.155999999999999</v>
      </c>
      <c r="W30" s="77">
        <v>38.308</v>
      </c>
      <c r="X30" s="77">
        <v>122.836</v>
      </c>
      <c r="Y30" s="77">
        <v>84.272999999999996</v>
      </c>
      <c r="Z30" s="78"/>
      <c r="AA30" s="79">
        <f>SUM(B30:Z30)</f>
        <v>1240.1370000000002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11.994</v>
      </c>
      <c r="C32" s="62">
        <f t="shared" ref="C32:Z32" si="4">IF(LEN(C$2)&gt;0,SUM(C29:C31),"")</f>
        <v>8.0180000000000007</v>
      </c>
      <c r="D32" s="62">
        <f t="shared" si="4"/>
        <v>18.454999999999998</v>
      </c>
      <c r="E32" s="62">
        <f t="shared" si="4"/>
        <v>18.585000000000001</v>
      </c>
      <c r="F32" s="62">
        <f t="shared" si="4"/>
        <v>19.309000000000001</v>
      </c>
      <c r="G32" s="62">
        <f t="shared" si="4"/>
        <v>82.015000000000001</v>
      </c>
      <c r="H32" s="62">
        <f t="shared" si="4"/>
        <v>124.496</v>
      </c>
      <c r="I32" s="62">
        <f t="shared" si="4"/>
        <v>23.146000000000001</v>
      </c>
      <c r="J32" s="62">
        <f t="shared" si="4"/>
        <v>37.106000000000002</v>
      </c>
      <c r="K32" s="62">
        <f t="shared" si="4"/>
        <v>75.230999999999995</v>
      </c>
      <c r="L32" s="62">
        <f t="shared" si="4"/>
        <v>51.192999999999998</v>
      </c>
      <c r="M32" s="62">
        <f t="shared" si="4"/>
        <v>55.902000000000001</v>
      </c>
      <c r="N32" s="62">
        <f t="shared" si="4"/>
        <v>55.91</v>
      </c>
      <c r="O32" s="62">
        <f t="shared" si="4"/>
        <v>5.24</v>
      </c>
      <c r="P32" s="62">
        <f t="shared" si="4"/>
        <v>52.445</v>
      </c>
      <c r="Q32" s="62">
        <f t="shared" si="4"/>
        <v>56.008000000000003</v>
      </c>
      <c r="R32" s="62">
        <f t="shared" si="4"/>
        <v>59.253999999999998</v>
      </c>
      <c r="S32" s="62">
        <f t="shared" si="4"/>
        <v>10.927</v>
      </c>
      <c r="T32" s="62">
        <f t="shared" si="4"/>
        <v>144.68600000000001</v>
      </c>
      <c r="U32" s="62">
        <f t="shared" si="4"/>
        <v>59.643999999999998</v>
      </c>
      <c r="V32" s="62">
        <f t="shared" si="4"/>
        <v>25.155999999999999</v>
      </c>
      <c r="W32" s="62">
        <f t="shared" si="4"/>
        <v>38.308</v>
      </c>
      <c r="X32" s="62">
        <f t="shared" si="4"/>
        <v>122.836</v>
      </c>
      <c r="Y32" s="62">
        <f t="shared" si="4"/>
        <v>84.272999999999996</v>
      </c>
      <c r="Z32" s="63" t="str">
        <f t="shared" si="4"/>
        <v/>
      </c>
      <c r="AA32" s="64">
        <f>SUM(AA29:AA31)</f>
        <v>1240.1370000000002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100.1</v>
      </c>
      <c r="C37" s="99"/>
      <c r="D37" s="99"/>
      <c r="E37" s="99"/>
      <c r="F37" s="99"/>
      <c r="G37" s="99"/>
      <c r="H37" s="99"/>
      <c r="I37" s="99">
        <v>0.8</v>
      </c>
      <c r="J37" s="99"/>
      <c r="K37" s="99">
        <v>5</v>
      </c>
      <c r="L37" s="99"/>
      <c r="M37" s="99"/>
      <c r="N37" s="99">
        <v>5</v>
      </c>
      <c r="O37" s="99">
        <v>72.400000000000006</v>
      </c>
      <c r="P37" s="99">
        <v>9.8000000000000007</v>
      </c>
      <c r="Q37" s="99"/>
      <c r="R37" s="99"/>
      <c r="S37" s="99">
        <v>86.4</v>
      </c>
      <c r="T37" s="99"/>
      <c r="U37" s="99">
        <v>6.9</v>
      </c>
      <c r="V37" s="99">
        <v>29.7</v>
      </c>
      <c r="W37" s="99"/>
      <c r="X37" s="99"/>
      <c r="Y37" s="99"/>
      <c r="Z37" s="100"/>
      <c r="AA37" s="79">
        <f t="shared" si="5"/>
        <v>316.09999999999997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100.1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0.8</v>
      </c>
      <c r="J40" s="88">
        <f t="shared" si="6"/>
        <v>0</v>
      </c>
      <c r="K40" s="88">
        <f t="shared" si="6"/>
        <v>5</v>
      </c>
      <c r="L40" s="88">
        <f t="shared" si="6"/>
        <v>0</v>
      </c>
      <c r="M40" s="88">
        <f t="shared" si="6"/>
        <v>0</v>
      </c>
      <c r="N40" s="88">
        <f t="shared" si="6"/>
        <v>5</v>
      </c>
      <c r="O40" s="88">
        <f t="shared" si="6"/>
        <v>72.400000000000006</v>
      </c>
      <c r="P40" s="88">
        <f t="shared" si="6"/>
        <v>9.8000000000000007</v>
      </c>
      <c r="Q40" s="88">
        <f t="shared" si="6"/>
        <v>0</v>
      </c>
      <c r="R40" s="88">
        <f t="shared" si="6"/>
        <v>0</v>
      </c>
      <c r="S40" s="88">
        <f t="shared" si="6"/>
        <v>86.4</v>
      </c>
      <c r="T40" s="88">
        <f t="shared" si="6"/>
        <v>0</v>
      </c>
      <c r="U40" s="88">
        <f t="shared" si="6"/>
        <v>6.9</v>
      </c>
      <c r="V40" s="88">
        <f t="shared" si="6"/>
        <v>29.7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316.09999999999997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100.1</v>
      </c>
      <c r="C45" s="99"/>
      <c r="D45" s="99"/>
      <c r="E45" s="99"/>
      <c r="F45" s="99"/>
      <c r="G45" s="99"/>
      <c r="H45" s="99"/>
      <c r="I45" s="99">
        <v>0.8</v>
      </c>
      <c r="J45" s="99"/>
      <c r="K45" s="99">
        <v>5</v>
      </c>
      <c r="L45" s="99"/>
      <c r="M45" s="99"/>
      <c r="N45" s="99">
        <v>5</v>
      </c>
      <c r="O45" s="99">
        <v>72.400000000000006</v>
      </c>
      <c r="P45" s="99">
        <v>9.8000000000000007</v>
      </c>
      <c r="Q45" s="99"/>
      <c r="R45" s="99"/>
      <c r="S45" s="99">
        <v>86.4</v>
      </c>
      <c r="T45" s="99"/>
      <c r="U45" s="99">
        <v>6.9</v>
      </c>
      <c r="V45" s="99">
        <v>29.7</v>
      </c>
      <c r="W45" s="99"/>
      <c r="X45" s="99"/>
      <c r="Y45" s="99"/>
      <c r="Z45" s="100"/>
      <c r="AA45" s="79">
        <f t="shared" si="7"/>
        <v>316.09999999999997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100.1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0.8</v>
      </c>
      <c r="J49" s="88">
        <f t="shared" si="8"/>
        <v>0</v>
      </c>
      <c r="K49" s="88">
        <f t="shared" si="8"/>
        <v>5</v>
      </c>
      <c r="L49" s="88">
        <f t="shared" si="8"/>
        <v>0</v>
      </c>
      <c r="M49" s="88">
        <f t="shared" si="8"/>
        <v>0</v>
      </c>
      <c r="N49" s="88">
        <f t="shared" si="8"/>
        <v>5</v>
      </c>
      <c r="O49" s="88">
        <f t="shared" si="8"/>
        <v>72.400000000000006</v>
      </c>
      <c r="P49" s="88">
        <f t="shared" si="8"/>
        <v>9.8000000000000007</v>
      </c>
      <c r="Q49" s="88">
        <f t="shared" si="8"/>
        <v>0</v>
      </c>
      <c r="R49" s="88">
        <f t="shared" si="8"/>
        <v>0</v>
      </c>
      <c r="S49" s="88">
        <f t="shared" si="8"/>
        <v>86.4</v>
      </c>
      <c r="T49" s="88">
        <f t="shared" si="8"/>
        <v>0</v>
      </c>
      <c r="U49" s="88">
        <f t="shared" si="8"/>
        <v>6.9</v>
      </c>
      <c r="V49" s="88">
        <f t="shared" si="8"/>
        <v>29.7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316.09999999999997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112.09399999999999</v>
      </c>
      <c r="C52" s="88">
        <f t="shared" ref="C52:Z52" si="10">IF(LEN(C$2)&gt;0,SUM(C10:C15)+C26+C40,"")</f>
        <v>8.0180000000000007</v>
      </c>
      <c r="D52" s="88">
        <f t="shared" si="10"/>
        <v>18.454999999999998</v>
      </c>
      <c r="E52" s="88">
        <f t="shared" si="10"/>
        <v>18.585000000000001</v>
      </c>
      <c r="F52" s="88">
        <f t="shared" si="10"/>
        <v>19.309000000000001</v>
      </c>
      <c r="G52" s="88">
        <f t="shared" si="10"/>
        <v>82.015000000000015</v>
      </c>
      <c r="H52" s="88">
        <f t="shared" si="10"/>
        <v>124.49599999999998</v>
      </c>
      <c r="I52" s="88">
        <f t="shared" si="10"/>
        <v>23.946000000000002</v>
      </c>
      <c r="J52" s="88">
        <f t="shared" si="10"/>
        <v>37.105999999999995</v>
      </c>
      <c r="K52" s="88">
        <f t="shared" si="10"/>
        <v>80.230999999999995</v>
      </c>
      <c r="L52" s="88">
        <f t="shared" si="10"/>
        <v>51.192999999999998</v>
      </c>
      <c r="M52" s="88">
        <f t="shared" si="10"/>
        <v>55.902000000000001</v>
      </c>
      <c r="N52" s="88">
        <f t="shared" si="10"/>
        <v>60.91</v>
      </c>
      <c r="O52" s="88">
        <f t="shared" si="10"/>
        <v>77.64</v>
      </c>
      <c r="P52" s="88">
        <f t="shared" si="10"/>
        <v>62.245000000000005</v>
      </c>
      <c r="Q52" s="88">
        <f t="shared" si="10"/>
        <v>56.008000000000003</v>
      </c>
      <c r="R52" s="88">
        <f t="shared" si="10"/>
        <v>59.254000000000005</v>
      </c>
      <c r="S52" s="88">
        <f t="shared" si="10"/>
        <v>97.326999999999998</v>
      </c>
      <c r="T52" s="88">
        <f t="shared" si="10"/>
        <v>144.68599999999998</v>
      </c>
      <c r="U52" s="88">
        <f t="shared" si="10"/>
        <v>66.544000000000011</v>
      </c>
      <c r="V52" s="88">
        <f t="shared" si="10"/>
        <v>54.855999999999995</v>
      </c>
      <c r="W52" s="88">
        <f t="shared" si="10"/>
        <v>38.308</v>
      </c>
      <c r="X52" s="88">
        <f t="shared" si="10"/>
        <v>122.83600000000001</v>
      </c>
      <c r="Y52" s="88">
        <f t="shared" si="10"/>
        <v>84.272999999999996</v>
      </c>
      <c r="Z52" s="89" t="str">
        <f t="shared" si="10"/>
        <v/>
      </c>
      <c r="AA52" s="104">
        <f>SUM(B52:Z52)</f>
        <v>1556.2369999999999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100.1</v>
      </c>
      <c r="C4" s="18">
        <v>-4.3</v>
      </c>
      <c r="D4" s="18">
        <v>-14.9</v>
      </c>
      <c r="E4" s="18">
        <v>-14</v>
      </c>
      <c r="F4" s="18">
        <v>-14.7</v>
      </c>
      <c r="G4" s="18">
        <v>-80.599999999999994</v>
      </c>
      <c r="H4" s="18">
        <v>-124.5</v>
      </c>
      <c r="I4" s="18">
        <v>0.8</v>
      </c>
      <c r="J4" s="18"/>
      <c r="K4" s="18">
        <v>5</v>
      </c>
      <c r="L4" s="18"/>
      <c r="M4" s="18"/>
      <c r="N4" s="18">
        <v>5</v>
      </c>
      <c r="O4" s="18">
        <v>72.400000000000006</v>
      </c>
      <c r="P4" s="18">
        <v>9.8000000000000007</v>
      </c>
      <c r="Q4" s="18">
        <v>-26</v>
      </c>
      <c r="R4" s="18">
        <v>-27.8</v>
      </c>
      <c r="S4" s="18">
        <v>86.4</v>
      </c>
      <c r="T4" s="18">
        <v>-144.6</v>
      </c>
      <c r="U4" s="18">
        <v>6.9</v>
      </c>
      <c r="V4" s="18">
        <v>29.7</v>
      </c>
      <c r="W4" s="18">
        <v>-9.4</v>
      </c>
      <c r="X4" s="18">
        <v>-90.6</v>
      </c>
      <c r="Y4" s="18">
        <v>-53.1</v>
      </c>
      <c r="Z4" s="19"/>
      <c r="AA4" s="111">
        <f>SUM(B4:Z4)</f>
        <v>-288.39999999999998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123.62</v>
      </c>
      <c r="C7" s="117">
        <v>110.13</v>
      </c>
      <c r="D7" s="117">
        <v>106.11</v>
      </c>
      <c r="E7" s="117">
        <v>104.07</v>
      </c>
      <c r="F7" s="117">
        <v>105.5</v>
      </c>
      <c r="G7" s="117">
        <v>108.75</v>
      </c>
      <c r="H7" s="117">
        <v>129.21</v>
      </c>
      <c r="I7" s="117">
        <v>144.05000000000001</v>
      </c>
      <c r="J7" s="117">
        <v>101.34</v>
      </c>
      <c r="K7" s="117">
        <v>89.09</v>
      </c>
      <c r="L7" s="117">
        <v>67.66</v>
      </c>
      <c r="M7" s="117">
        <v>86.17</v>
      </c>
      <c r="N7" s="117">
        <v>89.07</v>
      </c>
      <c r="O7" s="117">
        <v>90.26</v>
      </c>
      <c r="P7" s="117">
        <v>89.25</v>
      </c>
      <c r="Q7" s="117">
        <v>91.29</v>
      </c>
      <c r="R7" s="117">
        <v>112.56</v>
      </c>
      <c r="S7" s="117">
        <v>144.43</v>
      </c>
      <c r="T7" s="117">
        <v>151.66</v>
      </c>
      <c r="U7" s="117">
        <v>188.55</v>
      </c>
      <c r="V7" s="117">
        <v>204.71</v>
      </c>
      <c r="W7" s="117">
        <v>158.96</v>
      </c>
      <c r="X7" s="117">
        <v>123.9</v>
      </c>
      <c r="Y7" s="117">
        <v>112.25</v>
      </c>
      <c r="Z7" s="118"/>
      <c r="AA7" s="119">
        <f>IF(SUM(B7:Z7)&lt;&gt;0,AVERAGEIF(B7:Z7,"&lt;&gt;"""),"")</f>
        <v>118.02458333333334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4.3</v>
      </c>
      <c r="D13" s="129">
        <v>14.9</v>
      </c>
      <c r="E13" s="129">
        <v>14</v>
      </c>
      <c r="F13" s="129">
        <v>14.7</v>
      </c>
      <c r="G13" s="129">
        <v>80.599999999999994</v>
      </c>
      <c r="H13" s="129">
        <v>124.5</v>
      </c>
      <c r="I13" s="129"/>
      <c r="J13" s="129"/>
      <c r="K13" s="129"/>
      <c r="L13" s="129"/>
      <c r="M13" s="129"/>
      <c r="N13" s="129"/>
      <c r="O13" s="129"/>
      <c r="P13" s="129"/>
      <c r="Q13" s="129">
        <v>26</v>
      </c>
      <c r="R13" s="129">
        <v>27.8</v>
      </c>
      <c r="S13" s="129"/>
      <c r="T13" s="129">
        <v>144.6</v>
      </c>
      <c r="U13" s="129"/>
      <c r="V13" s="129"/>
      <c r="W13" s="129">
        <v>9.4</v>
      </c>
      <c r="X13" s="129">
        <v>90.6</v>
      </c>
      <c r="Y13" s="130">
        <v>53.1</v>
      </c>
      <c r="Z13" s="131"/>
      <c r="AA13" s="132">
        <f t="shared" si="0"/>
        <v>604.5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4.3</v>
      </c>
      <c r="D16" s="135">
        <f t="shared" si="1"/>
        <v>14.9</v>
      </c>
      <c r="E16" s="135">
        <f t="shared" si="1"/>
        <v>14</v>
      </c>
      <c r="F16" s="135">
        <f t="shared" si="1"/>
        <v>14.7</v>
      </c>
      <c r="G16" s="135">
        <f t="shared" si="1"/>
        <v>80.599999999999994</v>
      </c>
      <c r="H16" s="135">
        <f t="shared" si="1"/>
        <v>124.5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26</v>
      </c>
      <c r="R16" s="135">
        <f t="shared" si="1"/>
        <v>27.8</v>
      </c>
      <c r="S16" s="135">
        <f t="shared" si="1"/>
        <v>0</v>
      </c>
      <c r="T16" s="135">
        <f t="shared" si="1"/>
        <v>144.6</v>
      </c>
      <c r="U16" s="135">
        <f t="shared" si="1"/>
        <v>0</v>
      </c>
      <c r="V16" s="135">
        <f t="shared" si="1"/>
        <v>0</v>
      </c>
      <c r="W16" s="135">
        <f t="shared" si="1"/>
        <v>9.4</v>
      </c>
      <c r="X16" s="135">
        <f t="shared" si="1"/>
        <v>90.6</v>
      </c>
      <c r="Y16" s="135">
        <f t="shared" si="1"/>
        <v>53.1</v>
      </c>
      <c r="Z16" s="136" t="str">
        <f t="shared" si="1"/>
        <v/>
      </c>
      <c r="AA16" s="90">
        <f t="shared" si="0"/>
        <v>604.5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100.1</v>
      </c>
      <c r="C21" s="129"/>
      <c r="D21" s="129"/>
      <c r="E21" s="129"/>
      <c r="F21" s="129"/>
      <c r="G21" s="129"/>
      <c r="H21" s="129"/>
      <c r="I21" s="129">
        <v>0.8</v>
      </c>
      <c r="J21" s="129"/>
      <c r="K21" s="129">
        <v>5</v>
      </c>
      <c r="L21" s="129"/>
      <c r="M21" s="129"/>
      <c r="N21" s="129">
        <v>5</v>
      </c>
      <c r="O21" s="129">
        <v>72.400000000000006</v>
      </c>
      <c r="P21" s="129">
        <v>9.8000000000000007</v>
      </c>
      <c r="Q21" s="129"/>
      <c r="R21" s="129"/>
      <c r="S21" s="129">
        <v>86.4</v>
      </c>
      <c r="T21" s="129"/>
      <c r="U21" s="129">
        <v>6.9</v>
      </c>
      <c r="V21" s="129">
        <v>29.7</v>
      </c>
      <c r="W21" s="129"/>
      <c r="X21" s="129"/>
      <c r="Y21" s="130"/>
      <c r="Z21" s="131"/>
      <c r="AA21" s="132">
        <f t="shared" si="2"/>
        <v>316.09999999999997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100.1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0.8</v>
      </c>
      <c r="J24" s="135">
        <f t="shared" si="3"/>
        <v>0</v>
      </c>
      <c r="K24" s="135">
        <f t="shared" si="3"/>
        <v>5</v>
      </c>
      <c r="L24" s="135">
        <f t="shared" si="3"/>
        <v>0</v>
      </c>
      <c r="M24" s="135">
        <f t="shared" si="3"/>
        <v>0</v>
      </c>
      <c r="N24" s="135">
        <f t="shared" si="3"/>
        <v>5</v>
      </c>
      <c r="O24" s="135">
        <f t="shared" si="3"/>
        <v>72.400000000000006</v>
      </c>
      <c r="P24" s="135">
        <f t="shared" si="3"/>
        <v>9.8000000000000007</v>
      </c>
      <c r="Q24" s="135">
        <f t="shared" si="3"/>
        <v>0</v>
      </c>
      <c r="R24" s="135">
        <f t="shared" si="3"/>
        <v>0</v>
      </c>
      <c r="S24" s="135">
        <f t="shared" si="3"/>
        <v>86.4</v>
      </c>
      <c r="T24" s="135">
        <f t="shared" si="3"/>
        <v>0</v>
      </c>
      <c r="U24" s="135">
        <f t="shared" si="3"/>
        <v>6.9</v>
      </c>
      <c r="V24" s="135">
        <f t="shared" si="3"/>
        <v>29.7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316.09999999999997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2025-07-06T20:28:51Z</dcterms:created>
  <dcterms:modified xsi:type="dcterms:W3CDTF">2025-07-06T20:28:53Z</dcterms:modified>
</cp:coreProperties>
</file>