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<sst xmlns="http://schemas.openxmlformats.org/spreadsheetml/2006/main" count="119" uniqueCount="54">
  <si>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05/07/2025 23:37:05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</si>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</sst>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96-43F6-A418-B2DD19FEBA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4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96-43F6-A418-B2DD19FEBA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</c:v>
                </c:pt>
                <c:pt idx="1">
                  <c:v>8</c:v>
                </c:pt>
                <c:pt idx="7">
                  <c:v>2.4449999999999998</c:v>
                </c:pt>
                <c:pt idx="8">
                  <c:v>0.372</c:v>
                </c:pt>
                <c:pt idx="9">
                  <c:v>2.09</c:v>
                </c:pt>
                <c:pt idx="10">
                  <c:v>3.13</c:v>
                </c:pt>
                <c:pt idx="11">
                  <c:v>2.1</c:v>
                </c:pt>
                <c:pt idx="16">
                  <c:v>1.87</c:v>
                </c:pt>
                <c:pt idx="17">
                  <c:v>2.956</c:v>
                </c:pt>
                <c:pt idx="19">
                  <c:v>1.258</c:v>
                </c:pt>
                <c:pt idx="20">
                  <c:v>0.315</c:v>
                </c:pt>
                <c:pt idx="21">
                  <c:v>0.28699999999999998</c:v>
                </c:pt>
                <c:pt idx="22">
                  <c:v>0.54600000000000004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96-43F6-A418-B2DD19FEBA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0.01</c:v>
                </c:pt>
                <c:pt idx="2">
                  <c:v>3.5000000000000003E-2</c:v>
                </c:pt>
                <c:pt idx="5">
                  <c:v>1.37</c:v>
                </c:pt>
                <c:pt idx="6">
                  <c:v>15.6</c:v>
                </c:pt>
                <c:pt idx="7">
                  <c:v>11.62</c:v>
                </c:pt>
                <c:pt idx="8">
                  <c:v>6.8959999999999999</c:v>
                </c:pt>
                <c:pt idx="9">
                  <c:v>10.46</c:v>
                </c:pt>
                <c:pt idx="10">
                  <c:v>69.775999999999996</c:v>
                </c:pt>
                <c:pt idx="11">
                  <c:v>70.707999999999998</c:v>
                </c:pt>
                <c:pt idx="12">
                  <c:v>36.322000000000003</c:v>
                </c:pt>
                <c:pt idx="13">
                  <c:v>28.155000000000001</c:v>
                </c:pt>
                <c:pt idx="14">
                  <c:v>30.111000000000001</c:v>
                </c:pt>
                <c:pt idx="15">
                  <c:v>35.027000000000001</c:v>
                </c:pt>
                <c:pt idx="16">
                  <c:v>2.3199999999999998</c:v>
                </c:pt>
                <c:pt idx="17">
                  <c:v>8.1740000000000013</c:v>
                </c:pt>
                <c:pt idx="18">
                  <c:v>2.3839999999999999</c:v>
                </c:pt>
                <c:pt idx="19">
                  <c:v>11.238</c:v>
                </c:pt>
                <c:pt idx="20">
                  <c:v>7.9729999999999999</c:v>
                </c:pt>
                <c:pt idx="21">
                  <c:v>6.4790000000000001</c:v>
                </c:pt>
                <c:pt idx="22">
                  <c:v>5.82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96-43F6-A418-B2DD19FEBA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96-43F6-A418-B2DD19FEBA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96-43F6-A418-B2DD19FEBA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96-43F6-A418-B2DD19FEBA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96-43F6-A418-B2DD19FEBA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96-43F6-A418-B2DD19FEBA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16.570999999999998</c:v>
                </c:pt>
                <c:pt idx="3">
                  <c:v>16.570999999999998</c:v>
                </c:pt>
                <c:pt idx="4">
                  <c:v>16.570999999999998</c:v>
                </c:pt>
                <c:pt idx="18">
                  <c:v>6.81</c:v>
                </c:pt>
                <c:pt idx="23">
                  <c:v>45.137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96-43F6-A418-B2DD19FEBA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3.7</c:v>
                </c:pt>
                <c:pt idx="2">
                  <c:v>0</c:v>
                </c:pt>
                <c:pt idx="3">
                  <c:v>9.6</c:v>
                </c:pt>
                <c:pt idx="4">
                  <c:v>12.9</c:v>
                </c:pt>
                <c:pt idx="5">
                  <c:v>0</c:v>
                </c:pt>
                <c:pt idx="6">
                  <c:v>0</c:v>
                </c:pt>
                <c:pt idx="7">
                  <c:v>69.8</c:v>
                </c:pt>
                <c:pt idx="8">
                  <c:v>79</c:v>
                </c:pt>
                <c:pt idx="9">
                  <c:v>194.1</c:v>
                </c:pt>
                <c:pt idx="10">
                  <c:v>55.7</c:v>
                </c:pt>
                <c:pt idx="11">
                  <c:v>219.1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103.3</c:v>
                </c:pt>
                <c:pt idx="18">
                  <c:v>122.9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96-43F6-A418-B2DD19FEBA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9.7899999999999991</c:v>
                </c:pt>
                <c:pt idx="1">
                  <c:v>40.833999999999996</c:v>
                </c:pt>
                <c:pt idx="2">
                  <c:v>42.399000000000001</c:v>
                </c:pt>
                <c:pt idx="3">
                  <c:v>45.759</c:v>
                </c:pt>
                <c:pt idx="4">
                  <c:v>47.978999999999999</c:v>
                </c:pt>
                <c:pt idx="5">
                  <c:v>53.015999999999998</c:v>
                </c:pt>
                <c:pt idx="6">
                  <c:v>43.304000000000002</c:v>
                </c:pt>
                <c:pt idx="7">
                  <c:v>12.350999999999999</c:v>
                </c:pt>
                <c:pt idx="8">
                  <c:v>2.7730000000000001</c:v>
                </c:pt>
                <c:pt idx="9">
                  <c:v>114.684</c:v>
                </c:pt>
                <c:pt idx="10">
                  <c:v>194.285</c:v>
                </c:pt>
                <c:pt idx="11">
                  <c:v>52.953000000000003</c:v>
                </c:pt>
                <c:pt idx="12">
                  <c:v>12.333</c:v>
                </c:pt>
                <c:pt idx="13">
                  <c:v>4.8000000000000001E-2</c:v>
                </c:pt>
                <c:pt idx="14">
                  <c:v>2.8000000000000001E-2</c:v>
                </c:pt>
                <c:pt idx="15">
                  <c:v>0.42499999999999999</c:v>
                </c:pt>
                <c:pt idx="16">
                  <c:v>9.157</c:v>
                </c:pt>
                <c:pt idx="17">
                  <c:v>10.667999999999999</c:v>
                </c:pt>
                <c:pt idx="18">
                  <c:v>0.746</c:v>
                </c:pt>
                <c:pt idx="19">
                  <c:v>31.754000000000001</c:v>
                </c:pt>
                <c:pt idx="20">
                  <c:v>44.136000000000003</c:v>
                </c:pt>
                <c:pt idx="21">
                  <c:v>46.078000000000003</c:v>
                </c:pt>
                <c:pt idx="22">
                  <c:v>44.191000000000003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96-43F6-A418-B2DD19FEBA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96-43F6-A418-B2DD19FEBA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96-43F6-A418-B2DD19FEB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88.8</c:v>
                </c:pt>
                <c:pt idx="1">
                  <c:v>105.58</c:v>
                </c:pt>
                <c:pt idx="2">
                  <c:v>92.64</c:v>
                </c:pt>
                <c:pt idx="3">
                  <c:v>92.65</c:v>
                </c:pt>
                <c:pt idx="4">
                  <c:v>92.14</c:v>
                </c:pt>
                <c:pt idx="5">
                  <c:v>88.28</c:v>
                </c:pt>
                <c:pt idx="6">
                  <c:v>81.83</c:v>
                </c:pt>
                <c:pt idx="7">
                  <c:v>82.88</c:v>
                </c:pt>
                <c:pt idx="8">
                  <c:v>69.569999999999993</c:v>
                </c:pt>
                <c:pt idx="9">
                  <c:v>48.52</c:v>
                </c:pt>
                <c:pt idx="10">
                  <c:v>25.87</c:v>
                </c:pt>
                <c:pt idx="11">
                  <c:v>21.25</c:v>
                </c:pt>
                <c:pt idx="12">
                  <c:v>23.91</c:v>
                </c:pt>
                <c:pt idx="13">
                  <c:v>30.3</c:v>
                </c:pt>
                <c:pt idx="14">
                  <c:v>44.66</c:v>
                </c:pt>
                <c:pt idx="15">
                  <c:v>65.900000000000006</c:v>
                </c:pt>
                <c:pt idx="16">
                  <c:v>78.98</c:v>
                </c:pt>
                <c:pt idx="17">
                  <c:v>105.98</c:v>
                </c:pt>
                <c:pt idx="18">
                  <c:v>119.42</c:v>
                </c:pt>
                <c:pt idx="19">
                  <c:v>171</c:v>
                </c:pt>
                <c:pt idx="20">
                  <c:v>191.13</c:v>
                </c:pt>
                <c:pt idx="21">
                  <c:v>156.75</c:v>
                </c:pt>
                <c:pt idx="22">
                  <c:v>135.1</c:v>
                </c:pt>
                <c:pt idx="23">
                  <c:v>112.73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96-43F6-A418-B2DD19FEB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40-4449-AC31-B484679952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40-4449-AC31-B484679952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5.8</c:v>
                </c:pt>
                <c:pt idx="2">
                  <c:v>2.8</c:v>
                </c:pt>
                <c:pt idx="3">
                  <c:v>2.8</c:v>
                </c:pt>
                <c:pt idx="4">
                  <c:v>2.8</c:v>
                </c:pt>
                <c:pt idx="5">
                  <c:v>2.8</c:v>
                </c:pt>
                <c:pt idx="8">
                  <c:v>0.70599999999999996</c:v>
                </c:pt>
                <c:pt idx="10">
                  <c:v>3.1339999999999999</c:v>
                </c:pt>
                <c:pt idx="11">
                  <c:v>2.89</c:v>
                </c:pt>
                <c:pt idx="12">
                  <c:v>1.885</c:v>
                </c:pt>
                <c:pt idx="13">
                  <c:v>1.9</c:v>
                </c:pt>
                <c:pt idx="14">
                  <c:v>1.929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0-4449-AC31-B484679952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16.513999999999999</c:v>
                </c:pt>
                <c:pt idx="2">
                  <c:v>12.265000000000001</c:v>
                </c:pt>
                <c:pt idx="3">
                  <c:v>13.417000000000002</c:v>
                </c:pt>
                <c:pt idx="4">
                  <c:v>12.628</c:v>
                </c:pt>
                <c:pt idx="5">
                  <c:v>8.9440000000000008</c:v>
                </c:pt>
                <c:pt idx="6">
                  <c:v>3.2669999999999999</c:v>
                </c:pt>
                <c:pt idx="7">
                  <c:v>6.8460000000000001</c:v>
                </c:pt>
                <c:pt idx="8">
                  <c:v>4</c:v>
                </c:pt>
                <c:pt idx="10">
                  <c:v>6.117</c:v>
                </c:pt>
                <c:pt idx="11">
                  <c:v>6.3570000000000002</c:v>
                </c:pt>
                <c:pt idx="12">
                  <c:v>4.2969999999999997</c:v>
                </c:pt>
                <c:pt idx="13">
                  <c:v>4.274</c:v>
                </c:pt>
                <c:pt idx="14">
                  <c:v>4.24</c:v>
                </c:pt>
                <c:pt idx="19">
                  <c:v>1.696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40-4449-AC31-B484679952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40-4449-AC31-B484679952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40-4449-AC31-B484679952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40-4449-AC31-B484679952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40-4449-AC31-B484679952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40-4449-AC31-B484679952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1.49</c:v>
                </c:pt>
                <c:pt idx="8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40-4449-AC31-B4846799522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85.8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39.6</c:v>
                </c:pt>
                <c:pt idx="6">
                  <c:v>41.5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13.2</c:v>
                </c:pt>
                <c:pt idx="17">
                  <c:v>125.1</c:v>
                </c:pt>
                <c:pt idx="18">
                  <c:v>100</c:v>
                </c:pt>
                <c:pt idx="19">
                  <c:v>42.3</c:v>
                </c:pt>
                <c:pt idx="20">
                  <c:v>40.4</c:v>
                </c:pt>
                <c:pt idx="21">
                  <c:v>43.7</c:v>
                </c:pt>
                <c:pt idx="22">
                  <c:v>49.7</c:v>
                </c:pt>
                <c:pt idx="23">
                  <c:v>47.4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40-4449-AC31-B484679952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17.649000000000001</c:v>
                </c:pt>
                <c:pt idx="1">
                  <c:v>30.201999999999998</c:v>
                </c:pt>
                <c:pt idx="2">
                  <c:v>43.94</c:v>
                </c:pt>
                <c:pt idx="3">
                  <c:v>55.726999999999997</c:v>
                </c:pt>
                <c:pt idx="4">
                  <c:v>62.067</c:v>
                </c:pt>
                <c:pt idx="5">
                  <c:v>3.0070000000000001</c:v>
                </c:pt>
                <c:pt idx="6">
                  <c:v>14.120999999999999</c:v>
                </c:pt>
                <c:pt idx="7">
                  <c:v>89.417000000000002</c:v>
                </c:pt>
                <c:pt idx="8">
                  <c:v>83.287999999999997</c:v>
                </c:pt>
                <c:pt idx="9">
                  <c:v>321.35000000000002</c:v>
                </c:pt>
                <c:pt idx="10">
                  <c:v>317.64699999999999</c:v>
                </c:pt>
                <c:pt idx="11">
                  <c:v>343.58299999999997</c:v>
                </c:pt>
                <c:pt idx="12">
                  <c:v>41.472999999999992</c:v>
                </c:pt>
                <c:pt idx="13">
                  <c:v>21.029</c:v>
                </c:pt>
                <c:pt idx="14">
                  <c:v>22.97</c:v>
                </c:pt>
                <c:pt idx="15">
                  <c:v>34.451999999999998</c:v>
                </c:pt>
                <c:pt idx="16">
                  <c:v>0.186</c:v>
                </c:pt>
                <c:pt idx="18">
                  <c:v>32.880000000000003</c:v>
                </c:pt>
                <c:pt idx="19">
                  <c:v>0.20399999999999999</c:v>
                </c:pt>
                <c:pt idx="20">
                  <c:v>12.023999999999999</c:v>
                </c:pt>
                <c:pt idx="21">
                  <c:v>9.1809999999999992</c:v>
                </c:pt>
                <c:pt idx="22">
                  <c:v>0.82699999999999996</c:v>
                </c:pt>
                <c:pt idx="23">
                  <c:v>29.736000000000001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40-4449-AC31-B484679952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40-4449-AC31-B484679952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40-4449-AC31-B48467995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88.8</c:v>
                </c:pt>
                <c:pt idx="1">
                  <c:v>105.58</c:v>
                </c:pt>
                <c:pt idx="2">
                  <c:v>92.64</c:v>
                </c:pt>
                <c:pt idx="3">
                  <c:v>92.65</c:v>
                </c:pt>
                <c:pt idx="4">
                  <c:v>92.14</c:v>
                </c:pt>
                <c:pt idx="5">
                  <c:v>88.28</c:v>
                </c:pt>
                <c:pt idx="6">
                  <c:v>81.83</c:v>
                </c:pt>
                <c:pt idx="7">
                  <c:v>82.88</c:v>
                </c:pt>
                <c:pt idx="8">
                  <c:v>69.569999999999993</c:v>
                </c:pt>
                <c:pt idx="9">
                  <c:v>48.52</c:v>
                </c:pt>
                <c:pt idx="10">
                  <c:v>25.87</c:v>
                </c:pt>
                <c:pt idx="11">
                  <c:v>21.25</c:v>
                </c:pt>
                <c:pt idx="12">
                  <c:v>23.91</c:v>
                </c:pt>
                <c:pt idx="13">
                  <c:v>30.3</c:v>
                </c:pt>
                <c:pt idx="14">
                  <c:v>44.66</c:v>
                </c:pt>
                <c:pt idx="15">
                  <c:v>65.900000000000006</c:v>
                </c:pt>
                <c:pt idx="16">
                  <c:v>78.98</c:v>
                </c:pt>
                <c:pt idx="17">
                  <c:v>105.98</c:v>
                </c:pt>
                <c:pt idx="18">
                  <c:v>119.42</c:v>
                </c:pt>
                <c:pt idx="19">
                  <c:v>171</c:v>
                </c:pt>
                <c:pt idx="20">
                  <c:v>191.13</c:v>
                </c:pt>
                <c:pt idx="21">
                  <c:v>156.75</c:v>
                </c:pt>
                <c:pt idx="22">
                  <c:v>135.1</c:v>
                </c:pt>
                <c:pt idx="23">
                  <c:v>112.73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40-4449-AC31-B48467995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104.88999999999999</v>
      </c>
      <c r="C4" s="18">
        <v>52.543999999999997</v>
      </c>
      <c r="D4" s="18">
        <v>59.004999999999995</v>
      </c>
      <c r="E4" s="18">
        <v>71.929999999999993</v>
      </c>
      <c r="F4" s="18">
        <v>77.449999999999989</v>
      </c>
      <c r="G4" s="18">
        <v>54.385999999999996</v>
      </c>
      <c r="H4" s="18">
        <v>58.904000000000003</v>
      </c>
      <c r="I4" s="18">
        <v>96.216000000000008</v>
      </c>
      <c r="J4" s="18">
        <v>89.040999999999997</v>
      </c>
      <c r="K4" s="18">
        <v>321.33400000000006</v>
      </c>
      <c r="L4" s="18">
        <v>326.89100000000002</v>
      </c>
      <c r="M4" s="18">
        <v>352.86100000000005</v>
      </c>
      <c r="N4" s="18">
        <v>48.655000000000001</v>
      </c>
      <c r="O4" s="18">
        <v>28.202999999999999</v>
      </c>
      <c r="P4" s="18">
        <v>30.138999999999999</v>
      </c>
      <c r="Q4" s="18">
        <v>35.451999999999998</v>
      </c>
      <c r="R4" s="18">
        <v>13.347000000000001</v>
      </c>
      <c r="S4" s="18">
        <v>125.098</v>
      </c>
      <c r="T4" s="18">
        <v>132.83999999999997</v>
      </c>
      <c r="U4" s="18">
        <v>44.250000000000007</v>
      </c>
      <c r="V4" s="18">
        <v>52.423999999999999</v>
      </c>
      <c r="W4" s="18">
        <v>52.844000000000001</v>
      </c>
      <c r="X4" s="18">
        <v>50.557000000000002</v>
      </c>
      <c r="Y4" s="18">
        <v>77.137</v>
      </c>
      <c r="Z4" s="19"/>
      <c r="AA4" s="20">
        <f>SUM(B4:Z4)</f>
        <v>2356.3980000000001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</v>
      </c>
      <c r="C7" s="28">
        <v>105.58</v>
      </c>
      <c r="D7" s="28">
        <v>92.64</v>
      </c>
      <c r="E7" s="28">
        <v>92.65</v>
      </c>
      <c r="F7" s="28">
        <v>92.14</v>
      </c>
      <c r="G7" s="28">
        <v>88.28</v>
      </c>
      <c r="H7" s="28">
        <v>81.83</v>
      </c>
      <c r="I7" s="28">
        <v>82.88</v>
      </c>
      <c r="J7" s="28">
        <v>69.569999999999993</v>
      </c>
      <c r="K7" s="28">
        <v>48.52</v>
      </c>
      <c r="L7" s="28">
        <v>25.87</v>
      </c>
      <c r="M7" s="28">
        <v>21.25</v>
      </c>
      <c r="N7" s="28">
        <v>23.91</v>
      </c>
      <c r="O7" s="28">
        <v>30.3</v>
      </c>
      <c r="P7" s="28">
        <v>44.66</v>
      </c>
      <c r="Q7" s="28">
        <v>65.900000000000006</v>
      </c>
      <c r="R7" s="28">
        <v>78.98</v>
      </c>
      <c r="S7" s="28">
        <v>105.98</v>
      </c>
      <c r="T7" s="28">
        <v>119.42</v>
      </c>
      <c r="U7" s="28">
        <v>171</v>
      </c>
      <c r="V7" s="28">
        <v>191.13</v>
      </c>
      <c r="W7" s="28">
        <v>156.75</v>
      </c>
      <c r="X7" s="28">
        <v>135.1</v>
      </c>
      <c r="Y7" s="28">
        <v>112.73</v>
      </c>
      <c r="Z7" s="29"/>
      <c r="AA7" s="30">
        <f>IF(SUM(B7:Z7)&lt;&gt;0,AVERAGEIF(B7:Z7,"&lt;&gt;"""),"")</f>
        <v>88.577916666666667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92.1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92.1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16.570999999999998</v>
      </c>
      <c r="E12" s="52">
        <v>16.570999999999998</v>
      </c>
      <c r="F12" s="52">
        <v>16.570999999999998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6.81</v>
      </c>
      <c r="U12" s="52"/>
      <c r="V12" s="52"/>
      <c r="W12" s="52"/>
      <c r="X12" s="52"/>
      <c r="Y12" s="52">
        <v>45.137</v>
      </c>
      <c r="Z12" s="53"/>
      <c r="AA12" s="54">
        <f t="shared" si="0"/>
        <v>101.66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9.7899999999999991</v>
      </c>
      <c r="C14" s="57">
        <v>40.833999999999996</v>
      </c>
      <c r="D14" s="57">
        <v>42.399000000000001</v>
      </c>
      <c r="E14" s="57">
        <v>45.759</v>
      </c>
      <c r="F14" s="57">
        <v>47.978999999999999</v>
      </c>
      <c r="G14" s="57">
        <v>53.015999999999998</v>
      </c>
      <c r="H14" s="57">
        <v>43.304000000000002</v>
      </c>
      <c r="I14" s="57">
        <v>12.350999999999999</v>
      </c>
      <c r="J14" s="57">
        <v>2.7730000000000001</v>
      </c>
      <c r="K14" s="57">
        <v>114.684</v>
      </c>
      <c r="L14" s="57">
        <v>194.285</v>
      </c>
      <c r="M14" s="57">
        <v>52.953000000000003</v>
      </c>
      <c r="N14" s="57">
        <v>12.333</v>
      </c>
      <c r="O14" s="57">
        <v>4.8000000000000001E-2</v>
      </c>
      <c r="P14" s="57">
        <v>2.8000000000000001E-2</v>
      </c>
      <c r="Q14" s="57">
        <v>0.42499999999999999</v>
      </c>
      <c r="R14" s="57">
        <v>9.157</v>
      </c>
      <c r="S14" s="57">
        <v>10.667999999999999</v>
      </c>
      <c r="T14" s="57">
        <v>0.746</v>
      </c>
      <c r="U14" s="57">
        <v>31.754000000000001</v>
      </c>
      <c r="V14" s="57">
        <v>44.136000000000003</v>
      </c>
      <c r="W14" s="57">
        <v>46.078000000000003</v>
      </c>
      <c r="X14" s="57">
        <v>44.191000000000003</v>
      </c>
      <c r="Y14" s="57"/>
      <c r="Z14" s="58"/>
      <c r="AA14" s="59">
        <f t="shared" si="0"/>
        <v>859.69099999999992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101.88999999999999</v>
      </c>
      <c r="C16" s="62">
        <f t="shared" si="1"/>
        <v>40.833999999999996</v>
      </c>
      <c r="D16" s="62">
        <f t="shared" si="1"/>
        <v>58.97</v>
      </c>
      <c r="E16" s="62">
        <f t="shared" si="1"/>
        <v>62.33</v>
      </c>
      <c r="F16" s="62">
        <f t="shared" si="1"/>
        <v>64.55</v>
      </c>
      <c r="G16" s="62">
        <f t="shared" si="1"/>
        <v>53.015999999999998</v>
      </c>
      <c r="H16" s="62">
        <f t="shared" si="1"/>
        <v>43.304000000000002</v>
      </c>
      <c r="I16" s="62">
        <f t="shared" si="1"/>
        <v>12.350999999999999</v>
      </c>
      <c r="J16" s="62">
        <f t="shared" si="1"/>
        <v>2.7730000000000001</v>
      </c>
      <c r="K16" s="62">
        <f t="shared" si="1"/>
        <v>114.684</v>
      </c>
      <c r="L16" s="62">
        <f t="shared" si="1"/>
        <v>194.285</v>
      </c>
      <c r="M16" s="62">
        <f t="shared" si="1"/>
        <v>52.953000000000003</v>
      </c>
      <c r="N16" s="62">
        <f t="shared" si="1"/>
        <v>12.333</v>
      </c>
      <c r="O16" s="62">
        <f t="shared" si="1"/>
        <v>4.8000000000000001E-2</v>
      </c>
      <c r="P16" s="62">
        <f t="shared" si="1"/>
        <v>2.8000000000000001E-2</v>
      </c>
      <c r="Q16" s="62">
        <f t="shared" si="1"/>
        <v>0.42499999999999999</v>
      </c>
      <c r="R16" s="62">
        <f t="shared" si="1"/>
        <v>9.157</v>
      </c>
      <c r="S16" s="62">
        <f t="shared" si="1"/>
        <v>10.667999999999999</v>
      </c>
      <c r="T16" s="62">
        <f t="shared" si="1"/>
        <v>7.5559999999999992</v>
      </c>
      <c r="U16" s="62">
        <f t="shared" si="1"/>
        <v>31.754000000000001</v>
      </c>
      <c r="V16" s="62">
        <f t="shared" si="1"/>
        <v>44.136000000000003</v>
      </c>
      <c r="W16" s="62">
        <f t="shared" si="1"/>
        <v>46.078000000000003</v>
      </c>
      <c r="X16" s="62">
        <f t="shared" si="1"/>
        <v>44.191000000000003</v>
      </c>
      <c r="Y16" s="62">
        <f t="shared" si="1"/>
        <v>45.137</v>
      </c>
      <c r="Z16" s="63" t="str">
        <f t="shared" si="1"/>
        <v/>
      </c>
      <c r="AA16" s="64">
        <f>SUM(AA10:AA15)</f>
        <v>1053.451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4</v>
      </c>
      <c r="M19" s="72">
        <v>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</v>
      </c>
    </row>
    <row r="20" spans="1:27" ht="24.95" customHeight="1" x14ac:dyDescent="0.2">
      <c r="A20" s="75" t="s">
        <v>15</v>
      </c>
      <c r="B20" s="76">
        <v>3</v>
      </c>
      <c r="C20" s="77">
        <v>8</v>
      </c>
      <c r="D20" s="77"/>
      <c r="E20" s="77"/>
      <c r="F20" s="77"/>
      <c r="G20" s="77"/>
      <c r="H20" s="77"/>
      <c r="I20" s="77">
        <v>2.4449999999999998</v>
      </c>
      <c r="J20" s="77">
        <v>0.372</v>
      </c>
      <c r="K20" s="77">
        <v>2.09</v>
      </c>
      <c r="L20" s="77">
        <v>3.13</v>
      </c>
      <c r="M20" s="77">
        <v>2.1</v>
      </c>
      <c r="N20" s="77"/>
      <c r="O20" s="77"/>
      <c r="P20" s="77"/>
      <c r="Q20" s="77"/>
      <c r="R20" s="77">
        <v>1.87</v>
      </c>
      <c r="S20" s="77">
        <v>2.956</v>
      </c>
      <c r="T20" s="77"/>
      <c r="U20" s="77">
        <v>1.258</v>
      </c>
      <c r="V20" s="77">
        <v>0.315</v>
      </c>
      <c r="W20" s="77">
        <v>0.28699999999999998</v>
      </c>
      <c r="X20" s="77">
        <v>0.54600000000000004</v>
      </c>
      <c r="Y20" s="77"/>
      <c r="Z20" s="78"/>
      <c r="AA20" s="79">
        <f t="shared" si="2"/>
        <v>28.369</v>
      </c>
    </row>
    <row r="21" spans="1:27" ht="24.95" customHeight="1" x14ac:dyDescent="0.2">
      <c r="A21" s="75" t="s">
        <v>16</v>
      </c>
      <c r="B21" s="80"/>
      <c r="C21" s="81">
        <v>0.01</v>
      </c>
      <c r="D21" s="81">
        <v>3.5000000000000003E-2</v>
      </c>
      <c r="E21" s="81"/>
      <c r="F21" s="81"/>
      <c r="G21" s="81">
        <v>1.37</v>
      </c>
      <c r="H21" s="81">
        <v>15.6</v>
      </c>
      <c r="I21" s="81">
        <v>11.62</v>
      </c>
      <c r="J21" s="81">
        <v>6.8959999999999999</v>
      </c>
      <c r="K21" s="81">
        <v>10.46</v>
      </c>
      <c r="L21" s="81">
        <v>69.775999999999996</v>
      </c>
      <c r="M21" s="81">
        <v>70.707999999999998</v>
      </c>
      <c r="N21" s="81">
        <v>36.322000000000003</v>
      </c>
      <c r="O21" s="81">
        <v>28.155000000000001</v>
      </c>
      <c r="P21" s="81">
        <v>30.111000000000001</v>
      </c>
      <c r="Q21" s="81">
        <v>35.027000000000001</v>
      </c>
      <c r="R21" s="81">
        <v>2.3199999999999998</v>
      </c>
      <c r="S21" s="81">
        <v>8.1740000000000013</v>
      </c>
      <c r="T21" s="81">
        <v>2.3839999999999999</v>
      </c>
      <c r="U21" s="81">
        <v>11.238</v>
      </c>
      <c r="V21" s="81">
        <v>7.9729999999999999</v>
      </c>
      <c r="W21" s="81">
        <v>6.4790000000000001</v>
      </c>
      <c r="X21" s="81">
        <v>5.82</v>
      </c>
      <c r="Y21" s="81"/>
      <c r="Z21" s="78"/>
      <c r="AA21" s="79">
        <f t="shared" si="2"/>
        <v>360.47799999999995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</v>
      </c>
      <c r="C26" s="88">
        <f t="shared" si="3"/>
        <v>8.01</v>
      </c>
      <c r="D26" s="88">
        <f t="shared" si="3"/>
        <v>3.5000000000000003E-2</v>
      </c>
      <c r="E26" s="88">
        <f t="shared" si="3"/>
        <v>0</v>
      </c>
      <c r="F26" s="88">
        <f t="shared" si="3"/>
        <v>0</v>
      </c>
      <c r="G26" s="88">
        <f t="shared" si="3"/>
        <v>1.37</v>
      </c>
      <c r="H26" s="88">
        <f t="shared" si="3"/>
        <v>15.6</v>
      </c>
      <c r="I26" s="88">
        <f t="shared" si="3"/>
        <v>14.065</v>
      </c>
      <c r="J26" s="88">
        <f t="shared" si="3"/>
        <v>7.2679999999999998</v>
      </c>
      <c r="K26" s="88">
        <f t="shared" si="3"/>
        <v>12.55</v>
      </c>
      <c r="L26" s="88">
        <f t="shared" si="3"/>
        <v>76.905999999999992</v>
      </c>
      <c r="M26" s="88">
        <f t="shared" si="3"/>
        <v>80.807999999999993</v>
      </c>
      <c r="N26" s="88">
        <f t="shared" si="3"/>
        <v>36.322000000000003</v>
      </c>
      <c r="O26" s="88">
        <f t="shared" si="3"/>
        <v>28.155000000000001</v>
      </c>
      <c r="P26" s="88">
        <f t="shared" si="3"/>
        <v>30.111000000000001</v>
      </c>
      <c r="Q26" s="88">
        <f t="shared" si="3"/>
        <v>35.027000000000001</v>
      </c>
      <c r="R26" s="88">
        <f t="shared" si="3"/>
        <v>4.1899999999999995</v>
      </c>
      <c r="S26" s="88">
        <f t="shared" si="3"/>
        <v>11.13</v>
      </c>
      <c r="T26" s="88">
        <f t="shared" si="3"/>
        <v>2.3839999999999999</v>
      </c>
      <c r="U26" s="88">
        <f t="shared" si="3"/>
        <v>12.495999999999999</v>
      </c>
      <c r="V26" s="88">
        <f t="shared" si="3"/>
        <v>8.2880000000000003</v>
      </c>
      <c r="W26" s="88">
        <f t="shared" si="3"/>
        <v>6.766</v>
      </c>
      <c r="X26" s="88">
        <f t="shared" si="3"/>
        <v>6.3660000000000005</v>
      </c>
      <c r="Y26" s="88">
        <f t="shared" si="3"/>
        <v>0</v>
      </c>
      <c r="Z26" s="89" t="str">
        <f t="shared" si="3"/>
        <v/>
      </c>
      <c r="AA26" s="90">
        <f>SUM(AA19:AA25)</f>
        <v>400.84699999999998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104.89</v>
      </c>
      <c r="C30" s="77">
        <v>48.844000000000001</v>
      </c>
      <c r="D30" s="77">
        <v>59.005000000000003</v>
      </c>
      <c r="E30" s="77">
        <v>62.33</v>
      </c>
      <c r="F30" s="77">
        <v>64.55</v>
      </c>
      <c r="G30" s="77">
        <v>54.386000000000003</v>
      </c>
      <c r="H30" s="77">
        <v>58.904000000000003</v>
      </c>
      <c r="I30" s="77">
        <v>26.416</v>
      </c>
      <c r="J30" s="77">
        <v>10.041</v>
      </c>
      <c r="K30" s="77">
        <v>127.23399999999999</v>
      </c>
      <c r="L30" s="77">
        <v>271.19099999999997</v>
      </c>
      <c r="M30" s="77">
        <v>133.761</v>
      </c>
      <c r="N30" s="77">
        <v>48.655000000000001</v>
      </c>
      <c r="O30" s="77">
        <v>28.202999999999999</v>
      </c>
      <c r="P30" s="77">
        <v>30.138999999999999</v>
      </c>
      <c r="Q30" s="77">
        <v>35.451999999999998</v>
      </c>
      <c r="R30" s="77">
        <v>13.347</v>
      </c>
      <c r="S30" s="77">
        <v>21.797999999999998</v>
      </c>
      <c r="T30" s="77">
        <v>9.94</v>
      </c>
      <c r="U30" s="77">
        <v>44.25</v>
      </c>
      <c r="V30" s="77">
        <v>52.423999999999999</v>
      </c>
      <c r="W30" s="77">
        <v>52.844000000000001</v>
      </c>
      <c r="X30" s="77">
        <v>50.557000000000002</v>
      </c>
      <c r="Y30" s="77">
        <v>45.137</v>
      </c>
      <c r="Z30" s="78"/>
      <c r="AA30" s="79">
        <f>SUM(B30:Z30)</f>
        <v>1454.2979999999998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104.89</v>
      </c>
      <c r="C32" s="62">
        <f t="shared" ref="C32:Z32" si="4">IF(LEN(C$2)&gt;0,SUM(C29:C31),"")</f>
        <v>48.844000000000001</v>
      </c>
      <c r="D32" s="62">
        <f t="shared" si="4"/>
        <v>59.005000000000003</v>
      </c>
      <c r="E32" s="62">
        <f t="shared" si="4"/>
        <v>62.33</v>
      </c>
      <c r="F32" s="62">
        <f t="shared" si="4"/>
        <v>64.55</v>
      </c>
      <c r="G32" s="62">
        <f t="shared" si="4"/>
        <v>54.386000000000003</v>
      </c>
      <c r="H32" s="62">
        <f t="shared" si="4"/>
        <v>58.904000000000003</v>
      </c>
      <c r="I32" s="62">
        <f t="shared" si="4"/>
        <v>26.416</v>
      </c>
      <c r="J32" s="62">
        <f t="shared" si="4"/>
        <v>10.041</v>
      </c>
      <c r="K32" s="62">
        <f t="shared" si="4"/>
        <v>127.23399999999999</v>
      </c>
      <c r="L32" s="62">
        <f t="shared" si="4"/>
        <v>271.19099999999997</v>
      </c>
      <c r="M32" s="62">
        <f t="shared" si="4"/>
        <v>133.761</v>
      </c>
      <c r="N32" s="62">
        <f t="shared" si="4"/>
        <v>48.655000000000001</v>
      </c>
      <c r="O32" s="62">
        <f t="shared" si="4"/>
        <v>28.202999999999999</v>
      </c>
      <c r="P32" s="62">
        <f t="shared" si="4"/>
        <v>30.138999999999999</v>
      </c>
      <c r="Q32" s="62">
        <f t="shared" si="4"/>
        <v>35.451999999999998</v>
      </c>
      <c r="R32" s="62">
        <f t="shared" si="4"/>
        <v>13.347</v>
      </c>
      <c r="S32" s="62">
        <f t="shared" si="4"/>
        <v>21.797999999999998</v>
      </c>
      <c r="T32" s="62">
        <f t="shared" si="4"/>
        <v>9.94</v>
      </c>
      <c r="U32" s="62">
        <f t="shared" si="4"/>
        <v>44.25</v>
      </c>
      <c r="V32" s="62">
        <f t="shared" si="4"/>
        <v>52.423999999999999</v>
      </c>
      <c r="W32" s="62">
        <f t="shared" si="4"/>
        <v>52.844000000000001</v>
      </c>
      <c r="X32" s="62">
        <f t="shared" si="4"/>
        <v>50.557000000000002</v>
      </c>
      <c r="Y32" s="62">
        <f t="shared" si="4"/>
        <v>45.137</v>
      </c>
      <c r="Z32" s="63" t="str">
        <f t="shared" si="4"/>
        <v/>
      </c>
      <c r="AA32" s="64">
        <f>SUM(AA29:AA31)</f>
        <v>1454.2979999999998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3.7</v>
      </c>
      <c r="D37" s="99"/>
      <c r="E37" s="99">
        <v>9.6</v>
      </c>
      <c r="F37" s="99">
        <v>12.9</v>
      </c>
      <c r="G37" s="99"/>
      <c r="H37" s="99"/>
      <c r="I37" s="99">
        <v>69.8</v>
      </c>
      <c r="J37" s="99">
        <v>79</v>
      </c>
      <c r="K37" s="99">
        <v>194.1</v>
      </c>
      <c r="L37" s="99">
        <v>55.7</v>
      </c>
      <c r="M37" s="99">
        <v>219.1</v>
      </c>
      <c r="N37" s="99"/>
      <c r="O37" s="99"/>
      <c r="P37" s="99"/>
      <c r="Q37" s="99"/>
      <c r="R37" s="99"/>
      <c r="S37" s="99">
        <v>103.3</v>
      </c>
      <c r="T37" s="99"/>
      <c r="U37" s="99"/>
      <c r="V37" s="99"/>
      <c r="W37" s="99"/>
      <c r="X37" s="99"/>
      <c r="Y37" s="99"/>
      <c r="Z37" s="100"/>
      <c r="AA37" s="79">
        <f t="shared" si="5"/>
        <v>747.19999999999993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122.9</v>
      </c>
      <c r="U39" s="99"/>
      <c r="V39" s="99"/>
      <c r="W39" s="99"/>
      <c r="X39" s="99"/>
      <c r="Y39" s="99">
        <v>32</v>
      </c>
      <c r="Z39" s="100"/>
      <c r="AA39" s="79">
        <f t="shared" si="5"/>
        <v>154.9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3.7</v>
      </c>
      <c r="D40" s="88">
        <f t="shared" si="6"/>
        <v>0</v>
      </c>
      <c r="E40" s="88">
        <f t="shared" si="6"/>
        <v>9.6</v>
      </c>
      <c r="F40" s="88">
        <f t="shared" si="6"/>
        <v>12.9</v>
      </c>
      <c r="G40" s="88">
        <f t="shared" si="6"/>
        <v>0</v>
      </c>
      <c r="H40" s="88">
        <f t="shared" si="6"/>
        <v>0</v>
      </c>
      <c r="I40" s="88">
        <f t="shared" si="6"/>
        <v>69.8</v>
      </c>
      <c r="J40" s="88">
        <f t="shared" si="6"/>
        <v>79</v>
      </c>
      <c r="K40" s="88">
        <f t="shared" si="6"/>
        <v>194.1</v>
      </c>
      <c r="L40" s="88">
        <f t="shared" si="6"/>
        <v>55.7</v>
      </c>
      <c r="M40" s="88">
        <f t="shared" si="6"/>
        <v>219.1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103.3</v>
      </c>
      <c r="T40" s="88">
        <f t="shared" si="6"/>
        <v>122.9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32</v>
      </c>
      <c r="Z40" s="89" t="str">
        <f t="shared" si="6"/>
        <v/>
      </c>
      <c r="AA40" s="90">
        <f t="shared" si="5"/>
        <v>902.09999999999991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3.7</v>
      </c>
      <c r="D45" s="99"/>
      <c r="E45" s="99">
        <v>9.6</v>
      </c>
      <c r="F45" s="99">
        <v>12.9</v>
      </c>
      <c r="G45" s="99"/>
      <c r="H45" s="99"/>
      <c r="I45" s="99">
        <v>69.8</v>
      </c>
      <c r="J45" s="99">
        <v>79</v>
      </c>
      <c r="K45" s="99">
        <v>194.1</v>
      </c>
      <c r="L45" s="99">
        <v>55.7</v>
      </c>
      <c r="M45" s="99">
        <v>219.1</v>
      </c>
      <c r="N45" s="99"/>
      <c r="O45" s="99"/>
      <c r="P45" s="99"/>
      <c r="Q45" s="99"/>
      <c r="R45" s="99"/>
      <c r="S45" s="99">
        <v>103.3</v>
      </c>
      <c r="T45" s="99"/>
      <c r="U45" s="99"/>
      <c r="V45" s="99"/>
      <c r="W45" s="99"/>
      <c r="X45" s="99"/>
      <c r="Y45" s="99"/>
      <c r="Z45" s="100"/>
      <c r="AA45" s="79">
        <f t="shared" si="7"/>
        <v>747.19999999999993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122.9</v>
      </c>
      <c r="U47" s="99"/>
      <c r="V47" s="99"/>
      <c r="W47" s="99"/>
      <c r="X47" s="99"/>
      <c r="Y47" s="99">
        <v>32</v>
      </c>
      <c r="Z47" s="100"/>
      <c r="AA47" s="79">
        <f t="shared" si="7"/>
        <v>154.9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3.7</v>
      </c>
      <c r="D49" s="88">
        <f t="shared" si="8"/>
        <v>0</v>
      </c>
      <c r="E49" s="88">
        <f t="shared" si="8"/>
        <v>9.6</v>
      </c>
      <c r="F49" s="88">
        <f t="shared" si="8"/>
        <v>12.9</v>
      </c>
      <c r="G49" s="88">
        <f t="shared" si="8"/>
        <v>0</v>
      </c>
      <c r="H49" s="88">
        <f t="shared" si="8"/>
        <v>0</v>
      </c>
      <c r="I49" s="88">
        <f t="shared" si="8"/>
        <v>69.8</v>
      </c>
      <c r="J49" s="88">
        <f t="shared" si="8"/>
        <v>79</v>
      </c>
      <c r="K49" s="88">
        <f t="shared" si="8"/>
        <v>194.1</v>
      </c>
      <c r="L49" s="88">
        <f t="shared" si="8"/>
        <v>55.7</v>
      </c>
      <c r="M49" s="88">
        <f t="shared" si="8"/>
        <v>219.1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103.3</v>
      </c>
      <c r="T49" s="88">
        <f t="shared" si="8"/>
        <v>122.9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32</v>
      </c>
      <c r="Z49" s="89" t="str">
        <f t="shared" si="8"/>
        <v/>
      </c>
      <c r="AA49" s="90">
        <f t="shared" si="7"/>
        <v>902.09999999999991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104.88999999999999</v>
      </c>
      <c r="C52" s="88">
        <f t="shared" si="10"/>
        <v>52.543999999999997</v>
      </c>
      <c r="D52" s="88">
        <f t="shared" si="10"/>
        <v>59.004999999999995</v>
      </c>
      <c r="E52" s="88">
        <f t="shared" si="10"/>
        <v>71.929999999999993</v>
      </c>
      <c r="F52" s="88">
        <f t="shared" si="10"/>
        <v>77.45</v>
      </c>
      <c r="G52" s="88">
        <f t="shared" si="10"/>
        <v>54.385999999999996</v>
      </c>
      <c r="H52" s="88">
        <f t="shared" si="10"/>
        <v>58.904000000000003</v>
      </c>
      <c r="I52" s="88">
        <f t="shared" si="10"/>
        <v>96.215999999999994</v>
      </c>
      <c r="J52" s="88">
        <f t="shared" si="10"/>
        <v>89.040999999999997</v>
      </c>
      <c r="K52" s="88">
        <f t="shared" si="10"/>
        <v>321.334</v>
      </c>
      <c r="L52" s="88">
        <f t="shared" si="10"/>
        <v>326.89099999999996</v>
      </c>
      <c r="M52" s="88">
        <f t="shared" si="10"/>
        <v>352.86099999999999</v>
      </c>
      <c r="N52" s="88">
        <f t="shared" si="10"/>
        <v>48.655000000000001</v>
      </c>
      <c r="O52" s="88">
        <f t="shared" si="10"/>
        <v>28.202999999999999</v>
      </c>
      <c r="P52" s="88">
        <f t="shared" si="10"/>
        <v>30.138999999999999</v>
      </c>
      <c r="Q52" s="88">
        <f t="shared" si="10"/>
        <v>35.451999999999998</v>
      </c>
      <c r="R52" s="88">
        <f t="shared" si="10"/>
        <v>13.347</v>
      </c>
      <c r="S52" s="88">
        <f t="shared" si="10"/>
        <v>125.098</v>
      </c>
      <c r="T52" s="88">
        <f t="shared" si="10"/>
        <v>132.84</v>
      </c>
      <c r="U52" s="88">
        <f t="shared" si="10"/>
        <v>44.25</v>
      </c>
      <c r="V52" s="88">
        <f t="shared" si="10"/>
        <v>52.424000000000007</v>
      </c>
      <c r="W52" s="88">
        <f t="shared" si="10"/>
        <v>52.844000000000001</v>
      </c>
      <c r="X52" s="88">
        <f t="shared" si="10"/>
        <v>50.557000000000002</v>
      </c>
      <c r="Y52" s="88">
        <f t="shared" si="10"/>
        <v>77.137</v>
      </c>
      <c r="Z52" s="89" t="str">
        <f t="shared" si="10"/>
        <v/>
      </c>
      <c r="AA52" s="104">
        <f>SUM(B52:Z52)</f>
        <v>2356.3979999999997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104.93899999999999</v>
      </c>
      <c r="C4" s="18">
        <v>52.515999999999998</v>
      </c>
      <c r="D4" s="18">
        <v>59.004999999999995</v>
      </c>
      <c r="E4" s="18">
        <v>71.943999999999988</v>
      </c>
      <c r="F4" s="18">
        <v>77.49499999999999</v>
      </c>
      <c r="G4" s="18">
        <v>54.351000000000006</v>
      </c>
      <c r="H4" s="18">
        <v>58.887999999999998</v>
      </c>
      <c r="I4" s="18">
        <v>96.263000000000005</v>
      </c>
      <c r="J4" s="18">
        <v>88.994</v>
      </c>
      <c r="K4" s="18">
        <v>321.35000000000002</v>
      </c>
      <c r="L4" s="18">
        <v>326.89799999999997</v>
      </c>
      <c r="M4" s="18">
        <v>352.83</v>
      </c>
      <c r="N4" s="18">
        <v>48.654999999999994</v>
      </c>
      <c r="O4" s="18">
        <v>28.202999999999999</v>
      </c>
      <c r="P4" s="18">
        <v>30.138999999999999</v>
      </c>
      <c r="Q4" s="18">
        <v>35.451999999999998</v>
      </c>
      <c r="R4" s="18">
        <v>13.385999999999999</v>
      </c>
      <c r="S4" s="18">
        <v>125.1</v>
      </c>
      <c r="T4" s="18">
        <v>132.88</v>
      </c>
      <c r="U4" s="18">
        <v>44.199999999999996</v>
      </c>
      <c r="V4" s="18">
        <v>52.423999999999999</v>
      </c>
      <c r="W4" s="18">
        <v>52.881</v>
      </c>
      <c r="X4" s="18">
        <v>50.527000000000001</v>
      </c>
      <c r="Y4" s="18">
        <v>77.135999999999996</v>
      </c>
      <c r="Z4" s="19"/>
      <c r="AA4" s="20">
        <f>SUM(B4:Z4)</f>
        <v>2356.4559999999992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</v>
      </c>
      <c r="C7" s="28">
        <v>105.58</v>
      </c>
      <c r="D7" s="28">
        <v>92.64</v>
      </c>
      <c r="E7" s="28">
        <v>92.65</v>
      </c>
      <c r="F7" s="28">
        <v>92.14</v>
      </c>
      <c r="G7" s="28">
        <v>88.28</v>
      </c>
      <c r="H7" s="28">
        <v>81.83</v>
      </c>
      <c r="I7" s="28">
        <v>82.88</v>
      </c>
      <c r="J7" s="28">
        <v>69.569999999999993</v>
      </c>
      <c r="K7" s="28">
        <v>48.52</v>
      </c>
      <c r="L7" s="28">
        <v>25.87</v>
      </c>
      <c r="M7" s="28">
        <v>21.25</v>
      </c>
      <c r="N7" s="28">
        <v>23.91</v>
      </c>
      <c r="O7" s="28">
        <v>30.3</v>
      </c>
      <c r="P7" s="28">
        <v>44.66</v>
      </c>
      <c r="Q7" s="28">
        <v>65.900000000000006</v>
      </c>
      <c r="R7" s="28">
        <v>78.98</v>
      </c>
      <c r="S7" s="28">
        <v>105.98</v>
      </c>
      <c r="T7" s="28">
        <v>119.42</v>
      </c>
      <c r="U7" s="28">
        <v>171</v>
      </c>
      <c r="V7" s="28">
        <v>191.13</v>
      </c>
      <c r="W7" s="28">
        <v>156.75</v>
      </c>
      <c r="X7" s="28">
        <v>135.1</v>
      </c>
      <c r="Y7" s="28">
        <v>112.73</v>
      </c>
      <c r="Z7" s="29"/>
      <c r="AA7" s="30">
        <f>IF(SUM(B7:Z7)&lt;&gt;0,AVERAGEIF(B7:Z7,"&lt;&gt;"""),"")</f>
        <v>88.577916666666667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1.49</v>
      </c>
      <c r="C12" s="52"/>
      <c r="D12" s="52"/>
      <c r="E12" s="52"/>
      <c r="F12" s="52"/>
      <c r="G12" s="52"/>
      <c r="H12" s="52"/>
      <c r="I12" s="52"/>
      <c r="J12" s="52">
        <v>1</v>
      </c>
      <c r="K12" s="52"/>
      <c r="L12" s="52"/>
      <c r="M12" s="52"/>
      <c r="N12" s="52">
        <v>1</v>
      </c>
      <c r="O12" s="52">
        <v>1</v>
      </c>
      <c r="P12" s="52">
        <v>1</v>
      </c>
      <c r="Q12" s="52">
        <v>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17.649000000000001</v>
      </c>
      <c r="C14" s="57">
        <v>30.201999999999998</v>
      </c>
      <c r="D14" s="57">
        <v>43.94</v>
      </c>
      <c r="E14" s="57">
        <v>55.726999999999997</v>
      </c>
      <c r="F14" s="57">
        <v>62.067</v>
      </c>
      <c r="G14" s="57">
        <v>3.0070000000000001</v>
      </c>
      <c r="H14" s="57">
        <v>14.120999999999999</v>
      </c>
      <c r="I14" s="57">
        <v>89.417000000000002</v>
      </c>
      <c r="J14" s="57">
        <v>83.287999999999997</v>
      </c>
      <c r="K14" s="57">
        <v>321.35000000000002</v>
      </c>
      <c r="L14" s="57">
        <v>317.64699999999999</v>
      </c>
      <c r="M14" s="57">
        <v>343.58299999999997</v>
      </c>
      <c r="N14" s="57">
        <v>41.472999999999992</v>
      </c>
      <c r="O14" s="57">
        <v>21.029</v>
      </c>
      <c r="P14" s="57">
        <v>22.97</v>
      </c>
      <c r="Q14" s="57">
        <v>34.451999999999998</v>
      </c>
      <c r="R14" s="57">
        <v>0.186</v>
      </c>
      <c r="S14" s="57"/>
      <c r="T14" s="57">
        <v>32.880000000000003</v>
      </c>
      <c r="U14" s="57">
        <v>0.20399999999999999</v>
      </c>
      <c r="V14" s="57">
        <v>12.023999999999999</v>
      </c>
      <c r="W14" s="57">
        <v>9.1809999999999992</v>
      </c>
      <c r="X14" s="57">
        <v>0.82699999999999996</v>
      </c>
      <c r="Y14" s="57">
        <v>29.736000000000001</v>
      </c>
      <c r="Z14" s="58"/>
      <c r="AA14" s="59">
        <f t="shared" si="0"/>
        <v>1586.96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19.138999999999999</v>
      </c>
      <c r="C16" s="62">
        <f t="shared" ref="C16:Z16" si="1">IF(LEN(C$2)&gt;0,SUM(C10:C15),"")</f>
        <v>30.201999999999998</v>
      </c>
      <c r="D16" s="62">
        <f t="shared" si="1"/>
        <v>43.94</v>
      </c>
      <c r="E16" s="62">
        <f t="shared" si="1"/>
        <v>55.726999999999997</v>
      </c>
      <c r="F16" s="62">
        <f t="shared" si="1"/>
        <v>62.067</v>
      </c>
      <c r="G16" s="62">
        <f t="shared" si="1"/>
        <v>3.0070000000000001</v>
      </c>
      <c r="H16" s="62">
        <f t="shared" si="1"/>
        <v>14.120999999999999</v>
      </c>
      <c r="I16" s="62">
        <f t="shared" si="1"/>
        <v>89.417000000000002</v>
      </c>
      <c r="J16" s="62">
        <f t="shared" si="1"/>
        <v>84.287999999999997</v>
      </c>
      <c r="K16" s="62">
        <f t="shared" si="1"/>
        <v>321.35000000000002</v>
      </c>
      <c r="L16" s="62">
        <f t="shared" si="1"/>
        <v>317.64699999999999</v>
      </c>
      <c r="M16" s="62">
        <f t="shared" si="1"/>
        <v>343.58299999999997</v>
      </c>
      <c r="N16" s="62">
        <f t="shared" si="1"/>
        <v>42.472999999999992</v>
      </c>
      <c r="O16" s="62">
        <f t="shared" si="1"/>
        <v>22.029</v>
      </c>
      <c r="P16" s="62">
        <f t="shared" si="1"/>
        <v>23.97</v>
      </c>
      <c r="Q16" s="62">
        <f t="shared" si="1"/>
        <v>35.451999999999998</v>
      </c>
      <c r="R16" s="62">
        <f t="shared" si="1"/>
        <v>0.186</v>
      </c>
      <c r="S16" s="62">
        <f t="shared" si="1"/>
        <v>0</v>
      </c>
      <c r="T16" s="62">
        <f t="shared" si="1"/>
        <v>32.880000000000003</v>
      </c>
      <c r="U16" s="62">
        <f t="shared" si="1"/>
        <v>0.20399999999999999</v>
      </c>
      <c r="V16" s="62">
        <f t="shared" si="1"/>
        <v>12.023999999999999</v>
      </c>
      <c r="W16" s="62">
        <f t="shared" si="1"/>
        <v>9.1809999999999992</v>
      </c>
      <c r="X16" s="62">
        <f t="shared" si="1"/>
        <v>0.82699999999999996</v>
      </c>
      <c r="Y16" s="62">
        <f t="shared" si="1"/>
        <v>29.736000000000001</v>
      </c>
      <c r="Z16" s="63" t="str">
        <f t="shared" si="1"/>
        <v/>
      </c>
      <c r="AA16" s="64">
        <f>SUM(AA10:AA15)</f>
        <v>1593.45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5.8</v>
      </c>
      <c r="D20" s="77">
        <v>2.8</v>
      </c>
      <c r="E20" s="77">
        <v>2.8</v>
      </c>
      <c r="F20" s="77">
        <v>2.8</v>
      </c>
      <c r="G20" s="77">
        <v>2.8</v>
      </c>
      <c r="H20" s="77"/>
      <c r="I20" s="77"/>
      <c r="J20" s="77">
        <v>0.70599999999999996</v>
      </c>
      <c r="K20" s="77"/>
      <c r="L20" s="77">
        <v>3.1339999999999999</v>
      </c>
      <c r="M20" s="77">
        <v>2.89</v>
      </c>
      <c r="N20" s="77">
        <v>1.885</v>
      </c>
      <c r="O20" s="77">
        <v>1.9</v>
      </c>
      <c r="P20" s="77">
        <v>1.929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29.443999999999999</v>
      </c>
    </row>
    <row r="21" spans="1:27" ht="24.95" customHeight="1" x14ac:dyDescent="0.2">
      <c r="A21" s="75" t="s">
        <v>16</v>
      </c>
      <c r="B21" s="80"/>
      <c r="C21" s="81">
        <v>16.513999999999999</v>
      </c>
      <c r="D21" s="81">
        <v>12.265000000000001</v>
      </c>
      <c r="E21" s="81">
        <v>13.417000000000002</v>
      </c>
      <c r="F21" s="81">
        <v>12.628</v>
      </c>
      <c r="G21" s="81">
        <v>8.9440000000000008</v>
      </c>
      <c r="H21" s="81">
        <v>3.2669999999999999</v>
      </c>
      <c r="I21" s="81">
        <v>6.8460000000000001</v>
      </c>
      <c r="J21" s="81">
        <v>4</v>
      </c>
      <c r="K21" s="81"/>
      <c r="L21" s="81">
        <v>6.117</v>
      </c>
      <c r="M21" s="81">
        <v>6.3570000000000002</v>
      </c>
      <c r="N21" s="81">
        <v>4.2969999999999997</v>
      </c>
      <c r="O21" s="81">
        <v>4.274</v>
      </c>
      <c r="P21" s="81">
        <v>4.24</v>
      </c>
      <c r="Q21" s="81"/>
      <c r="R21" s="81"/>
      <c r="S21" s="81"/>
      <c r="T21" s="81"/>
      <c r="U21" s="81">
        <v>1.696</v>
      </c>
      <c r="V21" s="81"/>
      <c r="W21" s="81"/>
      <c r="X21" s="81"/>
      <c r="Y21" s="81"/>
      <c r="Z21" s="78"/>
      <c r="AA21" s="79">
        <f t="shared" si="2"/>
        <v>104.86199999999999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22.314</v>
      </c>
      <c r="D26" s="88">
        <f t="shared" si="3"/>
        <v>15.065000000000001</v>
      </c>
      <c r="E26" s="88">
        <f t="shared" si="3"/>
        <v>16.217000000000002</v>
      </c>
      <c r="F26" s="88">
        <f t="shared" si="3"/>
        <v>15.428000000000001</v>
      </c>
      <c r="G26" s="88">
        <f t="shared" si="3"/>
        <v>11.744</v>
      </c>
      <c r="H26" s="88">
        <f t="shared" si="3"/>
        <v>3.2669999999999999</v>
      </c>
      <c r="I26" s="88">
        <f t="shared" si="3"/>
        <v>6.8460000000000001</v>
      </c>
      <c r="J26" s="88">
        <f t="shared" si="3"/>
        <v>4.7059999999999995</v>
      </c>
      <c r="K26" s="88">
        <f t="shared" si="3"/>
        <v>0</v>
      </c>
      <c r="L26" s="88">
        <f t="shared" si="3"/>
        <v>9.2509999999999994</v>
      </c>
      <c r="M26" s="88">
        <f t="shared" si="3"/>
        <v>9.2469999999999999</v>
      </c>
      <c r="N26" s="88">
        <f t="shared" si="3"/>
        <v>6.1819999999999995</v>
      </c>
      <c r="O26" s="88">
        <f t="shared" si="3"/>
        <v>6.1739999999999995</v>
      </c>
      <c r="P26" s="88">
        <f t="shared" si="3"/>
        <v>6.1690000000000005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1.696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134.30599999999998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19.138999999999999</v>
      </c>
      <c r="C30" s="77">
        <v>52.515999999999998</v>
      </c>
      <c r="D30" s="77">
        <v>59.005000000000003</v>
      </c>
      <c r="E30" s="77">
        <v>71.944000000000003</v>
      </c>
      <c r="F30" s="77">
        <v>77.495000000000005</v>
      </c>
      <c r="G30" s="77">
        <v>14.750999999999999</v>
      </c>
      <c r="H30" s="77">
        <v>17.388000000000002</v>
      </c>
      <c r="I30" s="77">
        <v>96.263000000000005</v>
      </c>
      <c r="J30" s="77">
        <v>88.994</v>
      </c>
      <c r="K30" s="77">
        <v>321.35000000000002</v>
      </c>
      <c r="L30" s="77">
        <v>326.89800000000002</v>
      </c>
      <c r="M30" s="77">
        <v>352.83</v>
      </c>
      <c r="N30" s="77">
        <v>48.655000000000001</v>
      </c>
      <c r="O30" s="77">
        <v>28.202999999999999</v>
      </c>
      <c r="P30" s="77">
        <v>30.138999999999999</v>
      </c>
      <c r="Q30" s="77">
        <v>35.451999999999998</v>
      </c>
      <c r="R30" s="77">
        <v>0.186</v>
      </c>
      <c r="S30" s="77"/>
      <c r="T30" s="77">
        <v>32.880000000000003</v>
      </c>
      <c r="U30" s="77">
        <v>1.9</v>
      </c>
      <c r="V30" s="77">
        <v>12.023999999999999</v>
      </c>
      <c r="W30" s="77">
        <v>9.1809999999999992</v>
      </c>
      <c r="X30" s="77">
        <v>0.82699999999999996</v>
      </c>
      <c r="Y30" s="77">
        <v>29.736000000000001</v>
      </c>
      <c r="Z30" s="78"/>
      <c r="AA30" s="79">
        <f>SUM(B30:Z30)</f>
        <v>1727.7559999999999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19.138999999999999</v>
      </c>
      <c r="C32" s="62">
        <f t="shared" ref="C32:Z32" si="4">IF(LEN(C$2)&gt;0,SUM(C29:C31),"")</f>
        <v>52.515999999999998</v>
      </c>
      <c r="D32" s="62">
        <f t="shared" si="4"/>
        <v>59.005000000000003</v>
      </c>
      <c r="E32" s="62">
        <f t="shared" si="4"/>
        <v>71.944000000000003</v>
      </c>
      <c r="F32" s="62">
        <f t="shared" si="4"/>
        <v>77.495000000000005</v>
      </c>
      <c r="G32" s="62">
        <f t="shared" si="4"/>
        <v>14.750999999999999</v>
      </c>
      <c r="H32" s="62">
        <f t="shared" si="4"/>
        <v>17.388000000000002</v>
      </c>
      <c r="I32" s="62">
        <f t="shared" si="4"/>
        <v>96.263000000000005</v>
      </c>
      <c r="J32" s="62">
        <f t="shared" si="4"/>
        <v>88.994</v>
      </c>
      <c r="K32" s="62">
        <f t="shared" si="4"/>
        <v>321.35000000000002</v>
      </c>
      <c r="L32" s="62">
        <f t="shared" si="4"/>
        <v>326.89800000000002</v>
      </c>
      <c r="M32" s="62">
        <f t="shared" si="4"/>
        <v>352.83</v>
      </c>
      <c r="N32" s="62">
        <f t="shared" si="4"/>
        <v>48.655000000000001</v>
      </c>
      <c r="O32" s="62">
        <f t="shared" si="4"/>
        <v>28.202999999999999</v>
      </c>
      <c r="P32" s="62">
        <f t="shared" si="4"/>
        <v>30.138999999999999</v>
      </c>
      <c r="Q32" s="62">
        <f t="shared" si="4"/>
        <v>35.451999999999998</v>
      </c>
      <c r="R32" s="62">
        <f t="shared" si="4"/>
        <v>0.186</v>
      </c>
      <c r="S32" s="62">
        <f t="shared" si="4"/>
        <v>0</v>
      </c>
      <c r="T32" s="62">
        <f t="shared" si="4"/>
        <v>32.880000000000003</v>
      </c>
      <c r="U32" s="62">
        <f t="shared" si="4"/>
        <v>1.9</v>
      </c>
      <c r="V32" s="62">
        <f t="shared" si="4"/>
        <v>12.023999999999999</v>
      </c>
      <c r="W32" s="62">
        <f t="shared" si="4"/>
        <v>9.1809999999999992</v>
      </c>
      <c r="X32" s="62">
        <f t="shared" si="4"/>
        <v>0.82699999999999996</v>
      </c>
      <c r="Y32" s="62">
        <f t="shared" si="4"/>
        <v>29.736000000000001</v>
      </c>
      <c r="Z32" s="63" t="str">
        <f t="shared" si="4"/>
        <v/>
      </c>
      <c r="AA32" s="64">
        <f>SUM(AA29:AA31)</f>
        <v>1727.7559999999999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85.8</v>
      </c>
      <c r="C37" s="99"/>
      <c r="D37" s="99"/>
      <c r="E37" s="99"/>
      <c r="F37" s="99"/>
      <c r="G37" s="99">
        <v>39.6</v>
      </c>
      <c r="H37" s="99">
        <v>41.5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13.2</v>
      </c>
      <c r="S37" s="99"/>
      <c r="T37" s="99">
        <v>100</v>
      </c>
      <c r="U37" s="99">
        <v>42.3</v>
      </c>
      <c r="V37" s="99">
        <v>40.4</v>
      </c>
      <c r="W37" s="99">
        <v>43.7</v>
      </c>
      <c r="X37" s="99">
        <v>49.7</v>
      </c>
      <c r="Y37" s="99">
        <v>47.4</v>
      </c>
      <c r="Z37" s="100"/>
      <c r="AA37" s="79">
        <f t="shared" si="5"/>
        <v>503.59999999999997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125.1</v>
      </c>
      <c r="T39" s="99"/>
      <c r="U39" s="99"/>
      <c r="V39" s="99"/>
      <c r="W39" s="99"/>
      <c r="X39" s="99"/>
      <c r="Y39" s="99"/>
      <c r="Z39" s="100"/>
      <c r="AA39" s="79">
        <f t="shared" si="5"/>
        <v>125.1</v>
      </c>
    </row>
    <row r="40" spans="1:27" ht="30" customHeight="1" thickBot="1" x14ac:dyDescent="0.25">
      <c r="A40" s="86" t="s">
        <v>46</v>
      </c>
      <c r="B40" s="87">
        <f>IF(LEN(B$2)&gt;0,SUM(B35:B39),"")</f>
        <v>85.8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39.6</v>
      </c>
      <c r="H40" s="88">
        <f t="shared" si="6"/>
        <v>41.5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13.2</v>
      </c>
      <c r="S40" s="88">
        <f t="shared" si="6"/>
        <v>125.1</v>
      </c>
      <c r="T40" s="88">
        <f t="shared" si="6"/>
        <v>100</v>
      </c>
      <c r="U40" s="88">
        <f t="shared" si="6"/>
        <v>42.3</v>
      </c>
      <c r="V40" s="88">
        <f t="shared" si="6"/>
        <v>40.4</v>
      </c>
      <c r="W40" s="88">
        <f t="shared" si="6"/>
        <v>43.7</v>
      </c>
      <c r="X40" s="88">
        <f t="shared" si="6"/>
        <v>49.7</v>
      </c>
      <c r="Y40" s="88">
        <f t="shared" si="6"/>
        <v>47.4</v>
      </c>
      <c r="Z40" s="89" t="str">
        <f t="shared" si="6"/>
        <v/>
      </c>
      <c r="AA40" s="90">
        <f t="shared" si="5"/>
        <v>628.70000000000005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85.8</v>
      </c>
      <c r="C45" s="99"/>
      <c r="D45" s="99"/>
      <c r="E45" s="99"/>
      <c r="F45" s="99"/>
      <c r="G45" s="99">
        <v>39.6</v>
      </c>
      <c r="H45" s="99">
        <v>41.5</v>
      </c>
      <c r="I45" s="99"/>
      <c r="J45" s="99"/>
      <c r="K45" s="99"/>
      <c r="L45" s="99"/>
      <c r="M45" s="99"/>
      <c r="N45" s="99"/>
      <c r="O45" s="99"/>
      <c r="P45" s="99"/>
      <c r="Q45" s="99"/>
      <c r="R45" s="99">
        <v>13.2</v>
      </c>
      <c r="S45" s="99"/>
      <c r="T45" s="99">
        <v>100</v>
      </c>
      <c r="U45" s="99">
        <v>42.3</v>
      </c>
      <c r="V45" s="99">
        <v>40.4</v>
      </c>
      <c r="W45" s="99">
        <v>43.7</v>
      </c>
      <c r="X45" s="99">
        <v>49.7</v>
      </c>
      <c r="Y45" s="99">
        <v>47.4</v>
      </c>
      <c r="Z45" s="100"/>
      <c r="AA45" s="79">
        <f t="shared" si="7"/>
        <v>503.59999999999997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125.1</v>
      </c>
      <c r="T47" s="99"/>
      <c r="U47" s="99"/>
      <c r="V47" s="99"/>
      <c r="W47" s="99"/>
      <c r="X47" s="99"/>
      <c r="Y47" s="99"/>
      <c r="Z47" s="100"/>
      <c r="AA47" s="79">
        <f t="shared" si="7"/>
        <v>125.1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85.8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39.6</v>
      </c>
      <c r="H49" s="88">
        <f t="shared" si="8"/>
        <v>41.5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13.2</v>
      </c>
      <c r="S49" s="88">
        <f t="shared" si="8"/>
        <v>125.1</v>
      </c>
      <c r="T49" s="88">
        <f t="shared" si="8"/>
        <v>100</v>
      </c>
      <c r="U49" s="88">
        <f t="shared" si="8"/>
        <v>42.3</v>
      </c>
      <c r="V49" s="88">
        <f t="shared" si="8"/>
        <v>40.4</v>
      </c>
      <c r="W49" s="88">
        <f t="shared" si="8"/>
        <v>43.7</v>
      </c>
      <c r="X49" s="88">
        <f t="shared" si="8"/>
        <v>49.7</v>
      </c>
      <c r="Y49" s="88">
        <f t="shared" si="8"/>
        <v>47.4</v>
      </c>
      <c r="Z49" s="89" t="str">
        <f t="shared" si="8"/>
        <v/>
      </c>
      <c r="AA49" s="90">
        <f t="shared" si="7"/>
        <v>628.70000000000005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104.93899999999999</v>
      </c>
      <c r="C52" s="88">
        <f t="shared" ref="C52:Z52" si="10">IF(LEN(C$2)&gt;0,SUM(C10:C15)+C26+C40,"")</f>
        <v>52.515999999999998</v>
      </c>
      <c r="D52" s="88">
        <f t="shared" si="10"/>
        <v>59.004999999999995</v>
      </c>
      <c r="E52" s="88">
        <f t="shared" si="10"/>
        <v>71.944000000000003</v>
      </c>
      <c r="F52" s="88">
        <f t="shared" si="10"/>
        <v>77.495000000000005</v>
      </c>
      <c r="G52" s="88">
        <f t="shared" si="10"/>
        <v>54.350999999999999</v>
      </c>
      <c r="H52" s="88">
        <f t="shared" si="10"/>
        <v>58.887999999999998</v>
      </c>
      <c r="I52" s="88">
        <f t="shared" si="10"/>
        <v>96.263000000000005</v>
      </c>
      <c r="J52" s="88">
        <f t="shared" si="10"/>
        <v>88.994</v>
      </c>
      <c r="K52" s="88">
        <f t="shared" si="10"/>
        <v>321.35000000000002</v>
      </c>
      <c r="L52" s="88">
        <f t="shared" si="10"/>
        <v>326.89799999999997</v>
      </c>
      <c r="M52" s="88">
        <f t="shared" si="10"/>
        <v>352.83</v>
      </c>
      <c r="N52" s="88">
        <f t="shared" si="10"/>
        <v>48.654999999999994</v>
      </c>
      <c r="O52" s="88">
        <f t="shared" si="10"/>
        <v>28.202999999999999</v>
      </c>
      <c r="P52" s="88">
        <f t="shared" si="10"/>
        <v>30.138999999999999</v>
      </c>
      <c r="Q52" s="88">
        <f t="shared" si="10"/>
        <v>35.451999999999998</v>
      </c>
      <c r="R52" s="88">
        <f t="shared" si="10"/>
        <v>13.385999999999999</v>
      </c>
      <c r="S52" s="88">
        <f t="shared" si="10"/>
        <v>125.1</v>
      </c>
      <c r="T52" s="88">
        <f t="shared" si="10"/>
        <v>132.88</v>
      </c>
      <c r="U52" s="88">
        <f t="shared" si="10"/>
        <v>44.199999999999996</v>
      </c>
      <c r="V52" s="88">
        <f t="shared" si="10"/>
        <v>52.423999999999999</v>
      </c>
      <c r="W52" s="88">
        <f t="shared" si="10"/>
        <v>52.881</v>
      </c>
      <c r="X52" s="88">
        <f t="shared" si="10"/>
        <v>50.527000000000001</v>
      </c>
      <c r="Y52" s="88">
        <f t="shared" si="10"/>
        <v>77.135999999999996</v>
      </c>
      <c r="Z52" s="89" t="str">
        <f t="shared" si="10"/>
        <v/>
      </c>
      <c r="AA52" s="104">
        <f>SUM(B52:Z52)</f>
        <v>2356.4559999999992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85.8</v>
      </c>
      <c r="C4" s="18">
        <v>-3.7</v>
      </c>
      <c r="D4" s="18"/>
      <c r="E4" s="18">
        <v>-9.6</v>
      </c>
      <c r="F4" s="18">
        <v>-12.9</v>
      </c>
      <c r="G4" s="18">
        <v>39.6</v>
      </c>
      <c r="H4" s="18">
        <v>41.5</v>
      </c>
      <c r="I4" s="18">
        <v>-69.8</v>
      </c>
      <c r="J4" s="18">
        <v>-79</v>
      </c>
      <c r="K4" s="18">
        <v>-194.1</v>
      </c>
      <c r="L4" s="18">
        <v>-55.7</v>
      </c>
      <c r="M4" s="18">
        <v>-219.1</v>
      </c>
      <c r="N4" s="18"/>
      <c r="O4" s="18"/>
      <c r="P4" s="18"/>
      <c r="Q4" s="18"/>
      <c r="R4" s="18">
        <v>13.2</v>
      </c>
      <c r="S4" s="18">
        <v>21.799999999999997</v>
      </c>
      <c r="T4" s="18">
        <v>-22.900000000000006</v>
      </c>
      <c r="U4" s="18">
        <v>42.3</v>
      </c>
      <c r="V4" s="18">
        <v>40.4</v>
      </c>
      <c r="W4" s="18">
        <v>43.7</v>
      </c>
      <c r="X4" s="18">
        <v>49.7</v>
      </c>
      <c r="Y4" s="18">
        <v>15.399999999999999</v>
      </c>
      <c r="Z4" s="19"/>
      <c r="AA4" s="111">
        <f>SUM(B4:Z4)</f>
        <v>-273.40000000000003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88.8</v>
      </c>
      <c r="C7" s="117">
        <v>105.58</v>
      </c>
      <c r="D7" s="117">
        <v>92.64</v>
      </c>
      <c r="E7" s="117">
        <v>92.65</v>
      </c>
      <c r="F7" s="117">
        <v>92.14</v>
      </c>
      <c r="G7" s="117">
        <v>88.28</v>
      </c>
      <c r="H7" s="117">
        <v>81.83</v>
      </c>
      <c r="I7" s="117">
        <v>82.88</v>
      </c>
      <c r="J7" s="117">
        <v>69.569999999999993</v>
      </c>
      <c r="K7" s="117">
        <v>48.52</v>
      </c>
      <c r="L7" s="117">
        <v>25.87</v>
      </c>
      <c r="M7" s="117">
        <v>21.25</v>
      </c>
      <c r="N7" s="117">
        <v>23.91</v>
      </c>
      <c r="O7" s="117">
        <v>30.3</v>
      </c>
      <c r="P7" s="117">
        <v>44.66</v>
      </c>
      <c r="Q7" s="117">
        <v>65.900000000000006</v>
      </c>
      <c r="R7" s="117">
        <v>78.98</v>
      </c>
      <c r="S7" s="117">
        <v>105.98</v>
      </c>
      <c r="T7" s="117">
        <v>119.42</v>
      </c>
      <c r="U7" s="117">
        <v>171</v>
      </c>
      <c r="V7" s="117">
        <v>191.13</v>
      </c>
      <c r="W7" s="117">
        <v>156.75</v>
      </c>
      <c r="X7" s="117">
        <v>135.1</v>
      </c>
      <c r="Y7" s="117">
        <v>112.73</v>
      </c>
      <c r="Z7" s="118"/>
      <c r="AA7" s="119">
        <f>IF(SUM(B7:Z7)&lt;&gt;0,AVERAGEIF(B7:Z7,"&lt;&gt;"""),"")</f>
        <v>88.577916666666667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3.7</v>
      </c>
      <c r="D13" s="129"/>
      <c r="E13" s="129">
        <v>9.6</v>
      </c>
      <c r="F13" s="129">
        <v>12.9</v>
      </c>
      <c r="G13" s="129"/>
      <c r="H13" s="129"/>
      <c r="I13" s="129">
        <v>69.8</v>
      </c>
      <c r="J13" s="129">
        <v>79</v>
      </c>
      <c r="K13" s="129">
        <v>194.1</v>
      </c>
      <c r="L13" s="129">
        <v>55.7</v>
      </c>
      <c r="M13" s="129">
        <v>219.1</v>
      </c>
      <c r="N13" s="129"/>
      <c r="O13" s="129"/>
      <c r="P13" s="129"/>
      <c r="Q13" s="129"/>
      <c r="R13" s="129"/>
      <c r="S13" s="129">
        <v>103.3</v>
      </c>
      <c r="T13" s="129"/>
      <c r="U13" s="129"/>
      <c r="V13" s="129"/>
      <c r="W13" s="129"/>
      <c r="X13" s="129"/>
      <c r="Y13" s="130"/>
      <c r="Z13" s="131"/>
      <c r="AA13" s="132">
        <f t="shared" si="0"/>
        <v>747.19999999999993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122.9</v>
      </c>
      <c r="U15" s="133"/>
      <c r="V15" s="133"/>
      <c r="W15" s="133"/>
      <c r="X15" s="133"/>
      <c r="Y15" s="133">
        <v>32</v>
      </c>
      <c r="Z15" s="131"/>
      <c r="AA15" s="132">
        <f t="shared" si="0"/>
        <v>154.9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3.7</v>
      </c>
      <c r="D16" s="135">
        <f t="shared" si="1"/>
        <v>0</v>
      </c>
      <c r="E16" s="135">
        <f t="shared" si="1"/>
        <v>9.6</v>
      </c>
      <c r="F16" s="135">
        <f t="shared" si="1"/>
        <v>12.9</v>
      </c>
      <c r="G16" s="135">
        <f t="shared" si="1"/>
        <v>0</v>
      </c>
      <c r="H16" s="135">
        <f t="shared" si="1"/>
        <v>0</v>
      </c>
      <c r="I16" s="135">
        <f t="shared" si="1"/>
        <v>69.8</v>
      </c>
      <c r="J16" s="135">
        <f t="shared" si="1"/>
        <v>79</v>
      </c>
      <c r="K16" s="135">
        <f t="shared" si="1"/>
        <v>194.1</v>
      </c>
      <c r="L16" s="135">
        <f t="shared" si="1"/>
        <v>55.7</v>
      </c>
      <c r="M16" s="135">
        <f t="shared" si="1"/>
        <v>219.1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103.3</v>
      </c>
      <c r="T16" s="135">
        <f t="shared" si="1"/>
        <v>122.9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32</v>
      </c>
      <c r="Z16" s="136" t="str">
        <f t="shared" si="1"/>
        <v/>
      </c>
      <c r="AA16" s="90">
        <f t="shared" si="0"/>
        <v>902.09999999999991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85.8</v>
      </c>
      <c r="C21" s="129"/>
      <c r="D21" s="129"/>
      <c r="E21" s="129"/>
      <c r="F21" s="129"/>
      <c r="G21" s="129">
        <v>39.6</v>
      </c>
      <c r="H21" s="129">
        <v>41.5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13.2</v>
      </c>
      <c r="S21" s="129"/>
      <c r="T21" s="129">
        <v>100</v>
      </c>
      <c r="U21" s="129">
        <v>42.3</v>
      </c>
      <c r="V21" s="129">
        <v>40.4</v>
      </c>
      <c r="W21" s="129">
        <v>43.7</v>
      </c>
      <c r="X21" s="129">
        <v>49.7</v>
      </c>
      <c r="Y21" s="130">
        <v>47.4</v>
      </c>
      <c r="Z21" s="131"/>
      <c r="AA21" s="132">
        <f t="shared" si="2"/>
        <v>503.59999999999997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125.1</v>
      </c>
      <c r="T23" s="133"/>
      <c r="U23" s="133"/>
      <c r="V23" s="133"/>
      <c r="W23" s="133"/>
      <c r="X23" s="133"/>
      <c r="Y23" s="133"/>
      <c r="Z23" s="131"/>
      <c r="AA23" s="132">
        <f t="shared" si="2"/>
        <v>125.1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85.8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39.6</v>
      </c>
      <c r="H24" s="135">
        <f t="shared" si="3"/>
        <v>41.5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13.2</v>
      </c>
      <c r="S24" s="135">
        <f t="shared" si="3"/>
        <v>125.1</v>
      </c>
      <c r="T24" s="135">
        <f t="shared" si="3"/>
        <v>100</v>
      </c>
      <c r="U24" s="135">
        <f t="shared" si="3"/>
        <v>42.3</v>
      </c>
      <c r="V24" s="135">
        <f t="shared" si="3"/>
        <v>40.4</v>
      </c>
      <c r="W24" s="135">
        <f t="shared" si="3"/>
        <v>43.7</v>
      </c>
      <c r="X24" s="135">
        <f t="shared" si="3"/>
        <v>49.7</v>
      </c>
      <c r="Y24" s="135">
        <f t="shared" si="3"/>
        <v>47.4</v>
      </c>
      <c r="Z24" s="136" t="str">
        <f t="shared" si="3"/>
        <v/>
      </c>
      <c r="AA24" s="90">
        <f t="shared" si="2"/>
        <v>628.70000000000005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2025-07-05T20:37:05Z</dcterms:created>
  <dcterms:modified xsi:type="dcterms:W3CDTF">2025-07-05T20:37:06Z</dcterms:modified>
</cp:coreProperties>
</file>