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<sst xmlns="http://schemas.openxmlformats.org/spreadsheetml/2006/main" count="119" uniqueCount="54">
  <si>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04/07/2025 23:27:40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</si>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</sst>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A4-4FAA-B520-3E4736228A3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A4-4FAA-B520-3E4736228A3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</c:v>
                </c:pt>
                <c:pt idx="5">
                  <c:v>5.4729999999999999</c:v>
                </c:pt>
                <c:pt idx="9">
                  <c:v>12.574999999999999</c:v>
                </c:pt>
                <c:pt idx="10">
                  <c:v>1.9179999999999999</c:v>
                </c:pt>
                <c:pt idx="11">
                  <c:v>8.5629999999999988</c:v>
                </c:pt>
                <c:pt idx="16">
                  <c:v>10</c:v>
                </c:pt>
                <c:pt idx="23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A4-4FAA-B520-3E4736228A3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10.975</c:v>
                </c:pt>
                <c:pt idx="1">
                  <c:v>17.8</c:v>
                </c:pt>
                <c:pt idx="2">
                  <c:v>17.55</c:v>
                </c:pt>
                <c:pt idx="3">
                  <c:v>8.9410000000000007</c:v>
                </c:pt>
                <c:pt idx="4">
                  <c:v>13.481999999999999</c:v>
                </c:pt>
                <c:pt idx="7">
                  <c:v>0.54100000000000004</c:v>
                </c:pt>
                <c:pt idx="9">
                  <c:v>109.202</c:v>
                </c:pt>
                <c:pt idx="10">
                  <c:v>85.847999999999999</c:v>
                </c:pt>
                <c:pt idx="11">
                  <c:v>76.682000000000002</c:v>
                </c:pt>
                <c:pt idx="12">
                  <c:v>37.478000000000002</c:v>
                </c:pt>
                <c:pt idx="13">
                  <c:v>27.907</c:v>
                </c:pt>
                <c:pt idx="14">
                  <c:v>36.618000000000002</c:v>
                </c:pt>
                <c:pt idx="15">
                  <c:v>36.582999999999998</c:v>
                </c:pt>
                <c:pt idx="16">
                  <c:v>4.7510000000000003</c:v>
                </c:pt>
                <c:pt idx="19">
                  <c:v>11.801</c:v>
                </c:pt>
                <c:pt idx="20">
                  <c:v>8.0259999999999998</c:v>
                </c:pt>
                <c:pt idx="21">
                  <c:v>6.9290000000000003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A4-4FAA-B520-3E4736228A3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A4-4FAA-B520-3E4736228A3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A4-4FAA-B520-3E4736228A3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A4-4FAA-B520-3E4736228A3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8A4-4FAA-B520-3E4736228A3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A4-4FAA-B520-3E4736228A3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60</c:v>
                </c:pt>
                <c:pt idx="16">
                  <c:v>36.764000000000003</c:v>
                </c:pt>
                <c:pt idx="17">
                  <c:v>0.01</c:v>
                </c:pt>
                <c:pt idx="19">
                  <c:v>80.554000000000002</c:v>
                </c:pt>
                <c:pt idx="20">
                  <c:v>49.201999999999998</c:v>
                </c:pt>
                <c:pt idx="21">
                  <c:v>58.816000000000003</c:v>
                </c:pt>
                <c:pt idx="22">
                  <c:v>108.78</c:v>
                </c:pt>
                <c:pt idx="23">
                  <c:v>29.268999999999998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A4-4FAA-B520-3E4736228A3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14.9</c:v>
                </c:pt>
                <c:pt idx="7">
                  <c:v>141.69999999999999</c:v>
                </c:pt>
                <c:pt idx="8">
                  <c:v>175.4</c:v>
                </c:pt>
                <c:pt idx="9">
                  <c:v>181.6</c:v>
                </c:pt>
                <c:pt idx="10">
                  <c:v>93.8</c:v>
                </c:pt>
                <c:pt idx="11">
                  <c:v>10.7</c:v>
                </c:pt>
                <c:pt idx="12">
                  <c:v>4.8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72</c:v>
                </c:pt>
                <c:pt idx="18">
                  <c:v>62.8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A4-4FAA-B520-3E4736228A3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23.4</c:v>
                </c:pt>
                <c:pt idx="1">
                  <c:v>39.515000000000001</c:v>
                </c:pt>
                <c:pt idx="2">
                  <c:v>43.2</c:v>
                </c:pt>
                <c:pt idx="3">
                  <c:v>48.875</c:v>
                </c:pt>
                <c:pt idx="4">
                  <c:v>58.941000000000003</c:v>
                </c:pt>
                <c:pt idx="5">
                  <c:v>22.867000000000001</c:v>
                </c:pt>
                <c:pt idx="6">
                  <c:v>13.739000000000001</c:v>
                </c:pt>
                <c:pt idx="7">
                  <c:v>19.23</c:v>
                </c:pt>
                <c:pt idx="8">
                  <c:v>1</c:v>
                </c:pt>
                <c:pt idx="9">
                  <c:v>9.7219999999999995</c:v>
                </c:pt>
                <c:pt idx="10">
                  <c:v>130.596</c:v>
                </c:pt>
                <c:pt idx="11">
                  <c:v>258.99599999999998</c:v>
                </c:pt>
                <c:pt idx="12">
                  <c:v>6.1769999999999996</c:v>
                </c:pt>
                <c:pt idx="13">
                  <c:v>20.058</c:v>
                </c:pt>
                <c:pt idx="14">
                  <c:v>54.292999999999999</c:v>
                </c:pt>
                <c:pt idx="15">
                  <c:v>12.346</c:v>
                </c:pt>
                <c:pt idx="16">
                  <c:v>0.5</c:v>
                </c:pt>
                <c:pt idx="19">
                  <c:v>1</c:v>
                </c:pt>
                <c:pt idx="20">
                  <c:v>8.8000000000000007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A4-4FAA-B520-3E4736228A3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A4-4FAA-B520-3E4736228A3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A4-4FAA-B520-3E473622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107.49</c:v>
                </c:pt>
                <c:pt idx="1">
                  <c:v>109.73</c:v>
                </c:pt>
                <c:pt idx="2">
                  <c:v>109.99</c:v>
                </c:pt>
                <c:pt idx="3">
                  <c:v>93.72</c:v>
                </c:pt>
                <c:pt idx="4">
                  <c:v>92.39</c:v>
                </c:pt>
                <c:pt idx="5">
                  <c:v>80.94</c:v>
                </c:pt>
                <c:pt idx="6">
                  <c:v>75.22</c:v>
                </c:pt>
                <c:pt idx="7">
                  <c:v>40.049999999999997</c:v>
                </c:pt>
                <c:pt idx="8">
                  <c:v>12.86</c:v>
                </c:pt>
                <c:pt idx="9">
                  <c:v>1.22</c:v>
                </c:pt>
                <c:pt idx="10">
                  <c:v>-1</c:v>
                </c:pt>
                <c:pt idx="11">
                  <c:v>12.45</c:v>
                </c:pt>
                <c:pt idx="12">
                  <c:v>13.84</c:v>
                </c:pt>
                <c:pt idx="13">
                  <c:v>34.51</c:v>
                </c:pt>
                <c:pt idx="14">
                  <c:v>40.07</c:v>
                </c:pt>
                <c:pt idx="15">
                  <c:v>18.89</c:v>
                </c:pt>
                <c:pt idx="16">
                  <c:v>82.55</c:v>
                </c:pt>
                <c:pt idx="17">
                  <c:v>105.49</c:v>
                </c:pt>
                <c:pt idx="18">
                  <c:v>144.81</c:v>
                </c:pt>
                <c:pt idx="19">
                  <c:v>192.38</c:v>
                </c:pt>
                <c:pt idx="20">
                  <c:v>176.77</c:v>
                </c:pt>
                <c:pt idx="21">
                  <c:v>163.16</c:v>
                </c:pt>
                <c:pt idx="22">
                  <c:v>132.30000000000001</c:v>
                </c:pt>
                <c:pt idx="23">
                  <c:v>112.7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A4-4FAA-B520-3E473622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52-4ACB-B331-6E6C263291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52-4ACB-B331-6E6C263291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8">
                  <c:v>0.495</c:v>
                </c:pt>
                <c:pt idx="10">
                  <c:v>2.1999999999999999E-2</c:v>
                </c:pt>
                <c:pt idx="11">
                  <c:v>14.553000000000001</c:v>
                </c:pt>
                <c:pt idx="12">
                  <c:v>9.1219999999999999</c:v>
                </c:pt>
                <c:pt idx="13">
                  <c:v>8.6809999999999992</c:v>
                </c:pt>
                <c:pt idx="14">
                  <c:v>8.5850000000000009</c:v>
                </c:pt>
                <c:pt idx="15">
                  <c:v>10.047000000000001</c:v>
                </c:pt>
                <c:pt idx="17">
                  <c:v>10</c:v>
                </c:pt>
                <c:pt idx="1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52-4ACB-B331-6E6C263291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">
                  <c:v>3.8620000000000001</c:v>
                </c:pt>
                <c:pt idx="11">
                  <c:v>25.420999999999999</c:v>
                </c:pt>
                <c:pt idx="12">
                  <c:v>17.533000000000001</c:v>
                </c:pt>
                <c:pt idx="13">
                  <c:v>17.972000000000001</c:v>
                </c:pt>
                <c:pt idx="14">
                  <c:v>25.030999999999999</c:v>
                </c:pt>
                <c:pt idx="15">
                  <c:v>8.0220000000000002</c:v>
                </c:pt>
                <c:pt idx="1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52-4ACB-B331-6E6C263291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F52-4ACB-B331-6E6C263291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52-4ACB-B331-6E6C263291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52-4ACB-B331-6E6C263291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52-4ACB-B331-6E6C263291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52-4ACB-B331-6E6C263291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F52-4ACB-B331-6E6C2632916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82.2</c:v>
                </c:pt>
                <c:pt idx="1">
                  <c:v>87.2</c:v>
                </c:pt>
                <c:pt idx="2">
                  <c:v>116.8</c:v>
                </c:pt>
                <c:pt idx="3">
                  <c:v>57.7</c:v>
                </c:pt>
                <c:pt idx="4">
                  <c:v>72.400000000000006</c:v>
                </c:pt>
                <c:pt idx="5">
                  <c:v>25.9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20.5</c:v>
                </c:pt>
                <c:pt idx="17">
                  <c:v>5.4</c:v>
                </c:pt>
                <c:pt idx="18">
                  <c:v>0</c:v>
                </c:pt>
                <c:pt idx="19">
                  <c:v>68.900000000000006</c:v>
                </c:pt>
                <c:pt idx="20">
                  <c:v>49</c:v>
                </c:pt>
                <c:pt idx="21">
                  <c:v>50</c:v>
                </c:pt>
                <c:pt idx="22">
                  <c:v>87.9</c:v>
                </c:pt>
                <c:pt idx="23">
                  <c:v>69.099999999999994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52-4ACB-B331-6E6C263291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4.915</c:v>
                </c:pt>
                <c:pt idx="1">
                  <c:v>0.106</c:v>
                </c:pt>
                <c:pt idx="2">
                  <c:v>0.11700000000000001</c:v>
                </c:pt>
                <c:pt idx="3">
                  <c:v>0.11600000000000001</c:v>
                </c:pt>
                <c:pt idx="4">
                  <c:v>0.01</c:v>
                </c:pt>
                <c:pt idx="5">
                  <c:v>2.399</c:v>
                </c:pt>
                <c:pt idx="6">
                  <c:v>28.601000000000003</c:v>
                </c:pt>
                <c:pt idx="7">
                  <c:v>161.51200000000003</c:v>
                </c:pt>
                <c:pt idx="8">
                  <c:v>175.935</c:v>
                </c:pt>
                <c:pt idx="9">
                  <c:v>313.05499999999995</c:v>
                </c:pt>
                <c:pt idx="10">
                  <c:v>312.14</c:v>
                </c:pt>
                <c:pt idx="11">
                  <c:v>314.96699999999998</c:v>
                </c:pt>
                <c:pt idx="12">
                  <c:v>21.8</c:v>
                </c:pt>
                <c:pt idx="13">
                  <c:v>21.311999999999998</c:v>
                </c:pt>
                <c:pt idx="14">
                  <c:v>57.295000000000002</c:v>
                </c:pt>
                <c:pt idx="15">
                  <c:v>30.86</c:v>
                </c:pt>
                <c:pt idx="16">
                  <c:v>31.539000000000001</c:v>
                </c:pt>
                <c:pt idx="17">
                  <c:v>56.633000000000003</c:v>
                </c:pt>
                <c:pt idx="18">
                  <c:v>42.844000000000001</c:v>
                </c:pt>
                <c:pt idx="19">
                  <c:v>24.49</c:v>
                </c:pt>
                <c:pt idx="20">
                  <c:v>17.028000000000002</c:v>
                </c:pt>
                <c:pt idx="21">
                  <c:v>15.744999999999999</c:v>
                </c:pt>
                <c:pt idx="22">
                  <c:v>20.887</c:v>
                </c:pt>
                <c:pt idx="23">
                  <c:v>9.2590000000000003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52-4ACB-B331-6E6C263291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52-4ACB-B331-6E6C263291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52-4ACB-B331-6E6C26329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107.49</c:v>
                </c:pt>
                <c:pt idx="1">
                  <c:v>109.73</c:v>
                </c:pt>
                <c:pt idx="2">
                  <c:v>109.99</c:v>
                </c:pt>
                <c:pt idx="3">
                  <c:v>93.72</c:v>
                </c:pt>
                <c:pt idx="4">
                  <c:v>92.39</c:v>
                </c:pt>
                <c:pt idx="5">
                  <c:v>80.94</c:v>
                </c:pt>
                <c:pt idx="6">
                  <c:v>75.22</c:v>
                </c:pt>
                <c:pt idx="7">
                  <c:v>40.049999999999997</c:v>
                </c:pt>
                <c:pt idx="8">
                  <c:v>12.86</c:v>
                </c:pt>
                <c:pt idx="9">
                  <c:v>1.22</c:v>
                </c:pt>
                <c:pt idx="10">
                  <c:v>-1</c:v>
                </c:pt>
                <c:pt idx="11">
                  <c:v>12.45</c:v>
                </c:pt>
                <c:pt idx="12">
                  <c:v>13.84</c:v>
                </c:pt>
                <c:pt idx="13">
                  <c:v>34.51</c:v>
                </c:pt>
                <c:pt idx="14">
                  <c:v>40.07</c:v>
                </c:pt>
                <c:pt idx="15">
                  <c:v>18.89</c:v>
                </c:pt>
                <c:pt idx="16">
                  <c:v>82.55</c:v>
                </c:pt>
                <c:pt idx="17">
                  <c:v>105.49</c:v>
                </c:pt>
                <c:pt idx="18">
                  <c:v>144.81</c:v>
                </c:pt>
                <c:pt idx="19">
                  <c:v>192.38</c:v>
                </c:pt>
                <c:pt idx="20">
                  <c:v>176.77</c:v>
                </c:pt>
                <c:pt idx="21">
                  <c:v>163.16</c:v>
                </c:pt>
                <c:pt idx="22">
                  <c:v>132.30000000000001</c:v>
                </c:pt>
                <c:pt idx="23">
                  <c:v>112.7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52-4ACB-B331-6E6C26329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87.115000000000009</v>
      </c>
      <c r="C4" s="18">
        <v>87.314999999999998</v>
      </c>
      <c r="D4" s="18">
        <v>120.75</v>
      </c>
      <c r="E4" s="18">
        <v>57.816000000000003</v>
      </c>
      <c r="F4" s="18">
        <v>72.423000000000002</v>
      </c>
      <c r="G4" s="18">
        <v>28.34</v>
      </c>
      <c r="H4" s="18">
        <v>28.639000000000003</v>
      </c>
      <c r="I4" s="18">
        <v>161.471</v>
      </c>
      <c r="J4" s="18">
        <v>176.4</v>
      </c>
      <c r="K4" s="18">
        <v>313.09899999999999</v>
      </c>
      <c r="L4" s="18">
        <v>312.16200000000003</v>
      </c>
      <c r="M4" s="18">
        <v>354.94100000000009</v>
      </c>
      <c r="N4" s="18">
        <v>48.454999999999998</v>
      </c>
      <c r="O4" s="18">
        <v>47.964999999999996</v>
      </c>
      <c r="P4" s="18">
        <v>90.911000000000001</v>
      </c>
      <c r="Q4" s="18">
        <v>48.929000000000002</v>
      </c>
      <c r="R4" s="18">
        <v>52.015000000000001</v>
      </c>
      <c r="S4" s="18">
        <v>72.010000000000005</v>
      </c>
      <c r="T4" s="18">
        <v>62.8</v>
      </c>
      <c r="U4" s="18">
        <v>93.355000000000004</v>
      </c>
      <c r="V4" s="18">
        <v>66.027999999999992</v>
      </c>
      <c r="W4" s="18">
        <v>65.745000000000005</v>
      </c>
      <c r="X4" s="18">
        <v>108.78</v>
      </c>
      <c r="Y4" s="18">
        <v>78.369</v>
      </c>
      <c r="Z4" s="19"/>
      <c r="AA4" s="20">
        <f>SUM(B4:Z4)</f>
        <v>2635.8330000000005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107.49</v>
      </c>
      <c r="C7" s="28">
        <v>109.73</v>
      </c>
      <c r="D7" s="28">
        <v>109.99</v>
      </c>
      <c r="E7" s="28">
        <v>93.72</v>
      </c>
      <c r="F7" s="28">
        <v>92.39</v>
      </c>
      <c r="G7" s="28">
        <v>80.94</v>
      </c>
      <c r="H7" s="28">
        <v>75.22</v>
      </c>
      <c r="I7" s="28">
        <v>40.049999999999997</v>
      </c>
      <c r="J7" s="28">
        <v>12.86</v>
      </c>
      <c r="K7" s="28">
        <v>1.22</v>
      </c>
      <c r="L7" s="28">
        <v>-1</v>
      </c>
      <c r="M7" s="28">
        <v>12.45</v>
      </c>
      <c r="N7" s="28">
        <v>13.84</v>
      </c>
      <c r="O7" s="28">
        <v>34.51</v>
      </c>
      <c r="P7" s="28">
        <v>40.07</v>
      </c>
      <c r="Q7" s="28">
        <v>18.89</v>
      </c>
      <c r="R7" s="28">
        <v>82.55</v>
      </c>
      <c r="S7" s="28">
        <v>105.49</v>
      </c>
      <c r="T7" s="28">
        <v>144.81</v>
      </c>
      <c r="U7" s="28">
        <v>192.38</v>
      </c>
      <c r="V7" s="28">
        <v>176.77</v>
      </c>
      <c r="W7" s="28">
        <v>163.16</v>
      </c>
      <c r="X7" s="28">
        <v>132.30000000000001</v>
      </c>
      <c r="Y7" s="28">
        <v>112.7</v>
      </c>
      <c r="Z7" s="29"/>
      <c r="AA7" s="30">
        <f>IF(SUM(B7:Z7)&lt;&gt;0,AVERAGEIF(B7:Z7,"&lt;&gt;"""),"")</f>
        <v>81.35541666666667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>
        <v>12.74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12.74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30</v>
      </c>
      <c r="C12" s="52">
        <v>30</v>
      </c>
      <c r="D12" s="52">
        <v>60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36.764000000000003</v>
      </c>
      <c r="S12" s="52">
        <v>0.01</v>
      </c>
      <c r="T12" s="52"/>
      <c r="U12" s="52">
        <v>80.554000000000002</v>
      </c>
      <c r="V12" s="52">
        <v>49.201999999999998</v>
      </c>
      <c r="W12" s="52">
        <v>58.816000000000003</v>
      </c>
      <c r="X12" s="52">
        <v>108.78</v>
      </c>
      <c r="Y12" s="52">
        <v>29.268999999999998</v>
      </c>
      <c r="Z12" s="53"/>
      <c r="AA12" s="54">
        <f t="shared" si="0"/>
        <v>483.39499999999998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23.4</v>
      </c>
      <c r="C14" s="57">
        <v>39.515000000000001</v>
      </c>
      <c r="D14" s="57">
        <v>43.2</v>
      </c>
      <c r="E14" s="57">
        <v>48.875</v>
      </c>
      <c r="F14" s="57">
        <v>58.941000000000003</v>
      </c>
      <c r="G14" s="57">
        <v>22.867000000000001</v>
      </c>
      <c r="H14" s="57">
        <v>13.739000000000001</v>
      </c>
      <c r="I14" s="57">
        <v>19.23</v>
      </c>
      <c r="J14" s="57">
        <v>1</v>
      </c>
      <c r="K14" s="57">
        <v>9.7219999999999995</v>
      </c>
      <c r="L14" s="57">
        <v>130.596</v>
      </c>
      <c r="M14" s="57">
        <v>258.99599999999998</v>
      </c>
      <c r="N14" s="57">
        <v>6.1769999999999996</v>
      </c>
      <c r="O14" s="57">
        <v>20.058</v>
      </c>
      <c r="P14" s="57">
        <v>54.292999999999999</v>
      </c>
      <c r="Q14" s="57">
        <v>12.346</v>
      </c>
      <c r="R14" s="57">
        <v>0.5</v>
      </c>
      <c r="S14" s="57"/>
      <c r="T14" s="57"/>
      <c r="U14" s="57">
        <v>1</v>
      </c>
      <c r="V14" s="57">
        <v>8.8000000000000007</v>
      </c>
      <c r="W14" s="57"/>
      <c r="X14" s="57"/>
      <c r="Y14" s="57">
        <v>12</v>
      </c>
      <c r="Z14" s="58"/>
      <c r="AA14" s="59">
        <f t="shared" si="0"/>
        <v>785.25499999999988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66.14</v>
      </c>
      <c r="C16" s="62">
        <f t="shared" si="1"/>
        <v>69.515000000000001</v>
      </c>
      <c r="D16" s="62">
        <f t="shared" si="1"/>
        <v>103.2</v>
      </c>
      <c r="E16" s="62">
        <f t="shared" si="1"/>
        <v>48.875</v>
      </c>
      <c r="F16" s="62">
        <f t="shared" si="1"/>
        <v>58.941000000000003</v>
      </c>
      <c r="G16" s="62">
        <f t="shared" si="1"/>
        <v>22.867000000000001</v>
      </c>
      <c r="H16" s="62">
        <f t="shared" si="1"/>
        <v>13.739000000000001</v>
      </c>
      <c r="I16" s="62">
        <f t="shared" si="1"/>
        <v>19.23</v>
      </c>
      <c r="J16" s="62">
        <f t="shared" si="1"/>
        <v>1</v>
      </c>
      <c r="K16" s="62">
        <f t="shared" si="1"/>
        <v>9.7219999999999995</v>
      </c>
      <c r="L16" s="62">
        <f t="shared" si="1"/>
        <v>130.596</v>
      </c>
      <c r="M16" s="62">
        <f t="shared" si="1"/>
        <v>258.99599999999998</v>
      </c>
      <c r="N16" s="62">
        <f t="shared" si="1"/>
        <v>6.1769999999999996</v>
      </c>
      <c r="O16" s="62">
        <f t="shared" si="1"/>
        <v>20.058</v>
      </c>
      <c r="P16" s="62">
        <f t="shared" si="1"/>
        <v>54.292999999999999</v>
      </c>
      <c r="Q16" s="62">
        <f t="shared" si="1"/>
        <v>12.346</v>
      </c>
      <c r="R16" s="62">
        <f t="shared" si="1"/>
        <v>37.264000000000003</v>
      </c>
      <c r="S16" s="62">
        <f t="shared" si="1"/>
        <v>0.01</v>
      </c>
      <c r="T16" s="62">
        <f t="shared" si="1"/>
        <v>0</v>
      </c>
      <c r="U16" s="62">
        <f t="shared" si="1"/>
        <v>81.554000000000002</v>
      </c>
      <c r="V16" s="62">
        <f t="shared" si="1"/>
        <v>58.001999999999995</v>
      </c>
      <c r="W16" s="62">
        <f t="shared" si="1"/>
        <v>58.816000000000003</v>
      </c>
      <c r="X16" s="62">
        <f t="shared" si="1"/>
        <v>108.78</v>
      </c>
      <c r="Y16" s="62">
        <f t="shared" si="1"/>
        <v>41.268999999999998</v>
      </c>
      <c r="Z16" s="63" t="str">
        <f t="shared" si="1"/>
        <v/>
      </c>
      <c r="AA16" s="64">
        <f>SUM(AA10:AA15)</f>
        <v>1281.3899999999999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10</v>
      </c>
      <c r="C20" s="77"/>
      <c r="D20" s="77"/>
      <c r="E20" s="77"/>
      <c r="F20" s="77"/>
      <c r="G20" s="77">
        <v>5.4729999999999999</v>
      </c>
      <c r="H20" s="77"/>
      <c r="I20" s="77"/>
      <c r="J20" s="77"/>
      <c r="K20" s="77">
        <v>12.574999999999999</v>
      </c>
      <c r="L20" s="77">
        <v>1.9179999999999999</v>
      </c>
      <c r="M20" s="77">
        <v>8.5629999999999988</v>
      </c>
      <c r="N20" s="77"/>
      <c r="O20" s="77"/>
      <c r="P20" s="77"/>
      <c r="Q20" s="77"/>
      <c r="R20" s="77">
        <v>10</v>
      </c>
      <c r="S20" s="77"/>
      <c r="T20" s="77"/>
      <c r="U20" s="77"/>
      <c r="V20" s="77"/>
      <c r="W20" s="77"/>
      <c r="X20" s="77"/>
      <c r="Y20" s="77">
        <v>9.8000000000000007</v>
      </c>
      <c r="Z20" s="78"/>
      <c r="AA20" s="79">
        <f t="shared" si="2"/>
        <v>58.328999999999994</v>
      </c>
    </row>
    <row r="21" spans="1:27" ht="25" customHeight="1" x14ac:dyDescent="0.3">
      <c r="A21" s="75" t="s">
        <v>16</v>
      </c>
      <c r="B21" s="80">
        <v>10.975</v>
      </c>
      <c r="C21" s="81">
        <v>17.8</v>
      </c>
      <c r="D21" s="81">
        <v>17.55</v>
      </c>
      <c r="E21" s="81">
        <v>8.9410000000000007</v>
      </c>
      <c r="F21" s="81">
        <v>13.481999999999999</v>
      </c>
      <c r="G21" s="81"/>
      <c r="H21" s="81"/>
      <c r="I21" s="81">
        <v>0.54100000000000004</v>
      </c>
      <c r="J21" s="81"/>
      <c r="K21" s="81">
        <v>109.202</v>
      </c>
      <c r="L21" s="81">
        <v>85.847999999999999</v>
      </c>
      <c r="M21" s="81">
        <v>76.682000000000002</v>
      </c>
      <c r="N21" s="81">
        <v>37.478000000000002</v>
      </c>
      <c r="O21" s="81">
        <v>27.907</v>
      </c>
      <c r="P21" s="81">
        <v>36.618000000000002</v>
      </c>
      <c r="Q21" s="81">
        <v>36.582999999999998</v>
      </c>
      <c r="R21" s="81">
        <v>4.7510000000000003</v>
      </c>
      <c r="S21" s="81"/>
      <c r="T21" s="81"/>
      <c r="U21" s="81">
        <v>11.801</v>
      </c>
      <c r="V21" s="81">
        <v>8.0259999999999998</v>
      </c>
      <c r="W21" s="81">
        <v>6.9290000000000003</v>
      </c>
      <c r="X21" s="81"/>
      <c r="Y21" s="81"/>
      <c r="Z21" s="78"/>
      <c r="AA21" s="79">
        <f t="shared" si="2"/>
        <v>511.11399999999992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20.975000000000001</v>
      </c>
      <c r="C26" s="88">
        <f t="shared" si="3"/>
        <v>17.8</v>
      </c>
      <c r="D26" s="88">
        <f t="shared" si="3"/>
        <v>17.55</v>
      </c>
      <c r="E26" s="88">
        <f t="shared" si="3"/>
        <v>8.9410000000000007</v>
      </c>
      <c r="F26" s="88">
        <f t="shared" si="3"/>
        <v>13.481999999999999</v>
      </c>
      <c r="G26" s="88">
        <f t="shared" si="3"/>
        <v>5.4729999999999999</v>
      </c>
      <c r="H26" s="88">
        <f t="shared" si="3"/>
        <v>0</v>
      </c>
      <c r="I26" s="88">
        <f t="shared" si="3"/>
        <v>0.54100000000000004</v>
      </c>
      <c r="J26" s="88">
        <f t="shared" si="3"/>
        <v>0</v>
      </c>
      <c r="K26" s="88">
        <f t="shared" si="3"/>
        <v>121.777</v>
      </c>
      <c r="L26" s="88">
        <f t="shared" si="3"/>
        <v>87.766000000000005</v>
      </c>
      <c r="M26" s="88">
        <f t="shared" si="3"/>
        <v>85.245000000000005</v>
      </c>
      <c r="N26" s="88">
        <f t="shared" si="3"/>
        <v>37.478000000000002</v>
      </c>
      <c r="O26" s="88">
        <f t="shared" si="3"/>
        <v>27.907</v>
      </c>
      <c r="P26" s="88">
        <f t="shared" si="3"/>
        <v>36.618000000000002</v>
      </c>
      <c r="Q26" s="88">
        <f t="shared" si="3"/>
        <v>36.582999999999998</v>
      </c>
      <c r="R26" s="88">
        <f t="shared" si="3"/>
        <v>14.751000000000001</v>
      </c>
      <c r="S26" s="88">
        <f t="shared" si="3"/>
        <v>0</v>
      </c>
      <c r="T26" s="88">
        <f t="shared" si="3"/>
        <v>0</v>
      </c>
      <c r="U26" s="88">
        <f t="shared" si="3"/>
        <v>11.801</v>
      </c>
      <c r="V26" s="88">
        <f t="shared" si="3"/>
        <v>8.0259999999999998</v>
      </c>
      <c r="W26" s="88">
        <f t="shared" si="3"/>
        <v>6.9290000000000003</v>
      </c>
      <c r="X26" s="88">
        <f t="shared" si="3"/>
        <v>0</v>
      </c>
      <c r="Y26" s="88">
        <f t="shared" si="3"/>
        <v>9.8000000000000007</v>
      </c>
      <c r="Z26" s="89" t="str">
        <f t="shared" si="3"/>
        <v/>
      </c>
      <c r="AA26" s="90">
        <f>SUM(AA19:AA25)</f>
        <v>569.44299999999987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87.114999999999995</v>
      </c>
      <c r="C30" s="77">
        <v>87.314999999999998</v>
      </c>
      <c r="D30" s="77">
        <v>120.75</v>
      </c>
      <c r="E30" s="77">
        <v>57.816000000000003</v>
      </c>
      <c r="F30" s="77">
        <v>72.423000000000002</v>
      </c>
      <c r="G30" s="77">
        <v>28.34</v>
      </c>
      <c r="H30" s="77">
        <v>13.739000000000001</v>
      </c>
      <c r="I30" s="77">
        <v>19.771000000000001</v>
      </c>
      <c r="J30" s="77">
        <v>1</v>
      </c>
      <c r="K30" s="77">
        <v>131.499</v>
      </c>
      <c r="L30" s="77">
        <v>218.36199999999999</v>
      </c>
      <c r="M30" s="77">
        <v>344.24099999999999</v>
      </c>
      <c r="N30" s="77">
        <v>43.655000000000001</v>
      </c>
      <c r="O30" s="77">
        <v>47.965000000000003</v>
      </c>
      <c r="P30" s="77">
        <v>90.911000000000001</v>
      </c>
      <c r="Q30" s="77">
        <v>48.929000000000002</v>
      </c>
      <c r="R30" s="77">
        <v>52.015000000000001</v>
      </c>
      <c r="S30" s="77">
        <v>0.01</v>
      </c>
      <c r="T30" s="77"/>
      <c r="U30" s="77">
        <v>93.355000000000004</v>
      </c>
      <c r="V30" s="77">
        <v>66.028000000000006</v>
      </c>
      <c r="W30" s="77">
        <v>65.745000000000005</v>
      </c>
      <c r="X30" s="77">
        <v>108.78</v>
      </c>
      <c r="Y30" s="77">
        <v>51.069000000000003</v>
      </c>
      <c r="Z30" s="78"/>
      <c r="AA30" s="79">
        <f>SUM(B30:Z30)</f>
        <v>1850.8329999999999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87.114999999999995</v>
      </c>
      <c r="C32" s="62">
        <f t="shared" ref="C32:Z32" si="4">IF(LEN(C$2)&gt;0,SUM(C29:C31),"")</f>
        <v>87.314999999999998</v>
      </c>
      <c r="D32" s="62">
        <f t="shared" si="4"/>
        <v>120.75</v>
      </c>
      <c r="E32" s="62">
        <f t="shared" si="4"/>
        <v>57.816000000000003</v>
      </c>
      <c r="F32" s="62">
        <f t="shared" si="4"/>
        <v>72.423000000000002</v>
      </c>
      <c r="G32" s="62">
        <f t="shared" si="4"/>
        <v>28.34</v>
      </c>
      <c r="H32" s="62">
        <f t="shared" si="4"/>
        <v>13.739000000000001</v>
      </c>
      <c r="I32" s="62">
        <f t="shared" si="4"/>
        <v>19.771000000000001</v>
      </c>
      <c r="J32" s="62">
        <f t="shared" si="4"/>
        <v>1</v>
      </c>
      <c r="K32" s="62">
        <f t="shared" si="4"/>
        <v>131.499</v>
      </c>
      <c r="L32" s="62">
        <f t="shared" si="4"/>
        <v>218.36199999999999</v>
      </c>
      <c r="M32" s="62">
        <f t="shared" si="4"/>
        <v>344.24099999999999</v>
      </c>
      <c r="N32" s="62">
        <f t="shared" si="4"/>
        <v>43.655000000000001</v>
      </c>
      <c r="O32" s="62">
        <f t="shared" si="4"/>
        <v>47.965000000000003</v>
      </c>
      <c r="P32" s="62">
        <f t="shared" si="4"/>
        <v>90.911000000000001</v>
      </c>
      <c r="Q32" s="62">
        <f t="shared" si="4"/>
        <v>48.929000000000002</v>
      </c>
      <c r="R32" s="62">
        <f t="shared" si="4"/>
        <v>52.015000000000001</v>
      </c>
      <c r="S32" s="62">
        <f t="shared" si="4"/>
        <v>0.01</v>
      </c>
      <c r="T32" s="62">
        <f t="shared" si="4"/>
        <v>0</v>
      </c>
      <c r="U32" s="62">
        <f t="shared" si="4"/>
        <v>93.355000000000004</v>
      </c>
      <c r="V32" s="62">
        <f t="shared" si="4"/>
        <v>66.028000000000006</v>
      </c>
      <c r="W32" s="62">
        <f t="shared" si="4"/>
        <v>65.745000000000005</v>
      </c>
      <c r="X32" s="62">
        <f t="shared" si="4"/>
        <v>108.78</v>
      </c>
      <c r="Y32" s="62">
        <f t="shared" si="4"/>
        <v>51.069000000000003</v>
      </c>
      <c r="Z32" s="63" t="str">
        <f t="shared" si="4"/>
        <v/>
      </c>
      <c r="AA32" s="64">
        <f>SUM(AA29:AA31)</f>
        <v>1850.8329999999999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>
        <v>14.9</v>
      </c>
      <c r="I37" s="99">
        <v>141.69999999999999</v>
      </c>
      <c r="J37" s="99">
        <v>175.4</v>
      </c>
      <c r="K37" s="99">
        <v>181.6</v>
      </c>
      <c r="L37" s="99">
        <v>93.8</v>
      </c>
      <c r="M37" s="99">
        <v>10.7</v>
      </c>
      <c r="N37" s="99">
        <v>4.8</v>
      </c>
      <c r="O37" s="99"/>
      <c r="P37" s="99"/>
      <c r="Q37" s="99"/>
      <c r="R37" s="99"/>
      <c r="S37" s="99">
        <v>72</v>
      </c>
      <c r="T37" s="99">
        <v>62.8</v>
      </c>
      <c r="U37" s="99"/>
      <c r="V37" s="99"/>
      <c r="W37" s="99"/>
      <c r="X37" s="99"/>
      <c r="Y37" s="99"/>
      <c r="Z37" s="100"/>
      <c r="AA37" s="79">
        <f t="shared" si="5"/>
        <v>757.69999999999993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27.3</v>
      </c>
      <c r="Z39" s="100"/>
      <c r="AA39" s="79">
        <f t="shared" si="5"/>
        <v>27.3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14.9</v>
      </c>
      <c r="I40" s="88">
        <f t="shared" si="6"/>
        <v>141.69999999999999</v>
      </c>
      <c r="J40" s="88">
        <f t="shared" si="6"/>
        <v>175.4</v>
      </c>
      <c r="K40" s="88">
        <f t="shared" si="6"/>
        <v>181.6</v>
      </c>
      <c r="L40" s="88">
        <f t="shared" si="6"/>
        <v>93.8</v>
      </c>
      <c r="M40" s="88">
        <f t="shared" si="6"/>
        <v>10.7</v>
      </c>
      <c r="N40" s="88">
        <f t="shared" si="6"/>
        <v>4.8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72</v>
      </c>
      <c r="T40" s="88">
        <f t="shared" si="6"/>
        <v>62.8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27.3</v>
      </c>
      <c r="Z40" s="89" t="str">
        <f t="shared" si="6"/>
        <v/>
      </c>
      <c r="AA40" s="90">
        <f t="shared" si="5"/>
        <v>784.99999999999989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>
        <v>14.9</v>
      </c>
      <c r="I45" s="99">
        <v>141.69999999999999</v>
      </c>
      <c r="J45" s="99">
        <v>175.4</v>
      </c>
      <c r="K45" s="99">
        <v>181.6</v>
      </c>
      <c r="L45" s="99">
        <v>93.8</v>
      </c>
      <c r="M45" s="99">
        <v>10.7</v>
      </c>
      <c r="N45" s="99">
        <v>4.8</v>
      </c>
      <c r="O45" s="99"/>
      <c r="P45" s="99"/>
      <c r="Q45" s="99"/>
      <c r="R45" s="99"/>
      <c r="S45" s="99">
        <v>72</v>
      </c>
      <c r="T45" s="99">
        <v>62.8</v>
      </c>
      <c r="U45" s="99"/>
      <c r="V45" s="99"/>
      <c r="W45" s="99"/>
      <c r="X45" s="99"/>
      <c r="Y45" s="99"/>
      <c r="Z45" s="100"/>
      <c r="AA45" s="79">
        <f t="shared" si="7"/>
        <v>757.69999999999993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27.3</v>
      </c>
      <c r="Z47" s="100"/>
      <c r="AA47" s="79">
        <f t="shared" si="7"/>
        <v>27.3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14.9</v>
      </c>
      <c r="I49" s="88">
        <f t="shared" si="8"/>
        <v>141.69999999999999</v>
      </c>
      <c r="J49" s="88">
        <f t="shared" si="8"/>
        <v>175.4</v>
      </c>
      <c r="K49" s="88">
        <f t="shared" si="8"/>
        <v>181.6</v>
      </c>
      <c r="L49" s="88">
        <f t="shared" si="8"/>
        <v>93.8</v>
      </c>
      <c r="M49" s="88">
        <f t="shared" si="8"/>
        <v>10.7</v>
      </c>
      <c r="N49" s="88">
        <f t="shared" si="8"/>
        <v>4.8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72</v>
      </c>
      <c r="T49" s="88">
        <f t="shared" si="8"/>
        <v>62.8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27.3</v>
      </c>
      <c r="Z49" s="89" t="str">
        <f t="shared" si="8"/>
        <v/>
      </c>
      <c r="AA49" s="90">
        <f t="shared" si="7"/>
        <v>784.99999999999989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87.115000000000009</v>
      </c>
      <c r="C52" s="88">
        <f t="shared" si="10"/>
        <v>87.314999999999998</v>
      </c>
      <c r="D52" s="88">
        <f t="shared" si="10"/>
        <v>120.75</v>
      </c>
      <c r="E52" s="88">
        <f t="shared" si="10"/>
        <v>57.816000000000003</v>
      </c>
      <c r="F52" s="88">
        <f t="shared" si="10"/>
        <v>72.423000000000002</v>
      </c>
      <c r="G52" s="88">
        <f t="shared" si="10"/>
        <v>28.34</v>
      </c>
      <c r="H52" s="88">
        <f t="shared" si="10"/>
        <v>28.639000000000003</v>
      </c>
      <c r="I52" s="88">
        <f t="shared" si="10"/>
        <v>161.471</v>
      </c>
      <c r="J52" s="88">
        <f t="shared" si="10"/>
        <v>176.4</v>
      </c>
      <c r="K52" s="88">
        <f t="shared" si="10"/>
        <v>313.09899999999999</v>
      </c>
      <c r="L52" s="88">
        <f t="shared" si="10"/>
        <v>312.16200000000003</v>
      </c>
      <c r="M52" s="88">
        <f t="shared" si="10"/>
        <v>354.94099999999997</v>
      </c>
      <c r="N52" s="88">
        <f t="shared" si="10"/>
        <v>48.454999999999998</v>
      </c>
      <c r="O52" s="88">
        <f t="shared" si="10"/>
        <v>47.965000000000003</v>
      </c>
      <c r="P52" s="88">
        <f t="shared" si="10"/>
        <v>90.911000000000001</v>
      </c>
      <c r="Q52" s="88">
        <f t="shared" si="10"/>
        <v>48.929000000000002</v>
      </c>
      <c r="R52" s="88">
        <f t="shared" si="10"/>
        <v>52.015000000000001</v>
      </c>
      <c r="S52" s="88">
        <f t="shared" si="10"/>
        <v>72.010000000000005</v>
      </c>
      <c r="T52" s="88">
        <f t="shared" si="10"/>
        <v>62.8</v>
      </c>
      <c r="U52" s="88">
        <f t="shared" si="10"/>
        <v>93.355000000000004</v>
      </c>
      <c r="V52" s="88">
        <f t="shared" si="10"/>
        <v>66.027999999999992</v>
      </c>
      <c r="W52" s="88">
        <f t="shared" si="10"/>
        <v>65.745000000000005</v>
      </c>
      <c r="X52" s="88">
        <f t="shared" si="10"/>
        <v>108.78</v>
      </c>
      <c r="Y52" s="88">
        <f t="shared" si="10"/>
        <v>78.369</v>
      </c>
      <c r="Z52" s="89" t="str">
        <f t="shared" si="10"/>
        <v/>
      </c>
      <c r="AA52" s="104">
        <f>SUM(B52:Z52)</f>
        <v>2635.8330000000005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45843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87.115000000000009</v>
      </c>
      <c r="C4" s="18">
        <v>87.305999999999997</v>
      </c>
      <c r="D4" s="18">
        <v>120.779</v>
      </c>
      <c r="E4" s="18">
        <v>57.816000000000003</v>
      </c>
      <c r="F4" s="18">
        <v>72.410000000000011</v>
      </c>
      <c r="G4" s="18">
        <v>28.298999999999999</v>
      </c>
      <c r="H4" s="18">
        <v>28.601000000000003</v>
      </c>
      <c r="I4" s="18">
        <v>161.51200000000003</v>
      </c>
      <c r="J4" s="18">
        <v>176.43</v>
      </c>
      <c r="K4" s="18">
        <v>313.05499999999995</v>
      </c>
      <c r="L4" s="18">
        <v>312.16199999999998</v>
      </c>
      <c r="M4" s="18">
        <v>354.94100000000003</v>
      </c>
      <c r="N4" s="18">
        <v>48.454999999999998</v>
      </c>
      <c r="O4" s="18">
        <v>47.964999999999996</v>
      </c>
      <c r="P4" s="18">
        <v>90.911000000000001</v>
      </c>
      <c r="Q4" s="18">
        <v>48.928999999999995</v>
      </c>
      <c r="R4" s="18">
        <v>52.039000000000001</v>
      </c>
      <c r="S4" s="18">
        <v>72.033000000000001</v>
      </c>
      <c r="T4" s="18">
        <v>62.843999999999994</v>
      </c>
      <c r="U4" s="18">
        <v>93.39</v>
      </c>
      <c r="V4" s="18">
        <v>66.028000000000006</v>
      </c>
      <c r="W4" s="18">
        <v>65.745000000000005</v>
      </c>
      <c r="X4" s="18">
        <v>108.78699999999999</v>
      </c>
      <c r="Y4" s="18">
        <v>78.359000000000009</v>
      </c>
      <c r="Z4" s="19"/>
      <c r="AA4" s="20">
        <f>SUM(B4:Z4)</f>
        <v>2635.9109999999991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107.49</v>
      </c>
      <c r="C7" s="28">
        <v>109.73</v>
      </c>
      <c r="D7" s="28">
        <v>109.99</v>
      </c>
      <c r="E7" s="28">
        <v>93.72</v>
      </c>
      <c r="F7" s="28">
        <v>92.39</v>
      </c>
      <c r="G7" s="28">
        <v>80.94</v>
      </c>
      <c r="H7" s="28">
        <v>75.22</v>
      </c>
      <c r="I7" s="28">
        <v>40.049999999999997</v>
      </c>
      <c r="J7" s="28">
        <v>12.86</v>
      </c>
      <c r="K7" s="28">
        <v>1.22</v>
      </c>
      <c r="L7" s="28">
        <v>-1</v>
      </c>
      <c r="M7" s="28">
        <v>12.45</v>
      </c>
      <c r="N7" s="28">
        <v>13.84</v>
      </c>
      <c r="O7" s="28">
        <v>34.51</v>
      </c>
      <c r="P7" s="28">
        <v>40.07</v>
      </c>
      <c r="Q7" s="28">
        <v>18.89</v>
      </c>
      <c r="R7" s="28">
        <v>82.55</v>
      </c>
      <c r="S7" s="28">
        <v>105.49</v>
      </c>
      <c r="T7" s="28">
        <v>144.81</v>
      </c>
      <c r="U7" s="28">
        <v>192.38</v>
      </c>
      <c r="V7" s="28">
        <v>176.77</v>
      </c>
      <c r="W7" s="28">
        <v>163.16</v>
      </c>
      <c r="X7" s="28">
        <v>132.30000000000001</v>
      </c>
      <c r="Y7" s="28">
        <v>112.7</v>
      </c>
      <c r="Z7" s="29"/>
      <c r="AA7" s="30">
        <f>IF(SUM(B7:Z7)&lt;&gt;0,AVERAGEIF(B7:Z7,"&lt;&gt;"""),"")</f>
        <v>81.35541666666667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4.915</v>
      </c>
      <c r="C14" s="57">
        <v>0.106</v>
      </c>
      <c r="D14" s="57">
        <v>0.11700000000000001</v>
      </c>
      <c r="E14" s="57">
        <v>0.11600000000000001</v>
      </c>
      <c r="F14" s="57">
        <v>0.01</v>
      </c>
      <c r="G14" s="57">
        <v>2.399</v>
      </c>
      <c r="H14" s="57">
        <v>28.601000000000003</v>
      </c>
      <c r="I14" s="57">
        <v>161.51200000000003</v>
      </c>
      <c r="J14" s="57">
        <v>175.935</v>
      </c>
      <c r="K14" s="57">
        <v>313.05499999999995</v>
      </c>
      <c r="L14" s="57">
        <v>312.14</v>
      </c>
      <c r="M14" s="57">
        <v>314.96699999999998</v>
      </c>
      <c r="N14" s="57">
        <v>21.8</v>
      </c>
      <c r="O14" s="57">
        <v>21.311999999999998</v>
      </c>
      <c r="P14" s="57">
        <v>57.295000000000002</v>
      </c>
      <c r="Q14" s="57">
        <v>30.86</v>
      </c>
      <c r="R14" s="57">
        <v>31.539000000000001</v>
      </c>
      <c r="S14" s="57">
        <v>56.633000000000003</v>
      </c>
      <c r="T14" s="57">
        <v>42.844000000000001</v>
      </c>
      <c r="U14" s="57">
        <v>24.49</v>
      </c>
      <c r="V14" s="57">
        <v>17.028000000000002</v>
      </c>
      <c r="W14" s="57">
        <v>15.744999999999999</v>
      </c>
      <c r="X14" s="57">
        <v>20.887</v>
      </c>
      <c r="Y14" s="57">
        <v>9.2590000000000003</v>
      </c>
      <c r="Z14" s="58"/>
      <c r="AA14" s="59">
        <f t="shared" si="0"/>
        <v>1663.5649999999998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4.915</v>
      </c>
      <c r="C16" s="62">
        <f t="shared" ref="C16:Z16" si="1">IF(LEN(C$2)&gt;0,SUM(C10:C15),"")</f>
        <v>0.106</v>
      </c>
      <c r="D16" s="62">
        <f t="shared" si="1"/>
        <v>0.11700000000000001</v>
      </c>
      <c r="E16" s="62">
        <f t="shared" si="1"/>
        <v>0.11600000000000001</v>
      </c>
      <c r="F16" s="62">
        <f t="shared" si="1"/>
        <v>0.01</v>
      </c>
      <c r="G16" s="62">
        <f t="shared" si="1"/>
        <v>2.399</v>
      </c>
      <c r="H16" s="62">
        <f t="shared" si="1"/>
        <v>28.601000000000003</v>
      </c>
      <c r="I16" s="62">
        <f t="shared" si="1"/>
        <v>161.51200000000003</v>
      </c>
      <c r="J16" s="62">
        <f t="shared" si="1"/>
        <v>175.935</v>
      </c>
      <c r="K16" s="62">
        <f t="shared" si="1"/>
        <v>313.05499999999995</v>
      </c>
      <c r="L16" s="62">
        <f t="shared" si="1"/>
        <v>312.14</v>
      </c>
      <c r="M16" s="62">
        <f t="shared" si="1"/>
        <v>314.96699999999998</v>
      </c>
      <c r="N16" s="62">
        <f t="shared" si="1"/>
        <v>21.8</v>
      </c>
      <c r="O16" s="62">
        <f t="shared" si="1"/>
        <v>21.311999999999998</v>
      </c>
      <c r="P16" s="62">
        <f t="shared" si="1"/>
        <v>57.295000000000002</v>
      </c>
      <c r="Q16" s="62">
        <f t="shared" si="1"/>
        <v>30.86</v>
      </c>
      <c r="R16" s="62">
        <f t="shared" si="1"/>
        <v>31.539000000000001</v>
      </c>
      <c r="S16" s="62">
        <f t="shared" si="1"/>
        <v>56.633000000000003</v>
      </c>
      <c r="T16" s="62">
        <f t="shared" si="1"/>
        <v>42.844000000000001</v>
      </c>
      <c r="U16" s="62">
        <f t="shared" si="1"/>
        <v>24.49</v>
      </c>
      <c r="V16" s="62">
        <f t="shared" si="1"/>
        <v>17.028000000000002</v>
      </c>
      <c r="W16" s="62">
        <f t="shared" si="1"/>
        <v>15.744999999999999</v>
      </c>
      <c r="X16" s="62">
        <f t="shared" si="1"/>
        <v>20.887</v>
      </c>
      <c r="Y16" s="62">
        <f t="shared" si="1"/>
        <v>9.2590000000000003</v>
      </c>
      <c r="Z16" s="63" t="str">
        <f t="shared" si="1"/>
        <v/>
      </c>
      <c r="AA16" s="64">
        <f>SUM(AA10:AA15)</f>
        <v>1663.5649999999998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0.495</v>
      </c>
      <c r="K20" s="77"/>
      <c r="L20" s="77">
        <v>2.1999999999999999E-2</v>
      </c>
      <c r="M20" s="77">
        <v>14.553000000000001</v>
      </c>
      <c r="N20" s="77">
        <v>9.1219999999999999</v>
      </c>
      <c r="O20" s="77">
        <v>8.6809999999999992</v>
      </c>
      <c r="P20" s="77">
        <v>8.5850000000000009</v>
      </c>
      <c r="Q20" s="77">
        <v>10.047000000000001</v>
      </c>
      <c r="R20" s="77"/>
      <c r="S20" s="77">
        <v>10</v>
      </c>
      <c r="T20" s="77">
        <v>10</v>
      </c>
      <c r="U20" s="77"/>
      <c r="V20" s="77"/>
      <c r="W20" s="77"/>
      <c r="X20" s="77"/>
      <c r="Y20" s="77"/>
      <c r="Z20" s="78"/>
      <c r="AA20" s="79">
        <f t="shared" si="2"/>
        <v>71.504999999999995</v>
      </c>
    </row>
    <row r="21" spans="1:27" ht="25" customHeight="1" x14ac:dyDescent="0.3">
      <c r="A21" s="75" t="s">
        <v>16</v>
      </c>
      <c r="B21" s="80"/>
      <c r="C21" s="81"/>
      <c r="D21" s="81">
        <v>3.8620000000000001</v>
      </c>
      <c r="E21" s="81"/>
      <c r="F21" s="81"/>
      <c r="G21" s="81"/>
      <c r="H21" s="81"/>
      <c r="I21" s="81"/>
      <c r="J21" s="81"/>
      <c r="K21" s="81"/>
      <c r="L21" s="81"/>
      <c r="M21" s="81">
        <v>25.420999999999999</v>
      </c>
      <c r="N21" s="81">
        <v>17.533000000000001</v>
      </c>
      <c r="O21" s="81">
        <v>17.972000000000001</v>
      </c>
      <c r="P21" s="81">
        <v>25.030999999999999</v>
      </c>
      <c r="Q21" s="81">
        <v>8.0220000000000002</v>
      </c>
      <c r="R21" s="81"/>
      <c r="S21" s="81"/>
      <c r="T21" s="81">
        <v>10</v>
      </c>
      <c r="U21" s="81"/>
      <c r="V21" s="81"/>
      <c r="W21" s="81"/>
      <c r="X21" s="81"/>
      <c r="Y21" s="81"/>
      <c r="Z21" s="78"/>
      <c r="AA21" s="79">
        <f t="shared" si="2"/>
        <v>107.84100000000002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3.8620000000000001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0.495</v>
      </c>
      <c r="K26" s="88">
        <f t="shared" si="3"/>
        <v>0</v>
      </c>
      <c r="L26" s="88">
        <f t="shared" si="3"/>
        <v>2.1999999999999999E-2</v>
      </c>
      <c r="M26" s="88">
        <f t="shared" si="3"/>
        <v>39.974000000000004</v>
      </c>
      <c r="N26" s="88">
        <f t="shared" si="3"/>
        <v>26.655000000000001</v>
      </c>
      <c r="O26" s="88">
        <f t="shared" si="3"/>
        <v>26.652999999999999</v>
      </c>
      <c r="P26" s="88">
        <f t="shared" si="3"/>
        <v>33.616</v>
      </c>
      <c r="Q26" s="88">
        <f t="shared" si="3"/>
        <v>18.069000000000003</v>
      </c>
      <c r="R26" s="88">
        <f t="shared" si="3"/>
        <v>0</v>
      </c>
      <c r="S26" s="88">
        <f t="shared" si="3"/>
        <v>10</v>
      </c>
      <c r="T26" s="88">
        <f t="shared" si="3"/>
        <v>20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179.346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4.915</v>
      </c>
      <c r="C30" s="77">
        <v>0.106</v>
      </c>
      <c r="D30" s="77">
        <v>3.9790000000000001</v>
      </c>
      <c r="E30" s="77">
        <v>0.11600000000000001</v>
      </c>
      <c r="F30" s="77">
        <v>0.01</v>
      </c>
      <c r="G30" s="77">
        <v>2.399</v>
      </c>
      <c r="H30" s="77">
        <v>28.600999999999999</v>
      </c>
      <c r="I30" s="77">
        <v>161.512</v>
      </c>
      <c r="J30" s="77">
        <v>176.43</v>
      </c>
      <c r="K30" s="77">
        <v>313.05500000000001</v>
      </c>
      <c r="L30" s="77">
        <v>312.16199999999998</v>
      </c>
      <c r="M30" s="77">
        <v>354.94099999999997</v>
      </c>
      <c r="N30" s="77">
        <v>48.454999999999998</v>
      </c>
      <c r="O30" s="77">
        <v>47.965000000000003</v>
      </c>
      <c r="P30" s="77">
        <v>90.911000000000001</v>
      </c>
      <c r="Q30" s="77">
        <v>48.929000000000002</v>
      </c>
      <c r="R30" s="77">
        <v>31.539000000000001</v>
      </c>
      <c r="S30" s="77">
        <v>66.632999999999996</v>
      </c>
      <c r="T30" s="77">
        <v>62.844000000000001</v>
      </c>
      <c r="U30" s="77">
        <v>24.49</v>
      </c>
      <c r="V30" s="77">
        <v>17.027999999999999</v>
      </c>
      <c r="W30" s="77">
        <v>15.744999999999999</v>
      </c>
      <c r="X30" s="77">
        <v>20.887</v>
      </c>
      <c r="Y30" s="77">
        <v>9.2590000000000003</v>
      </c>
      <c r="Z30" s="78"/>
      <c r="AA30" s="79">
        <f>SUM(B30:Z30)</f>
        <v>1842.9110000000001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4.915</v>
      </c>
      <c r="C32" s="62">
        <f t="shared" ref="C32:Z32" si="4">IF(LEN(C$2)&gt;0,SUM(C29:C31),"")</f>
        <v>0.106</v>
      </c>
      <c r="D32" s="62">
        <f t="shared" si="4"/>
        <v>3.9790000000000001</v>
      </c>
      <c r="E32" s="62">
        <f t="shared" si="4"/>
        <v>0.11600000000000001</v>
      </c>
      <c r="F32" s="62">
        <f t="shared" si="4"/>
        <v>0.01</v>
      </c>
      <c r="G32" s="62">
        <f t="shared" si="4"/>
        <v>2.399</v>
      </c>
      <c r="H32" s="62">
        <f t="shared" si="4"/>
        <v>28.600999999999999</v>
      </c>
      <c r="I32" s="62">
        <f t="shared" si="4"/>
        <v>161.512</v>
      </c>
      <c r="J32" s="62">
        <f t="shared" si="4"/>
        <v>176.43</v>
      </c>
      <c r="K32" s="62">
        <f t="shared" si="4"/>
        <v>313.05500000000001</v>
      </c>
      <c r="L32" s="62">
        <f t="shared" si="4"/>
        <v>312.16199999999998</v>
      </c>
      <c r="M32" s="62">
        <f t="shared" si="4"/>
        <v>354.94099999999997</v>
      </c>
      <c r="N32" s="62">
        <f t="shared" si="4"/>
        <v>48.454999999999998</v>
      </c>
      <c r="O32" s="62">
        <f t="shared" si="4"/>
        <v>47.965000000000003</v>
      </c>
      <c r="P32" s="62">
        <f t="shared" si="4"/>
        <v>90.911000000000001</v>
      </c>
      <c r="Q32" s="62">
        <f t="shared" si="4"/>
        <v>48.929000000000002</v>
      </c>
      <c r="R32" s="62">
        <f t="shared" si="4"/>
        <v>31.539000000000001</v>
      </c>
      <c r="S32" s="62">
        <f t="shared" si="4"/>
        <v>66.632999999999996</v>
      </c>
      <c r="T32" s="62">
        <f t="shared" si="4"/>
        <v>62.844000000000001</v>
      </c>
      <c r="U32" s="62">
        <f t="shared" si="4"/>
        <v>24.49</v>
      </c>
      <c r="V32" s="62">
        <f t="shared" si="4"/>
        <v>17.027999999999999</v>
      </c>
      <c r="W32" s="62">
        <f t="shared" si="4"/>
        <v>15.744999999999999</v>
      </c>
      <c r="X32" s="62">
        <f t="shared" si="4"/>
        <v>20.887</v>
      </c>
      <c r="Y32" s="62">
        <f t="shared" si="4"/>
        <v>9.2590000000000003</v>
      </c>
      <c r="Z32" s="63" t="str">
        <f t="shared" si="4"/>
        <v/>
      </c>
      <c r="AA32" s="64">
        <f>SUM(AA29:AA31)</f>
        <v>1842.9110000000001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>
        <v>82.2</v>
      </c>
      <c r="C37" s="99">
        <v>87.2</v>
      </c>
      <c r="D37" s="99">
        <v>116.8</v>
      </c>
      <c r="E37" s="99">
        <v>57.7</v>
      </c>
      <c r="F37" s="99">
        <v>72.400000000000006</v>
      </c>
      <c r="G37" s="99">
        <v>25.9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20.5</v>
      </c>
      <c r="S37" s="99"/>
      <c r="T37" s="99"/>
      <c r="U37" s="99">
        <v>68.900000000000006</v>
      </c>
      <c r="V37" s="99">
        <v>49</v>
      </c>
      <c r="W37" s="99">
        <v>50</v>
      </c>
      <c r="X37" s="99">
        <v>87.9</v>
      </c>
      <c r="Y37" s="99">
        <v>69.099999999999994</v>
      </c>
      <c r="Z37" s="100"/>
      <c r="AA37" s="79">
        <f t="shared" si="5"/>
        <v>787.59999999999991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5.4</v>
      </c>
      <c r="T39" s="99"/>
      <c r="U39" s="99"/>
      <c r="V39" s="99"/>
      <c r="W39" s="99"/>
      <c r="X39" s="99"/>
      <c r="Y39" s="99"/>
      <c r="Z39" s="100"/>
      <c r="AA39" s="79">
        <f t="shared" si="5"/>
        <v>5.4</v>
      </c>
    </row>
    <row r="40" spans="1:27" ht="30" customHeight="1" thickBot="1" x14ac:dyDescent="0.35">
      <c r="A40" s="86" t="s">
        <v>46</v>
      </c>
      <c r="B40" s="87">
        <f>IF(LEN(B$2)&gt;0,SUM(B35:B39),"")</f>
        <v>82.2</v>
      </c>
      <c r="C40" s="88">
        <f t="shared" ref="C40:Z40" si="6">IF(LEN(C$2)&gt;0,SUM(C35:C39),"")</f>
        <v>87.2</v>
      </c>
      <c r="D40" s="88">
        <f t="shared" si="6"/>
        <v>116.8</v>
      </c>
      <c r="E40" s="88">
        <f t="shared" si="6"/>
        <v>57.7</v>
      </c>
      <c r="F40" s="88">
        <f t="shared" si="6"/>
        <v>72.400000000000006</v>
      </c>
      <c r="G40" s="88">
        <f t="shared" si="6"/>
        <v>25.9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20.5</v>
      </c>
      <c r="S40" s="88">
        <f t="shared" si="6"/>
        <v>5.4</v>
      </c>
      <c r="T40" s="88">
        <f t="shared" si="6"/>
        <v>0</v>
      </c>
      <c r="U40" s="88">
        <f t="shared" si="6"/>
        <v>68.900000000000006</v>
      </c>
      <c r="V40" s="88">
        <f t="shared" si="6"/>
        <v>49</v>
      </c>
      <c r="W40" s="88">
        <f t="shared" si="6"/>
        <v>50</v>
      </c>
      <c r="X40" s="88">
        <f t="shared" si="6"/>
        <v>87.9</v>
      </c>
      <c r="Y40" s="88">
        <f t="shared" si="6"/>
        <v>69.099999999999994</v>
      </c>
      <c r="Z40" s="89" t="str">
        <f t="shared" si="6"/>
        <v/>
      </c>
      <c r="AA40" s="90">
        <f t="shared" si="5"/>
        <v>792.99999999999989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>
        <v>82.2</v>
      </c>
      <c r="C45" s="99">
        <v>87.2</v>
      </c>
      <c r="D45" s="99">
        <v>116.8</v>
      </c>
      <c r="E45" s="99">
        <v>57.7</v>
      </c>
      <c r="F45" s="99">
        <v>72.400000000000006</v>
      </c>
      <c r="G45" s="99">
        <v>25.9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20.5</v>
      </c>
      <c r="S45" s="99"/>
      <c r="T45" s="99"/>
      <c r="U45" s="99">
        <v>68.900000000000006</v>
      </c>
      <c r="V45" s="99">
        <v>49</v>
      </c>
      <c r="W45" s="99">
        <v>50</v>
      </c>
      <c r="X45" s="99">
        <v>87.9</v>
      </c>
      <c r="Y45" s="99">
        <v>69.099999999999994</v>
      </c>
      <c r="Z45" s="100"/>
      <c r="AA45" s="79">
        <f t="shared" si="7"/>
        <v>787.59999999999991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5.4</v>
      </c>
      <c r="T47" s="99"/>
      <c r="U47" s="99"/>
      <c r="V47" s="99"/>
      <c r="W47" s="99"/>
      <c r="X47" s="99"/>
      <c r="Y47" s="99"/>
      <c r="Z47" s="100"/>
      <c r="AA47" s="79">
        <f t="shared" si="7"/>
        <v>5.4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82.2</v>
      </c>
      <c r="C49" s="88">
        <f t="shared" ref="C49:Z49" si="8">IF(LEN(C$2)&gt;0,SUM(C43:C48),"")</f>
        <v>87.2</v>
      </c>
      <c r="D49" s="88">
        <f t="shared" si="8"/>
        <v>116.8</v>
      </c>
      <c r="E49" s="88">
        <f t="shared" si="8"/>
        <v>57.7</v>
      </c>
      <c r="F49" s="88">
        <f t="shared" si="8"/>
        <v>72.400000000000006</v>
      </c>
      <c r="G49" s="88">
        <f t="shared" si="8"/>
        <v>25.9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20.5</v>
      </c>
      <c r="S49" s="88">
        <f t="shared" si="8"/>
        <v>5.4</v>
      </c>
      <c r="T49" s="88">
        <f t="shared" si="8"/>
        <v>0</v>
      </c>
      <c r="U49" s="88">
        <f t="shared" si="8"/>
        <v>68.900000000000006</v>
      </c>
      <c r="V49" s="88">
        <f t="shared" si="8"/>
        <v>49</v>
      </c>
      <c r="W49" s="88">
        <f t="shared" si="8"/>
        <v>50</v>
      </c>
      <c r="X49" s="88">
        <f t="shared" si="8"/>
        <v>87.9</v>
      </c>
      <c r="Y49" s="88">
        <f t="shared" si="8"/>
        <v>69.099999999999994</v>
      </c>
      <c r="Z49" s="89" t="str">
        <f t="shared" si="8"/>
        <v/>
      </c>
      <c r="AA49" s="90">
        <f t="shared" si="7"/>
        <v>792.99999999999989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87.115000000000009</v>
      </c>
      <c r="C52" s="88">
        <f t="shared" ref="C52:Z52" si="10">IF(LEN(C$2)&gt;0,SUM(C10:C15)+C26+C40,"")</f>
        <v>87.305999999999997</v>
      </c>
      <c r="D52" s="88">
        <f t="shared" si="10"/>
        <v>120.779</v>
      </c>
      <c r="E52" s="88">
        <f t="shared" si="10"/>
        <v>57.816000000000003</v>
      </c>
      <c r="F52" s="88">
        <f t="shared" si="10"/>
        <v>72.410000000000011</v>
      </c>
      <c r="G52" s="88">
        <f t="shared" si="10"/>
        <v>28.298999999999999</v>
      </c>
      <c r="H52" s="88">
        <f t="shared" si="10"/>
        <v>28.601000000000003</v>
      </c>
      <c r="I52" s="88">
        <f t="shared" si="10"/>
        <v>161.51200000000003</v>
      </c>
      <c r="J52" s="88">
        <f t="shared" si="10"/>
        <v>176.43</v>
      </c>
      <c r="K52" s="88">
        <f t="shared" si="10"/>
        <v>313.05499999999995</v>
      </c>
      <c r="L52" s="88">
        <f t="shared" si="10"/>
        <v>312.16199999999998</v>
      </c>
      <c r="M52" s="88">
        <f t="shared" si="10"/>
        <v>354.94099999999997</v>
      </c>
      <c r="N52" s="88">
        <f t="shared" si="10"/>
        <v>48.454999999999998</v>
      </c>
      <c r="O52" s="88">
        <f t="shared" si="10"/>
        <v>47.964999999999996</v>
      </c>
      <c r="P52" s="88">
        <f t="shared" si="10"/>
        <v>90.911000000000001</v>
      </c>
      <c r="Q52" s="88">
        <f t="shared" si="10"/>
        <v>48.929000000000002</v>
      </c>
      <c r="R52" s="88">
        <f t="shared" si="10"/>
        <v>52.039000000000001</v>
      </c>
      <c r="S52" s="88">
        <f t="shared" si="10"/>
        <v>72.033000000000015</v>
      </c>
      <c r="T52" s="88">
        <f t="shared" si="10"/>
        <v>62.844000000000001</v>
      </c>
      <c r="U52" s="88">
        <f t="shared" si="10"/>
        <v>93.39</v>
      </c>
      <c r="V52" s="88">
        <f t="shared" si="10"/>
        <v>66.028000000000006</v>
      </c>
      <c r="W52" s="88">
        <f t="shared" si="10"/>
        <v>65.745000000000005</v>
      </c>
      <c r="X52" s="88">
        <f t="shared" si="10"/>
        <v>108.78700000000001</v>
      </c>
      <c r="Y52" s="88">
        <f t="shared" si="10"/>
        <v>78.358999999999995</v>
      </c>
      <c r="Z52" s="89" t="str">
        <f t="shared" si="10"/>
        <v/>
      </c>
      <c r="AA52" s="104">
        <f>SUM(B52:Z52)</f>
        <v>2635.9109999999991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82.2</v>
      </c>
      <c r="C4" s="18">
        <v>87.2</v>
      </c>
      <c r="D4" s="18">
        <v>116.8</v>
      </c>
      <c r="E4" s="18">
        <v>57.7</v>
      </c>
      <c r="F4" s="18">
        <v>72.400000000000006</v>
      </c>
      <c r="G4" s="18">
        <v>25.9</v>
      </c>
      <c r="H4" s="18">
        <v>-14.9</v>
      </c>
      <c r="I4" s="18">
        <v>-141.69999999999999</v>
      </c>
      <c r="J4" s="18">
        <v>-175.4</v>
      </c>
      <c r="K4" s="18">
        <v>-181.6</v>
      </c>
      <c r="L4" s="18">
        <v>-93.8</v>
      </c>
      <c r="M4" s="18">
        <v>-10.7</v>
      </c>
      <c r="N4" s="18">
        <v>-4.8</v>
      </c>
      <c r="O4" s="18"/>
      <c r="P4" s="18"/>
      <c r="Q4" s="18"/>
      <c r="R4" s="18">
        <v>20.5</v>
      </c>
      <c r="S4" s="18">
        <v>-66.599999999999994</v>
      </c>
      <c r="T4" s="18">
        <v>-62.8</v>
      </c>
      <c r="U4" s="18">
        <v>68.900000000000006</v>
      </c>
      <c r="V4" s="18">
        <v>49</v>
      </c>
      <c r="W4" s="18">
        <v>50</v>
      </c>
      <c r="X4" s="18">
        <v>87.9</v>
      </c>
      <c r="Y4" s="18">
        <v>41.8</v>
      </c>
      <c r="Z4" s="19"/>
      <c r="AA4" s="111">
        <f>SUM(B4:Z4)</f>
        <v>7.9999999999999858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107.49</v>
      </c>
      <c r="C7" s="117">
        <v>109.73</v>
      </c>
      <c r="D7" s="117">
        <v>109.99</v>
      </c>
      <c r="E7" s="117">
        <v>93.72</v>
      </c>
      <c r="F7" s="117">
        <v>92.39</v>
      </c>
      <c r="G7" s="117">
        <v>80.94</v>
      </c>
      <c r="H7" s="117">
        <v>75.22</v>
      </c>
      <c r="I7" s="117">
        <v>40.049999999999997</v>
      </c>
      <c r="J7" s="117">
        <v>12.86</v>
      </c>
      <c r="K7" s="117">
        <v>1.22</v>
      </c>
      <c r="L7" s="117">
        <v>-1</v>
      </c>
      <c r="M7" s="117">
        <v>12.45</v>
      </c>
      <c r="N7" s="117">
        <v>13.84</v>
      </c>
      <c r="O7" s="117">
        <v>34.51</v>
      </c>
      <c r="P7" s="117">
        <v>40.07</v>
      </c>
      <c r="Q7" s="117">
        <v>18.89</v>
      </c>
      <c r="R7" s="117">
        <v>82.55</v>
      </c>
      <c r="S7" s="117">
        <v>105.49</v>
      </c>
      <c r="T7" s="117">
        <v>144.81</v>
      </c>
      <c r="U7" s="117">
        <v>192.38</v>
      </c>
      <c r="V7" s="117">
        <v>176.77</v>
      </c>
      <c r="W7" s="117">
        <v>163.16</v>
      </c>
      <c r="X7" s="117">
        <v>132.30000000000001</v>
      </c>
      <c r="Y7" s="117">
        <v>112.7</v>
      </c>
      <c r="Z7" s="118"/>
      <c r="AA7" s="119">
        <f>IF(SUM(B7:Z7)&lt;&gt;0,AVERAGEIF(B7:Z7,"&lt;&gt;"""),"")</f>
        <v>81.35541666666667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>
        <v>14.9</v>
      </c>
      <c r="I13" s="129">
        <v>141.69999999999999</v>
      </c>
      <c r="J13" s="129">
        <v>175.4</v>
      </c>
      <c r="K13" s="129">
        <v>181.6</v>
      </c>
      <c r="L13" s="129">
        <v>93.8</v>
      </c>
      <c r="M13" s="129">
        <v>10.7</v>
      </c>
      <c r="N13" s="129">
        <v>4.8</v>
      </c>
      <c r="O13" s="129"/>
      <c r="P13" s="129"/>
      <c r="Q13" s="129"/>
      <c r="R13" s="129"/>
      <c r="S13" s="129">
        <v>72</v>
      </c>
      <c r="T13" s="129">
        <v>62.8</v>
      </c>
      <c r="U13" s="129"/>
      <c r="V13" s="129"/>
      <c r="W13" s="129"/>
      <c r="X13" s="129"/>
      <c r="Y13" s="130"/>
      <c r="Z13" s="131"/>
      <c r="AA13" s="132">
        <f t="shared" si="0"/>
        <v>757.69999999999993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27.3</v>
      </c>
      <c r="Z15" s="131"/>
      <c r="AA15" s="132">
        <f t="shared" si="0"/>
        <v>27.3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14.9</v>
      </c>
      <c r="I16" s="135">
        <f t="shared" si="1"/>
        <v>141.69999999999999</v>
      </c>
      <c r="J16" s="135">
        <f t="shared" si="1"/>
        <v>175.4</v>
      </c>
      <c r="K16" s="135">
        <f t="shared" si="1"/>
        <v>181.6</v>
      </c>
      <c r="L16" s="135">
        <f t="shared" si="1"/>
        <v>93.8</v>
      </c>
      <c r="M16" s="135">
        <f t="shared" si="1"/>
        <v>10.7</v>
      </c>
      <c r="N16" s="135">
        <f t="shared" si="1"/>
        <v>4.8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72</v>
      </c>
      <c r="T16" s="135">
        <f t="shared" si="1"/>
        <v>62.8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27.3</v>
      </c>
      <c r="Z16" s="136" t="str">
        <f t="shared" si="1"/>
        <v/>
      </c>
      <c r="AA16" s="90">
        <f t="shared" si="0"/>
        <v>784.99999999999989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>
        <v>82.2</v>
      </c>
      <c r="C21" s="129">
        <v>87.2</v>
      </c>
      <c r="D21" s="129">
        <v>116.8</v>
      </c>
      <c r="E21" s="129">
        <v>57.7</v>
      </c>
      <c r="F21" s="129">
        <v>72.400000000000006</v>
      </c>
      <c r="G21" s="129">
        <v>25.9</v>
      </c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20.5</v>
      </c>
      <c r="S21" s="129"/>
      <c r="T21" s="129"/>
      <c r="U21" s="129">
        <v>68.900000000000006</v>
      </c>
      <c r="V21" s="129">
        <v>49</v>
      </c>
      <c r="W21" s="129">
        <v>50</v>
      </c>
      <c r="X21" s="129">
        <v>87.9</v>
      </c>
      <c r="Y21" s="130">
        <v>69.099999999999994</v>
      </c>
      <c r="Z21" s="131"/>
      <c r="AA21" s="132">
        <f t="shared" si="2"/>
        <v>787.59999999999991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5.4</v>
      </c>
      <c r="T23" s="133"/>
      <c r="U23" s="133"/>
      <c r="V23" s="133"/>
      <c r="W23" s="133"/>
      <c r="X23" s="133"/>
      <c r="Y23" s="133"/>
      <c r="Z23" s="131"/>
      <c r="AA23" s="132">
        <f t="shared" si="2"/>
        <v>5.4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82.2</v>
      </c>
      <c r="C24" s="135">
        <f t="shared" si="3"/>
        <v>87.2</v>
      </c>
      <c r="D24" s="135">
        <f t="shared" si="3"/>
        <v>116.8</v>
      </c>
      <c r="E24" s="135">
        <f t="shared" si="3"/>
        <v>57.7</v>
      </c>
      <c r="F24" s="135">
        <f t="shared" si="3"/>
        <v>72.400000000000006</v>
      </c>
      <c r="G24" s="135">
        <f t="shared" si="3"/>
        <v>25.9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20.5</v>
      </c>
      <c r="S24" s="135">
        <f t="shared" si="3"/>
        <v>5.4</v>
      </c>
      <c r="T24" s="135">
        <f t="shared" si="3"/>
        <v>0</v>
      </c>
      <c r="U24" s="135">
        <f t="shared" si="3"/>
        <v>68.900000000000006</v>
      </c>
      <c r="V24" s="135">
        <f t="shared" si="3"/>
        <v>49</v>
      </c>
      <c r="W24" s="135">
        <f t="shared" si="3"/>
        <v>50</v>
      </c>
      <c r="X24" s="135">
        <f t="shared" si="3"/>
        <v>87.9</v>
      </c>
      <c r="Y24" s="135">
        <f t="shared" si="3"/>
        <v>69.099999999999994</v>
      </c>
      <c r="Z24" s="136" t="str">
        <f t="shared" si="3"/>
        <v/>
      </c>
      <c r="AA24" s="90">
        <f t="shared" si="2"/>
        <v>792.99999999999989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2025-07-04T20:27:40Z</dcterms:created>
  <dcterms:modified xsi:type="dcterms:W3CDTF">2025-07-04T20:27:42Z</dcterms:modified>
</cp:coreProperties>
</file>