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8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<sst xmlns="http://schemas.openxmlformats.org/spreadsheetml/2006/main" count="119" uniqueCount="54">
  <si>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03/07/2025 23:30:51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</si>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</sst>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FE6-43AB-89C4-F6AE994BC17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FE6-43AB-89C4-F6AE994BC17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2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E6-43AB-89C4-F6AE994BC17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45.895000000000003</c:v>
                </c:pt>
                <c:pt idx="2">
                  <c:v>41.807000000000002</c:v>
                </c:pt>
                <c:pt idx="3">
                  <c:v>20.463000000000001</c:v>
                </c:pt>
                <c:pt idx="5">
                  <c:v>0.35299999999999998</c:v>
                </c:pt>
                <c:pt idx="6">
                  <c:v>14.667</c:v>
                </c:pt>
                <c:pt idx="8">
                  <c:v>45.339999999999996</c:v>
                </c:pt>
                <c:pt idx="9">
                  <c:v>1.5089999999999999</c:v>
                </c:pt>
                <c:pt idx="10">
                  <c:v>1.5760000000000001</c:v>
                </c:pt>
                <c:pt idx="11">
                  <c:v>5.665</c:v>
                </c:pt>
                <c:pt idx="14">
                  <c:v>14.117000000000001</c:v>
                </c:pt>
                <c:pt idx="16">
                  <c:v>82.135999999999996</c:v>
                </c:pt>
                <c:pt idx="17">
                  <c:v>38.692999999999998</c:v>
                </c:pt>
                <c:pt idx="18">
                  <c:v>64.701999999999998</c:v>
                </c:pt>
                <c:pt idx="19">
                  <c:v>90.974000000000004</c:v>
                </c:pt>
                <c:pt idx="20">
                  <c:v>63.789000000000001</c:v>
                </c:pt>
                <c:pt idx="21">
                  <c:v>13.028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E6-43AB-89C4-F6AE994BC17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FE6-43AB-89C4-F6AE994BC17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FE6-43AB-89C4-F6AE994BC17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FE6-43AB-89C4-F6AE994BC17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93.75200000000001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FE6-43AB-89C4-F6AE994BC17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FE6-43AB-89C4-F6AE994BC17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78.820999999999998</c:v>
                </c:pt>
                <c:pt idx="1">
                  <c:v>214.82599999999999</c:v>
                </c:pt>
                <c:pt idx="2">
                  <c:v>120</c:v>
                </c:pt>
                <c:pt idx="3">
                  <c:v>91.293000000000006</c:v>
                </c:pt>
                <c:pt idx="4">
                  <c:v>134</c:v>
                </c:pt>
                <c:pt idx="5">
                  <c:v>130</c:v>
                </c:pt>
                <c:pt idx="6">
                  <c:v>150</c:v>
                </c:pt>
                <c:pt idx="7">
                  <c:v>57.462000000000003</c:v>
                </c:pt>
                <c:pt idx="19">
                  <c:v>28.806999999999999</c:v>
                </c:pt>
                <c:pt idx="21">
                  <c:v>38.174999999999997</c:v>
                </c:pt>
                <c:pt idx="22">
                  <c:v>41.182000000000002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FE6-43AB-89C4-F6AE994BC17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149.1</c:v>
                </c:pt>
                <c:pt idx="19">
                  <c:v>11.5</c:v>
                </c:pt>
                <c:pt idx="20">
                  <c:v>0</c:v>
                </c:pt>
                <c:pt idx="21">
                  <c:v>0</c:v>
                </c:pt>
                <c:pt idx="22">
                  <c:v>62.8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E6-43AB-89C4-F6AE994BC17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10.202</c:v>
                </c:pt>
                <c:pt idx="1">
                  <c:v>48.923000000000002</c:v>
                </c:pt>
                <c:pt idx="2">
                  <c:v>38.647999999999996</c:v>
                </c:pt>
                <c:pt idx="3">
                  <c:v>48.082000000000001</c:v>
                </c:pt>
                <c:pt idx="4">
                  <c:v>43.19</c:v>
                </c:pt>
                <c:pt idx="5">
                  <c:v>22.393999999999998</c:v>
                </c:pt>
                <c:pt idx="6">
                  <c:v>18.976999999999997</c:v>
                </c:pt>
                <c:pt idx="7">
                  <c:v>1.5950000000000002</c:v>
                </c:pt>
                <c:pt idx="8">
                  <c:v>6.7530000000000001</c:v>
                </c:pt>
                <c:pt idx="9">
                  <c:v>21.433999999999997</c:v>
                </c:pt>
                <c:pt idx="10">
                  <c:v>36.664000000000001</c:v>
                </c:pt>
                <c:pt idx="11">
                  <c:v>19.027000000000001</c:v>
                </c:pt>
                <c:pt idx="12">
                  <c:v>18.899999999999999</c:v>
                </c:pt>
                <c:pt idx="13">
                  <c:v>36.591999999999999</c:v>
                </c:pt>
                <c:pt idx="14">
                  <c:v>9.8949999999999996</c:v>
                </c:pt>
                <c:pt idx="15">
                  <c:v>14.114000000000001</c:v>
                </c:pt>
                <c:pt idx="16">
                  <c:v>3.4809999999999994</c:v>
                </c:pt>
                <c:pt idx="17">
                  <c:v>1.3330000000000002</c:v>
                </c:pt>
                <c:pt idx="18">
                  <c:v>3.9159999999999999</c:v>
                </c:pt>
                <c:pt idx="19">
                  <c:v>34.955999999999996</c:v>
                </c:pt>
                <c:pt idx="20">
                  <c:v>20.67</c:v>
                </c:pt>
                <c:pt idx="22">
                  <c:v>0.39900000000000002</c:v>
                </c:pt>
                <c:pt idx="23">
                  <c:v>3.766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FE6-43AB-89C4-F6AE994BC17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FE6-43AB-89C4-F6AE994BC17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FE6-43AB-89C4-F6AE994BC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114.6</c:v>
                </c:pt>
                <c:pt idx="1">
                  <c:v>107.04</c:v>
                </c:pt>
                <c:pt idx="2">
                  <c:v>105.33</c:v>
                </c:pt>
                <c:pt idx="3">
                  <c:v>102.93</c:v>
                </c:pt>
                <c:pt idx="4">
                  <c:v>105</c:v>
                </c:pt>
                <c:pt idx="5">
                  <c:v>108.9</c:v>
                </c:pt>
                <c:pt idx="6">
                  <c:v>122.57</c:v>
                </c:pt>
                <c:pt idx="7">
                  <c:v>88.6</c:v>
                </c:pt>
                <c:pt idx="8">
                  <c:v>69.77</c:v>
                </c:pt>
                <c:pt idx="9">
                  <c:v>25.99</c:v>
                </c:pt>
                <c:pt idx="10">
                  <c:v>5.9</c:v>
                </c:pt>
                <c:pt idx="11">
                  <c:v>0</c:v>
                </c:pt>
                <c:pt idx="12">
                  <c:v>7.02</c:v>
                </c:pt>
                <c:pt idx="13">
                  <c:v>5.72</c:v>
                </c:pt>
                <c:pt idx="14">
                  <c:v>27.56</c:v>
                </c:pt>
                <c:pt idx="15">
                  <c:v>54.92</c:v>
                </c:pt>
                <c:pt idx="16">
                  <c:v>91.51</c:v>
                </c:pt>
                <c:pt idx="17">
                  <c:v>120</c:v>
                </c:pt>
                <c:pt idx="18">
                  <c:v>140.94999999999999</c:v>
                </c:pt>
                <c:pt idx="19">
                  <c:v>150.85</c:v>
                </c:pt>
                <c:pt idx="20">
                  <c:v>171.09</c:v>
                </c:pt>
                <c:pt idx="21">
                  <c:v>150.88999999999999</c:v>
                </c:pt>
                <c:pt idx="22">
                  <c:v>132.74</c:v>
                </c:pt>
                <c:pt idx="23">
                  <c:v>120.45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FE6-43AB-89C4-F6AE994BC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133-4203-BB4A-C2845C1F637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2</c:v>
                </c:pt>
                <c:pt idx="10">
                  <c:v>2</c:v>
                </c:pt>
                <c:pt idx="11">
                  <c:v>3.9</c:v>
                </c:pt>
                <c:pt idx="12">
                  <c:v>3.9</c:v>
                </c:pt>
                <c:pt idx="13">
                  <c:v>5</c:v>
                </c:pt>
                <c:pt idx="1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33-4203-BB4A-C2845C1F637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3.3</c:v>
                </c:pt>
                <c:pt idx="17">
                  <c:v>4.5</c:v>
                </c:pt>
                <c:pt idx="18">
                  <c:v>6.05</c:v>
                </c:pt>
                <c:pt idx="20">
                  <c:v>5.9930000000000003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33-4203-BB4A-C2845C1F637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4.9000000000000004</c:v>
                </c:pt>
                <c:pt idx="2">
                  <c:v>5.6890000000000001</c:v>
                </c:pt>
                <c:pt idx="4">
                  <c:v>8.4250000000000007</c:v>
                </c:pt>
                <c:pt idx="5">
                  <c:v>0.217</c:v>
                </c:pt>
                <c:pt idx="18">
                  <c:v>5.7279999999999998</c:v>
                </c:pt>
                <c:pt idx="20">
                  <c:v>4.2210000000000001</c:v>
                </c:pt>
                <c:pt idx="22">
                  <c:v>0.26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33-4203-BB4A-C2845C1F637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133-4203-BB4A-C2845C1F637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133-4203-BB4A-C2845C1F637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133-4203-BB4A-C2845C1F637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133-4203-BB4A-C2845C1F637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133-4203-BB4A-C2845C1F637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133-4203-BB4A-C2845C1F637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166.5</c:v>
                </c:pt>
                <c:pt idx="1">
                  <c:v>305.5</c:v>
                </c:pt>
                <c:pt idx="2">
                  <c:v>189.2</c:v>
                </c:pt>
                <c:pt idx="3">
                  <c:v>156.5</c:v>
                </c:pt>
                <c:pt idx="4">
                  <c:v>168.8</c:v>
                </c:pt>
                <c:pt idx="5">
                  <c:v>152.1</c:v>
                </c:pt>
                <c:pt idx="6">
                  <c:v>183.5</c:v>
                </c:pt>
                <c:pt idx="7">
                  <c:v>0</c:v>
                </c:pt>
                <c:pt idx="8">
                  <c:v>0</c:v>
                </c:pt>
                <c:pt idx="9">
                  <c:v>3.8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0.6</c:v>
                </c:pt>
                <c:pt idx="15">
                  <c:v>0</c:v>
                </c:pt>
                <c:pt idx="16">
                  <c:v>85.3</c:v>
                </c:pt>
                <c:pt idx="17">
                  <c:v>22.3</c:v>
                </c:pt>
                <c:pt idx="18">
                  <c:v>201.8</c:v>
                </c:pt>
                <c:pt idx="19">
                  <c:v>166.2</c:v>
                </c:pt>
                <c:pt idx="20">
                  <c:v>72.599999999999994</c:v>
                </c:pt>
                <c:pt idx="21">
                  <c:v>46.1</c:v>
                </c:pt>
                <c:pt idx="22">
                  <c:v>104.5</c:v>
                </c:pt>
                <c:pt idx="23">
                  <c:v>10.6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133-4203-BB4A-C2845C1F637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8.0719999999999992</c:v>
                </c:pt>
                <c:pt idx="1">
                  <c:v>4.0940000000000003</c:v>
                </c:pt>
                <c:pt idx="2">
                  <c:v>5.5459999999999994</c:v>
                </c:pt>
                <c:pt idx="3">
                  <c:v>3.359</c:v>
                </c:pt>
                <c:pt idx="5">
                  <c:v>0.38100000000000001</c:v>
                </c:pt>
                <c:pt idx="6">
                  <c:v>0.11799999999999999</c:v>
                </c:pt>
                <c:pt idx="7">
                  <c:v>59.057000000000002</c:v>
                </c:pt>
                <c:pt idx="8">
                  <c:v>52.093000000000004</c:v>
                </c:pt>
                <c:pt idx="9">
                  <c:v>17.143000000000001</c:v>
                </c:pt>
                <c:pt idx="10">
                  <c:v>36.239999999999995</c:v>
                </c:pt>
                <c:pt idx="11">
                  <c:v>20.791999999999998</c:v>
                </c:pt>
                <c:pt idx="12">
                  <c:v>14.999999999999998</c:v>
                </c:pt>
                <c:pt idx="13">
                  <c:v>31.591999999999999</c:v>
                </c:pt>
                <c:pt idx="14">
                  <c:v>17.411999999999999</c:v>
                </c:pt>
                <c:pt idx="15">
                  <c:v>14.114000000000001</c:v>
                </c:pt>
                <c:pt idx="16">
                  <c:v>0.317</c:v>
                </c:pt>
                <c:pt idx="17">
                  <c:v>13.185</c:v>
                </c:pt>
                <c:pt idx="18">
                  <c:v>4.1779999999999999</c:v>
                </c:pt>
                <c:pt idx="19">
                  <c:v>7.1999999999999995E-2</c:v>
                </c:pt>
                <c:pt idx="20">
                  <c:v>1.653</c:v>
                </c:pt>
                <c:pt idx="21">
                  <c:v>5.0830000000000002</c:v>
                </c:pt>
                <c:pt idx="22">
                  <c:v>0.27800000000000002</c:v>
                </c:pt>
                <c:pt idx="23">
                  <c:v>0.16600000000000001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133-4203-BB4A-C2845C1F637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133-4203-BB4A-C2845C1F637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133-4203-BB4A-C2845C1F6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114.6</c:v>
                </c:pt>
                <c:pt idx="1">
                  <c:v>107.04</c:v>
                </c:pt>
                <c:pt idx="2">
                  <c:v>105.33</c:v>
                </c:pt>
                <c:pt idx="3">
                  <c:v>102.93</c:v>
                </c:pt>
                <c:pt idx="4">
                  <c:v>105</c:v>
                </c:pt>
                <c:pt idx="5">
                  <c:v>108.9</c:v>
                </c:pt>
                <c:pt idx="6">
                  <c:v>122.57</c:v>
                </c:pt>
                <c:pt idx="7">
                  <c:v>88.6</c:v>
                </c:pt>
                <c:pt idx="8">
                  <c:v>69.77</c:v>
                </c:pt>
                <c:pt idx="9">
                  <c:v>25.99</c:v>
                </c:pt>
                <c:pt idx="10">
                  <c:v>5.9</c:v>
                </c:pt>
                <c:pt idx="11">
                  <c:v>0</c:v>
                </c:pt>
                <c:pt idx="12">
                  <c:v>7.02</c:v>
                </c:pt>
                <c:pt idx="13">
                  <c:v>5.72</c:v>
                </c:pt>
                <c:pt idx="14">
                  <c:v>27.56</c:v>
                </c:pt>
                <c:pt idx="15">
                  <c:v>54.92</c:v>
                </c:pt>
                <c:pt idx="16">
                  <c:v>91.51</c:v>
                </c:pt>
                <c:pt idx="17">
                  <c:v>120</c:v>
                </c:pt>
                <c:pt idx="18">
                  <c:v>140.94999999999999</c:v>
                </c:pt>
                <c:pt idx="19">
                  <c:v>150.85</c:v>
                </c:pt>
                <c:pt idx="20">
                  <c:v>171.09</c:v>
                </c:pt>
                <c:pt idx="21">
                  <c:v>150.88999999999999</c:v>
                </c:pt>
                <c:pt idx="22">
                  <c:v>132.74</c:v>
                </c:pt>
                <c:pt idx="23">
                  <c:v>120.45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133-4203-BB4A-C2845C1F6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182.77500000000001</v>
      </c>
      <c r="C4" s="18">
        <v>309.64399999999995</v>
      </c>
      <c r="D4" s="18">
        <v>200.45500000000001</v>
      </c>
      <c r="E4" s="18">
        <v>159.83800000000005</v>
      </c>
      <c r="F4" s="18">
        <v>177.19</v>
      </c>
      <c r="G4" s="18">
        <v>152.74699999999999</v>
      </c>
      <c r="H4" s="18">
        <v>183.64400000000001</v>
      </c>
      <c r="I4" s="18">
        <v>59.057000000000002</v>
      </c>
      <c r="J4" s="18">
        <v>52.092999999999996</v>
      </c>
      <c r="K4" s="18">
        <v>22.942999999999998</v>
      </c>
      <c r="L4" s="18">
        <v>38.24</v>
      </c>
      <c r="M4" s="18">
        <v>24.692</v>
      </c>
      <c r="N4" s="18">
        <v>18.899999999999999</v>
      </c>
      <c r="O4" s="18">
        <v>36.591999999999999</v>
      </c>
      <c r="P4" s="18">
        <v>24.012</v>
      </c>
      <c r="Q4" s="18">
        <v>14.114000000000001</v>
      </c>
      <c r="R4" s="18">
        <v>85.61699999999999</v>
      </c>
      <c r="S4" s="18">
        <v>40.025999999999996</v>
      </c>
      <c r="T4" s="18">
        <v>217.71800000000002</v>
      </c>
      <c r="U4" s="18">
        <v>166.23699999999999</v>
      </c>
      <c r="V4" s="18">
        <v>84.459000000000003</v>
      </c>
      <c r="W4" s="18">
        <v>51.202999999999996</v>
      </c>
      <c r="X4" s="18">
        <v>105.081</v>
      </c>
      <c r="Y4" s="18">
        <v>10.766</v>
      </c>
      <c r="Z4" s="19"/>
      <c r="AA4" s="20">
        <f>SUM(B4:Z4)</f>
        <v>2418.0430000000006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114.6</v>
      </c>
      <c r="C7" s="28">
        <v>107.04</v>
      </c>
      <c r="D7" s="28">
        <v>105.33</v>
      </c>
      <c r="E7" s="28">
        <v>102.93</v>
      </c>
      <c r="F7" s="28">
        <v>105</v>
      </c>
      <c r="G7" s="28">
        <v>108.9</v>
      </c>
      <c r="H7" s="28">
        <v>122.57</v>
      </c>
      <c r="I7" s="28">
        <v>88.6</v>
      </c>
      <c r="J7" s="28">
        <v>69.77</v>
      </c>
      <c r="K7" s="28">
        <v>25.99</v>
      </c>
      <c r="L7" s="28">
        <v>5.9</v>
      </c>
      <c r="M7" s="28">
        <v>0</v>
      </c>
      <c r="N7" s="28">
        <v>7.02</v>
      </c>
      <c r="O7" s="28">
        <v>5.72</v>
      </c>
      <c r="P7" s="28">
        <v>27.56</v>
      </c>
      <c r="Q7" s="28">
        <v>54.92</v>
      </c>
      <c r="R7" s="28">
        <v>91.51</v>
      </c>
      <c r="S7" s="28">
        <v>120</v>
      </c>
      <c r="T7" s="28">
        <v>140.94999999999999</v>
      </c>
      <c r="U7" s="28">
        <v>150.85</v>
      </c>
      <c r="V7" s="28">
        <v>171.09</v>
      </c>
      <c r="W7" s="28">
        <v>150.88999999999999</v>
      </c>
      <c r="X7" s="28">
        <v>132.74</v>
      </c>
      <c r="Y7" s="28">
        <v>120.45</v>
      </c>
      <c r="Z7" s="29"/>
      <c r="AA7" s="30">
        <f>IF(SUM(B7:Z7)&lt;&gt;0,AVERAGEIF(B7:Z7,"&lt;&gt;"""),"")</f>
        <v>88.763750000000002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93.75200000000001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93.75200000000001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78.820999999999998</v>
      </c>
      <c r="C12" s="52">
        <v>214.82599999999999</v>
      </c>
      <c r="D12" s="52">
        <v>120</v>
      </c>
      <c r="E12" s="52">
        <v>91.293000000000006</v>
      </c>
      <c r="F12" s="52">
        <v>134</v>
      </c>
      <c r="G12" s="52">
        <v>130</v>
      </c>
      <c r="H12" s="52">
        <v>150</v>
      </c>
      <c r="I12" s="52">
        <v>57.462000000000003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28.806999999999999</v>
      </c>
      <c r="V12" s="52"/>
      <c r="W12" s="52">
        <v>38.174999999999997</v>
      </c>
      <c r="X12" s="52">
        <v>41.182000000000002</v>
      </c>
      <c r="Y12" s="52">
        <v>7</v>
      </c>
      <c r="Z12" s="53"/>
      <c r="AA12" s="54">
        <f t="shared" si="0"/>
        <v>1091.566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10.202</v>
      </c>
      <c r="C14" s="57">
        <v>48.923000000000002</v>
      </c>
      <c r="D14" s="57">
        <v>38.647999999999996</v>
      </c>
      <c r="E14" s="57">
        <v>48.082000000000001</v>
      </c>
      <c r="F14" s="57">
        <v>43.19</v>
      </c>
      <c r="G14" s="57">
        <v>22.393999999999998</v>
      </c>
      <c r="H14" s="57">
        <v>18.976999999999997</v>
      </c>
      <c r="I14" s="57">
        <v>1.5950000000000002</v>
      </c>
      <c r="J14" s="57">
        <v>6.7530000000000001</v>
      </c>
      <c r="K14" s="57">
        <v>21.433999999999997</v>
      </c>
      <c r="L14" s="57">
        <v>36.664000000000001</v>
      </c>
      <c r="M14" s="57">
        <v>19.027000000000001</v>
      </c>
      <c r="N14" s="57">
        <v>18.899999999999999</v>
      </c>
      <c r="O14" s="57">
        <v>36.591999999999999</v>
      </c>
      <c r="P14" s="57">
        <v>9.8949999999999996</v>
      </c>
      <c r="Q14" s="57">
        <v>14.114000000000001</v>
      </c>
      <c r="R14" s="57">
        <v>3.4809999999999994</v>
      </c>
      <c r="S14" s="57">
        <v>1.3330000000000002</v>
      </c>
      <c r="T14" s="57">
        <v>3.9159999999999999</v>
      </c>
      <c r="U14" s="57">
        <v>34.955999999999996</v>
      </c>
      <c r="V14" s="57">
        <v>20.67</v>
      </c>
      <c r="W14" s="57"/>
      <c r="X14" s="57">
        <v>0.39900000000000002</v>
      </c>
      <c r="Y14" s="57">
        <v>3.766</v>
      </c>
      <c r="Z14" s="58"/>
      <c r="AA14" s="59">
        <f t="shared" si="0"/>
        <v>463.91099999999994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182.77500000000001</v>
      </c>
      <c r="C16" s="62">
        <f t="shared" si="1"/>
        <v>263.74900000000002</v>
      </c>
      <c r="D16" s="62">
        <f t="shared" si="1"/>
        <v>158.648</v>
      </c>
      <c r="E16" s="62">
        <f t="shared" si="1"/>
        <v>139.375</v>
      </c>
      <c r="F16" s="62">
        <f t="shared" si="1"/>
        <v>177.19</v>
      </c>
      <c r="G16" s="62">
        <f t="shared" si="1"/>
        <v>152.39400000000001</v>
      </c>
      <c r="H16" s="62">
        <f t="shared" si="1"/>
        <v>168.977</v>
      </c>
      <c r="I16" s="62">
        <f t="shared" si="1"/>
        <v>59.057000000000002</v>
      </c>
      <c r="J16" s="62">
        <f t="shared" si="1"/>
        <v>6.7530000000000001</v>
      </c>
      <c r="K16" s="62">
        <f t="shared" si="1"/>
        <v>21.433999999999997</v>
      </c>
      <c r="L16" s="62">
        <f t="shared" si="1"/>
        <v>36.664000000000001</v>
      </c>
      <c r="M16" s="62">
        <f t="shared" si="1"/>
        <v>19.027000000000001</v>
      </c>
      <c r="N16" s="62">
        <f t="shared" si="1"/>
        <v>18.899999999999999</v>
      </c>
      <c r="O16" s="62">
        <f t="shared" si="1"/>
        <v>36.591999999999999</v>
      </c>
      <c r="P16" s="62">
        <f t="shared" si="1"/>
        <v>9.8949999999999996</v>
      </c>
      <c r="Q16" s="62">
        <f t="shared" si="1"/>
        <v>14.114000000000001</v>
      </c>
      <c r="R16" s="62">
        <f t="shared" si="1"/>
        <v>3.4809999999999994</v>
      </c>
      <c r="S16" s="62">
        <f t="shared" si="1"/>
        <v>1.3330000000000002</v>
      </c>
      <c r="T16" s="62">
        <f t="shared" si="1"/>
        <v>3.9159999999999999</v>
      </c>
      <c r="U16" s="62">
        <f t="shared" si="1"/>
        <v>63.762999999999991</v>
      </c>
      <c r="V16" s="62">
        <f t="shared" si="1"/>
        <v>20.67</v>
      </c>
      <c r="W16" s="62">
        <f t="shared" si="1"/>
        <v>38.174999999999997</v>
      </c>
      <c r="X16" s="62">
        <f t="shared" si="1"/>
        <v>41.581000000000003</v>
      </c>
      <c r="Y16" s="62">
        <f t="shared" si="1"/>
        <v>10.766</v>
      </c>
      <c r="Z16" s="63" t="str">
        <f t="shared" si="1"/>
        <v/>
      </c>
      <c r="AA16" s="64">
        <f>SUM(AA10:AA15)</f>
        <v>1649.2289999999998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0.7</v>
      </c>
      <c r="Y20" s="77"/>
      <c r="Z20" s="78"/>
      <c r="AA20" s="79">
        <f t="shared" si="2"/>
        <v>0.7</v>
      </c>
    </row>
    <row r="21" spans="1:27" ht="24.95" customHeight="1" x14ac:dyDescent="0.2">
      <c r="A21" s="75" t="s">
        <v>16</v>
      </c>
      <c r="B21" s="80"/>
      <c r="C21" s="81">
        <v>45.895000000000003</v>
      </c>
      <c r="D21" s="81">
        <v>41.807000000000002</v>
      </c>
      <c r="E21" s="81">
        <v>20.463000000000001</v>
      </c>
      <c r="F21" s="81"/>
      <c r="G21" s="81">
        <v>0.35299999999999998</v>
      </c>
      <c r="H21" s="81">
        <v>14.667</v>
      </c>
      <c r="I21" s="81"/>
      <c r="J21" s="81">
        <v>45.339999999999996</v>
      </c>
      <c r="K21" s="81">
        <v>1.5089999999999999</v>
      </c>
      <c r="L21" s="81">
        <v>1.5760000000000001</v>
      </c>
      <c r="M21" s="81">
        <v>5.665</v>
      </c>
      <c r="N21" s="81"/>
      <c r="O21" s="81"/>
      <c r="P21" s="81">
        <v>14.117000000000001</v>
      </c>
      <c r="Q21" s="81"/>
      <c r="R21" s="81">
        <v>82.135999999999996</v>
      </c>
      <c r="S21" s="81">
        <v>38.692999999999998</v>
      </c>
      <c r="T21" s="81">
        <v>64.701999999999998</v>
      </c>
      <c r="U21" s="81">
        <v>90.974000000000004</v>
      </c>
      <c r="V21" s="81">
        <v>63.789000000000001</v>
      </c>
      <c r="W21" s="81">
        <v>13.028</v>
      </c>
      <c r="X21" s="81"/>
      <c r="Y21" s="81"/>
      <c r="Z21" s="78"/>
      <c r="AA21" s="79">
        <f t="shared" si="2"/>
        <v>544.71399999999994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45.895000000000003</v>
      </c>
      <c r="D26" s="88">
        <f t="shared" si="3"/>
        <v>41.807000000000002</v>
      </c>
      <c r="E26" s="88">
        <f t="shared" si="3"/>
        <v>20.463000000000001</v>
      </c>
      <c r="F26" s="88">
        <f t="shared" si="3"/>
        <v>0</v>
      </c>
      <c r="G26" s="88">
        <f t="shared" si="3"/>
        <v>0.35299999999999998</v>
      </c>
      <c r="H26" s="88">
        <f t="shared" si="3"/>
        <v>14.667</v>
      </c>
      <c r="I26" s="88">
        <f t="shared" si="3"/>
        <v>0</v>
      </c>
      <c r="J26" s="88">
        <f t="shared" si="3"/>
        <v>45.339999999999996</v>
      </c>
      <c r="K26" s="88">
        <f t="shared" si="3"/>
        <v>1.5089999999999999</v>
      </c>
      <c r="L26" s="88">
        <f t="shared" si="3"/>
        <v>1.5760000000000001</v>
      </c>
      <c r="M26" s="88">
        <f t="shared" si="3"/>
        <v>5.665</v>
      </c>
      <c r="N26" s="88">
        <f t="shared" si="3"/>
        <v>0</v>
      </c>
      <c r="O26" s="88">
        <f t="shared" si="3"/>
        <v>0</v>
      </c>
      <c r="P26" s="88">
        <f t="shared" si="3"/>
        <v>14.117000000000001</v>
      </c>
      <c r="Q26" s="88">
        <f t="shared" si="3"/>
        <v>0</v>
      </c>
      <c r="R26" s="88">
        <f t="shared" si="3"/>
        <v>82.135999999999996</v>
      </c>
      <c r="S26" s="88">
        <f t="shared" si="3"/>
        <v>38.692999999999998</v>
      </c>
      <c r="T26" s="88">
        <f t="shared" si="3"/>
        <v>64.701999999999998</v>
      </c>
      <c r="U26" s="88">
        <f t="shared" si="3"/>
        <v>90.974000000000004</v>
      </c>
      <c r="V26" s="88">
        <f t="shared" si="3"/>
        <v>63.789000000000001</v>
      </c>
      <c r="W26" s="88">
        <f t="shared" si="3"/>
        <v>13.028</v>
      </c>
      <c r="X26" s="88">
        <f t="shared" si="3"/>
        <v>0.7</v>
      </c>
      <c r="Y26" s="88">
        <f t="shared" si="3"/>
        <v>0</v>
      </c>
      <c r="Z26" s="89" t="str">
        <f t="shared" si="3"/>
        <v/>
      </c>
      <c r="AA26" s="90">
        <f>SUM(AA19:AA25)</f>
        <v>545.41399999999999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182.77500000000001</v>
      </c>
      <c r="C30" s="77">
        <v>309.64400000000001</v>
      </c>
      <c r="D30" s="77">
        <v>200.45500000000001</v>
      </c>
      <c r="E30" s="77">
        <v>159.83799999999999</v>
      </c>
      <c r="F30" s="77">
        <v>177.19</v>
      </c>
      <c r="G30" s="77">
        <v>152.74700000000001</v>
      </c>
      <c r="H30" s="77">
        <v>183.64400000000001</v>
      </c>
      <c r="I30" s="77">
        <v>59.057000000000002</v>
      </c>
      <c r="J30" s="77">
        <v>52.093000000000004</v>
      </c>
      <c r="K30" s="77">
        <v>22.943000000000001</v>
      </c>
      <c r="L30" s="77">
        <v>38.24</v>
      </c>
      <c r="M30" s="77">
        <v>24.692</v>
      </c>
      <c r="N30" s="77">
        <v>18.899999999999999</v>
      </c>
      <c r="O30" s="77">
        <v>36.591999999999999</v>
      </c>
      <c r="P30" s="77">
        <v>24.012</v>
      </c>
      <c r="Q30" s="77">
        <v>14.114000000000001</v>
      </c>
      <c r="R30" s="77">
        <v>85.617000000000004</v>
      </c>
      <c r="S30" s="77">
        <v>40.026000000000003</v>
      </c>
      <c r="T30" s="77">
        <v>68.617999999999995</v>
      </c>
      <c r="U30" s="77">
        <v>154.73699999999999</v>
      </c>
      <c r="V30" s="77">
        <v>84.459000000000003</v>
      </c>
      <c r="W30" s="77">
        <v>51.203000000000003</v>
      </c>
      <c r="X30" s="77">
        <v>42.280999999999999</v>
      </c>
      <c r="Y30" s="77">
        <v>10.766</v>
      </c>
      <c r="Z30" s="78"/>
      <c r="AA30" s="79">
        <f>SUM(B30:Z30)</f>
        <v>2194.6430000000005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182.77500000000001</v>
      </c>
      <c r="C32" s="62">
        <f t="shared" ref="C32:Z32" si="4">IF(LEN(C$2)&gt;0,SUM(C29:C31),"")</f>
        <v>309.64400000000001</v>
      </c>
      <c r="D32" s="62">
        <f t="shared" si="4"/>
        <v>200.45500000000001</v>
      </c>
      <c r="E32" s="62">
        <f t="shared" si="4"/>
        <v>159.83799999999999</v>
      </c>
      <c r="F32" s="62">
        <f t="shared" si="4"/>
        <v>177.19</v>
      </c>
      <c r="G32" s="62">
        <f t="shared" si="4"/>
        <v>152.74700000000001</v>
      </c>
      <c r="H32" s="62">
        <f t="shared" si="4"/>
        <v>183.64400000000001</v>
      </c>
      <c r="I32" s="62">
        <f t="shared" si="4"/>
        <v>59.057000000000002</v>
      </c>
      <c r="J32" s="62">
        <f t="shared" si="4"/>
        <v>52.093000000000004</v>
      </c>
      <c r="K32" s="62">
        <f t="shared" si="4"/>
        <v>22.943000000000001</v>
      </c>
      <c r="L32" s="62">
        <f t="shared" si="4"/>
        <v>38.24</v>
      </c>
      <c r="M32" s="62">
        <f t="shared" si="4"/>
        <v>24.692</v>
      </c>
      <c r="N32" s="62">
        <f t="shared" si="4"/>
        <v>18.899999999999999</v>
      </c>
      <c r="O32" s="62">
        <f t="shared" si="4"/>
        <v>36.591999999999999</v>
      </c>
      <c r="P32" s="62">
        <f t="shared" si="4"/>
        <v>24.012</v>
      </c>
      <c r="Q32" s="62">
        <f t="shared" si="4"/>
        <v>14.114000000000001</v>
      </c>
      <c r="R32" s="62">
        <f t="shared" si="4"/>
        <v>85.617000000000004</v>
      </c>
      <c r="S32" s="62">
        <f t="shared" si="4"/>
        <v>40.026000000000003</v>
      </c>
      <c r="T32" s="62">
        <f t="shared" si="4"/>
        <v>68.617999999999995</v>
      </c>
      <c r="U32" s="62">
        <f t="shared" si="4"/>
        <v>154.73699999999999</v>
      </c>
      <c r="V32" s="62">
        <f t="shared" si="4"/>
        <v>84.459000000000003</v>
      </c>
      <c r="W32" s="62">
        <f t="shared" si="4"/>
        <v>51.203000000000003</v>
      </c>
      <c r="X32" s="62">
        <f t="shared" si="4"/>
        <v>42.280999999999999</v>
      </c>
      <c r="Y32" s="62">
        <f t="shared" si="4"/>
        <v>10.766</v>
      </c>
      <c r="Z32" s="63" t="str">
        <f t="shared" si="4"/>
        <v/>
      </c>
      <c r="AA32" s="64">
        <f>SUM(AA29:AA31)</f>
        <v>2194.6430000000005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149.1</v>
      </c>
      <c r="U39" s="99">
        <v>11.5</v>
      </c>
      <c r="V39" s="99"/>
      <c r="W39" s="99"/>
      <c r="X39" s="99">
        <v>62.8</v>
      </c>
      <c r="Y39" s="99"/>
      <c r="Z39" s="100"/>
      <c r="AA39" s="79">
        <f t="shared" si="5"/>
        <v>223.39999999999998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149.1</v>
      </c>
      <c r="U40" s="88">
        <f t="shared" si="6"/>
        <v>11.5</v>
      </c>
      <c r="V40" s="88">
        <f t="shared" si="6"/>
        <v>0</v>
      </c>
      <c r="W40" s="88">
        <f t="shared" si="6"/>
        <v>0</v>
      </c>
      <c r="X40" s="88">
        <f t="shared" si="6"/>
        <v>62.8</v>
      </c>
      <c r="Y40" s="88">
        <f t="shared" si="6"/>
        <v>0</v>
      </c>
      <c r="Z40" s="89" t="str">
        <f t="shared" si="6"/>
        <v/>
      </c>
      <c r="AA40" s="90">
        <f t="shared" si="5"/>
        <v>223.39999999999998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149.1</v>
      </c>
      <c r="U47" s="99">
        <v>11.5</v>
      </c>
      <c r="V47" s="99"/>
      <c r="W47" s="99"/>
      <c r="X47" s="99">
        <v>62.8</v>
      </c>
      <c r="Y47" s="99"/>
      <c r="Z47" s="100"/>
      <c r="AA47" s="79">
        <f t="shared" si="7"/>
        <v>223.39999999999998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149.1</v>
      </c>
      <c r="U49" s="88">
        <f t="shared" si="8"/>
        <v>11.5</v>
      </c>
      <c r="V49" s="88">
        <f t="shared" si="8"/>
        <v>0</v>
      </c>
      <c r="W49" s="88">
        <f t="shared" si="8"/>
        <v>0</v>
      </c>
      <c r="X49" s="88">
        <f t="shared" si="8"/>
        <v>62.8</v>
      </c>
      <c r="Y49" s="88">
        <f t="shared" si="8"/>
        <v>0</v>
      </c>
      <c r="Z49" s="89" t="str">
        <f t="shared" si="8"/>
        <v/>
      </c>
      <c r="AA49" s="90">
        <f t="shared" si="7"/>
        <v>223.39999999999998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182.77500000000001</v>
      </c>
      <c r="C52" s="88">
        <f t="shared" si="10"/>
        <v>309.64400000000001</v>
      </c>
      <c r="D52" s="88">
        <f t="shared" si="10"/>
        <v>200.45499999999998</v>
      </c>
      <c r="E52" s="88">
        <f t="shared" si="10"/>
        <v>159.83799999999999</v>
      </c>
      <c r="F52" s="88">
        <f t="shared" si="10"/>
        <v>177.19</v>
      </c>
      <c r="G52" s="88">
        <f t="shared" si="10"/>
        <v>152.74700000000001</v>
      </c>
      <c r="H52" s="88">
        <f t="shared" si="10"/>
        <v>183.64400000000001</v>
      </c>
      <c r="I52" s="88">
        <f t="shared" si="10"/>
        <v>59.057000000000002</v>
      </c>
      <c r="J52" s="88">
        <f t="shared" si="10"/>
        <v>52.092999999999996</v>
      </c>
      <c r="K52" s="88">
        <f t="shared" si="10"/>
        <v>22.942999999999998</v>
      </c>
      <c r="L52" s="88">
        <f t="shared" si="10"/>
        <v>38.24</v>
      </c>
      <c r="M52" s="88">
        <f t="shared" si="10"/>
        <v>24.692</v>
      </c>
      <c r="N52" s="88">
        <f t="shared" si="10"/>
        <v>18.899999999999999</v>
      </c>
      <c r="O52" s="88">
        <f t="shared" si="10"/>
        <v>36.591999999999999</v>
      </c>
      <c r="P52" s="88">
        <f t="shared" si="10"/>
        <v>24.012</v>
      </c>
      <c r="Q52" s="88">
        <f t="shared" si="10"/>
        <v>14.114000000000001</v>
      </c>
      <c r="R52" s="88">
        <f t="shared" si="10"/>
        <v>85.61699999999999</v>
      </c>
      <c r="S52" s="88">
        <f t="shared" si="10"/>
        <v>40.025999999999996</v>
      </c>
      <c r="T52" s="88">
        <f t="shared" si="10"/>
        <v>217.71799999999999</v>
      </c>
      <c r="U52" s="88">
        <f t="shared" si="10"/>
        <v>166.23699999999999</v>
      </c>
      <c r="V52" s="88">
        <f t="shared" si="10"/>
        <v>84.459000000000003</v>
      </c>
      <c r="W52" s="88">
        <f t="shared" si="10"/>
        <v>51.202999999999996</v>
      </c>
      <c r="X52" s="88">
        <f t="shared" si="10"/>
        <v>105.081</v>
      </c>
      <c r="Y52" s="88">
        <f t="shared" si="10"/>
        <v>10.766</v>
      </c>
      <c r="Z52" s="89" t="str">
        <f t="shared" si="10"/>
        <v/>
      </c>
      <c r="AA52" s="104">
        <f>SUM(B52:Z52)</f>
        <v>2418.0430000000006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182.77200000000005</v>
      </c>
      <c r="C4" s="18">
        <v>309.59399999999999</v>
      </c>
      <c r="D4" s="18">
        <v>200.435</v>
      </c>
      <c r="E4" s="18">
        <v>159.85900000000001</v>
      </c>
      <c r="F4" s="18">
        <v>177.22500000000002</v>
      </c>
      <c r="G4" s="18">
        <v>152.69800000000001</v>
      </c>
      <c r="H4" s="18">
        <v>183.61799999999999</v>
      </c>
      <c r="I4" s="18">
        <v>59.057000000000002</v>
      </c>
      <c r="J4" s="18">
        <v>52.093000000000004</v>
      </c>
      <c r="K4" s="18">
        <v>22.942999999999998</v>
      </c>
      <c r="L4" s="18">
        <v>38.239999999999995</v>
      </c>
      <c r="M4" s="18">
        <v>24.692</v>
      </c>
      <c r="N4" s="18">
        <v>18.899999999999999</v>
      </c>
      <c r="O4" s="18">
        <v>36.591999999999999</v>
      </c>
      <c r="P4" s="18">
        <v>24.011999999999997</v>
      </c>
      <c r="Q4" s="18">
        <v>14.114000000000001</v>
      </c>
      <c r="R4" s="18">
        <v>85.61699999999999</v>
      </c>
      <c r="S4" s="18">
        <v>39.984999999999999</v>
      </c>
      <c r="T4" s="18">
        <v>217.756</v>
      </c>
      <c r="U4" s="18">
        <v>166.27199999999999</v>
      </c>
      <c r="V4" s="18">
        <v>84.466999999999985</v>
      </c>
      <c r="W4" s="18">
        <v>51.183000000000007</v>
      </c>
      <c r="X4" s="18">
        <v>105.03800000000001</v>
      </c>
      <c r="Y4" s="18">
        <v>10.766</v>
      </c>
      <c r="Z4" s="19"/>
      <c r="AA4" s="20">
        <f>SUM(B4:Z4)</f>
        <v>2417.9280000000008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114.6</v>
      </c>
      <c r="C7" s="28">
        <v>107.04</v>
      </c>
      <c r="D7" s="28">
        <v>105.33</v>
      </c>
      <c r="E7" s="28">
        <v>102.93</v>
      </c>
      <c r="F7" s="28">
        <v>105</v>
      </c>
      <c r="G7" s="28">
        <v>108.9</v>
      </c>
      <c r="H7" s="28">
        <v>122.57</v>
      </c>
      <c r="I7" s="28">
        <v>88.6</v>
      </c>
      <c r="J7" s="28">
        <v>69.77</v>
      </c>
      <c r="K7" s="28">
        <v>25.99</v>
      </c>
      <c r="L7" s="28">
        <v>5.9</v>
      </c>
      <c r="M7" s="28">
        <v>0</v>
      </c>
      <c r="N7" s="28">
        <v>7.02</v>
      </c>
      <c r="O7" s="28">
        <v>5.72</v>
      </c>
      <c r="P7" s="28">
        <v>27.56</v>
      </c>
      <c r="Q7" s="28">
        <v>54.92</v>
      </c>
      <c r="R7" s="28">
        <v>91.51</v>
      </c>
      <c r="S7" s="28">
        <v>120</v>
      </c>
      <c r="T7" s="28">
        <v>140.94999999999999</v>
      </c>
      <c r="U7" s="28">
        <v>150.85</v>
      </c>
      <c r="V7" s="28">
        <v>171.09</v>
      </c>
      <c r="W7" s="28">
        <v>150.88999999999999</v>
      </c>
      <c r="X7" s="28">
        <v>132.74</v>
      </c>
      <c r="Y7" s="28">
        <v>120.45</v>
      </c>
      <c r="Z7" s="29"/>
      <c r="AA7" s="30">
        <f>IF(SUM(B7:Z7)&lt;&gt;0,AVERAGEIF(B7:Z7,"&lt;&gt;"""),"")</f>
        <v>88.763750000000002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8.0719999999999992</v>
      </c>
      <c r="C14" s="57">
        <v>4.0940000000000003</v>
      </c>
      <c r="D14" s="57">
        <v>5.5459999999999994</v>
      </c>
      <c r="E14" s="57">
        <v>3.359</v>
      </c>
      <c r="F14" s="57"/>
      <c r="G14" s="57">
        <v>0.38100000000000001</v>
      </c>
      <c r="H14" s="57">
        <v>0.11799999999999999</v>
      </c>
      <c r="I14" s="57">
        <v>59.057000000000002</v>
      </c>
      <c r="J14" s="57">
        <v>52.093000000000004</v>
      </c>
      <c r="K14" s="57">
        <v>17.143000000000001</v>
      </c>
      <c r="L14" s="57">
        <v>36.239999999999995</v>
      </c>
      <c r="M14" s="57">
        <v>20.791999999999998</v>
      </c>
      <c r="N14" s="57">
        <v>14.999999999999998</v>
      </c>
      <c r="O14" s="57">
        <v>31.591999999999999</v>
      </c>
      <c r="P14" s="57">
        <v>17.411999999999999</v>
      </c>
      <c r="Q14" s="57">
        <v>14.114000000000001</v>
      </c>
      <c r="R14" s="57">
        <v>0.317</v>
      </c>
      <c r="S14" s="57">
        <v>13.185</v>
      </c>
      <c r="T14" s="57">
        <v>4.1779999999999999</v>
      </c>
      <c r="U14" s="57">
        <v>7.1999999999999995E-2</v>
      </c>
      <c r="V14" s="57">
        <v>1.653</v>
      </c>
      <c r="W14" s="57">
        <v>5.0830000000000002</v>
      </c>
      <c r="X14" s="57">
        <v>0.27800000000000002</v>
      </c>
      <c r="Y14" s="57">
        <v>0.16600000000000001</v>
      </c>
      <c r="Z14" s="58"/>
      <c r="AA14" s="59">
        <f t="shared" si="0"/>
        <v>309.94500000000005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8.0719999999999992</v>
      </c>
      <c r="C16" s="62">
        <f t="shared" ref="C16:Z16" si="1">IF(LEN(C$2)&gt;0,SUM(C10:C15),"")</f>
        <v>4.0940000000000003</v>
      </c>
      <c r="D16" s="62">
        <f t="shared" si="1"/>
        <v>5.5459999999999994</v>
      </c>
      <c r="E16" s="62">
        <f t="shared" si="1"/>
        <v>3.359</v>
      </c>
      <c r="F16" s="62">
        <f t="shared" si="1"/>
        <v>0</v>
      </c>
      <c r="G16" s="62">
        <f t="shared" si="1"/>
        <v>0.38100000000000001</v>
      </c>
      <c r="H16" s="62">
        <f t="shared" si="1"/>
        <v>0.11799999999999999</v>
      </c>
      <c r="I16" s="62">
        <f t="shared" si="1"/>
        <v>59.057000000000002</v>
      </c>
      <c r="J16" s="62">
        <f t="shared" si="1"/>
        <v>52.093000000000004</v>
      </c>
      <c r="K16" s="62">
        <f t="shared" si="1"/>
        <v>17.143000000000001</v>
      </c>
      <c r="L16" s="62">
        <f t="shared" si="1"/>
        <v>36.239999999999995</v>
      </c>
      <c r="M16" s="62">
        <f t="shared" si="1"/>
        <v>20.791999999999998</v>
      </c>
      <c r="N16" s="62">
        <f t="shared" si="1"/>
        <v>14.999999999999998</v>
      </c>
      <c r="O16" s="62">
        <f t="shared" si="1"/>
        <v>31.591999999999999</v>
      </c>
      <c r="P16" s="62">
        <f t="shared" si="1"/>
        <v>17.411999999999999</v>
      </c>
      <c r="Q16" s="62">
        <f t="shared" si="1"/>
        <v>14.114000000000001</v>
      </c>
      <c r="R16" s="62">
        <f t="shared" si="1"/>
        <v>0.317</v>
      </c>
      <c r="S16" s="62">
        <f t="shared" si="1"/>
        <v>13.185</v>
      </c>
      <c r="T16" s="62">
        <f t="shared" si="1"/>
        <v>4.1779999999999999</v>
      </c>
      <c r="U16" s="62">
        <f t="shared" si="1"/>
        <v>7.1999999999999995E-2</v>
      </c>
      <c r="V16" s="62">
        <f t="shared" si="1"/>
        <v>1.653</v>
      </c>
      <c r="W16" s="62">
        <f t="shared" si="1"/>
        <v>5.0830000000000002</v>
      </c>
      <c r="X16" s="62">
        <f t="shared" si="1"/>
        <v>0.27800000000000002</v>
      </c>
      <c r="Y16" s="62">
        <f t="shared" si="1"/>
        <v>0.16600000000000001</v>
      </c>
      <c r="Z16" s="63" t="str">
        <f t="shared" si="1"/>
        <v/>
      </c>
      <c r="AA16" s="64">
        <f>SUM(AA10:AA15)</f>
        <v>309.94500000000005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</v>
      </c>
      <c r="L19" s="72">
        <v>2</v>
      </c>
      <c r="M19" s="72">
        <v>3.9</v>
      </c>
      <c r="N19" s="72">
        <v>3.9</v>
      </c>
      <c r="O19" s="72">
        <v>5</v>
      </c>
      <c r="P19" s="72">
        <v>6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22.8</v>
      </c>
    </row>
    <row r="20" spans="1:27" ht="24.95" customHeight="1" x14ac:dyDescent="0.2">
      <c r="A20" s="75" t="s">
        <v>15</v>
      </c>
      <c r="B20" s="76">
        <v>3.3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4.5</v>
      </c>
      <c r="T20" s="77">
        <v>6.05</v>
      </c>
      <c r="U20" s="77"/>
      <c r="V20" s="77">
        <v>5.9930000000000003</v>
      </c>
      <c r="W20" s="77"/>
      <c r="X20" s="77"/>
      <c r="Y20" s="77"/>
      <c r="Z20" s="78"/>
      <c r="AA20" s="79">
        <f t="shared" si="2"/>
        <v>19.843</v>
      </c>
    </row>
    <row r="21" spans="1:27" ht="24.95" customHeight="1" x14ac:dyDescent="0.2">
      <c r="A21" s="75" t="s">
        <v>16</v>
      </c>
      <c r="B21" s="80">
        <v>4.9000000000000004</v>
      </c>
      <c r="C21" s="81"/>
      <c r="D21" s="81">
        <v>5.6890000000000001</v>
      </c>
      <c r="E21" s="81"/>
      <c r="F21" s="81">
        <v>8.4250000000000007</v>
      </c>
      <c r="G21" s="81">
        <v>0.217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5.7279999999999998</v>
      </c>
      <c r="U21" s="81"/>
      <c r="V21" s="81">
        <v>4.2210000000000001</v>
      </c>
      <c r="W21" s="81"/>
      <c r="X21" s="81">
        <v>0.26</v>
      </c>
      <c r="Y21" s="81"/>
      <c r="Z21" s="78"/>
      <c r="AA21" s="79">
        <f t="shared" si="2"/>
        <v>29.440000000000005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8.1999999999999993</v>
      </c>
      <c r="C26" s="88">
        <f t="shared" ref="C26:Z26" si="3">IF(LEN(C$2)&gt;0,SUM(C19:C25),"")</f>
        <v>0</v>
      </c>
      <c r="D26" s="88">
        <f t="shared" si="3"/>
        <v>5.6890000000000001</v>
      </c>
      <c r="E26" s="88">
        <f t="shared" si="3"/>
        <v>0</v>
      </c>
      <c r="F26" s="88">
        <f t="shared" si="3"/>
        <v>8.4250000000000007</v>
      </c>
      <c r="G26" s="88">
        <f t="shared" si="3"/>
        <v>0.217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2</v>
      </c>
      <c r="L26" s="88">
        <f t="shared" si="3"/>
        <v>2</v>
      </c>
      <c r="M26" s="88">
        <f t="shared" si="3"/>
        <v>3.9</v>
      </c>
      <c r="N26" s="88">
        <f t="shared" si="3"/>
        <v>3.9</v>
      </c>
      <c r="O26" s="88">
        <f t="shared" si="3"/>
        <v>5</v>
      </c>
      <c r="P26" s="88">
        <f t="shared" si="3"/>
        <v>6</v>
      </c>
      <c r="Q26" s="88">
        <f t="shared" si="3"/>
        <v>0</v>
      </c>
      <c r="R26" s="88">
        <f t="shared" si="3"/>
        <v>0</v>
      </c>
      <c r="S26" s="88">
        <f t="shared" si="3"/>
        <v>4.5</v>
      </c>
      <c r="T26" s="88">
        <f t="shared" si="3"/>
        <v>11.777999999999999</v>
      </c>
      <c r="U26" s="88">
        <f t="shared" si="3"/>
        <v>0</v>
      </c>
      <c r="V26" s="88">
        <f t="shared" si="3"/>
        <v>10.214</v>
      </c>
      <c r="W26" s="88">
        <f t="shared" si="3"/>
        <v>0</v>
      </c>
      <c r="X26" s="88">
        <f t="shared" si="3"/>
        <v>0.26</v>
      </c>
      <c r="Y26" s="88">
        <f t="shared" si="3"/>
        <v>0</v>
      </c>
      <c r="Z26" s="89" t="str">
        <f t="shared" si="3"/>
        <v/>
      </c>
      <c r="AA26" s="90">
        <f>SUM(AA19:AA25)</f>
        <v>72.082999999999998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16.271999999999998</v>
      </c>
      <c r="C30" s="77">
        <v>4.0940000000000003</v>
      </c>
      <c r="D30" s="77">
        <v>11.234999999999999</v>
      </c>
      <c r="E30" s="77">
        <v>3.359</v>
      </c>
      <c r="F30" s="77">
        <v>8.4250000000000007</v>
      </c>
      <c r="G30" s="77">
        <v>0.59799999999999998</v>
      </c>
      <c r="H30" s="77">
        <v>0.11799999999999999</v>
      </c>
      <c r="I30" s="77">
        <v>59.057000000000002</v>
      </c>
      <c r="J30" s="77">
        <v>52.093000000000004</v>
      </c>
      <c r="K30" s="77">
        <v>19.143000000000001</v>
      </c>
      <c r="L30" s="77">
        <v>38.24</v>
      </c>
      <c r="M30" s="77">
        <v>24.692</v>
      </c>
      <c r="N30" s="77">
        <v>18.899999999999999</v>
      </c>
      <c r="O30" s="77">
        <v>36.591999999999999</v>
      </c>
      <c r="P30" s="77">
        <v>23.411999999999999</v>
      </c>
      <c r="Q30" s="77">
        <v>14.114000000000001</v>
      </c>
      <c r="R30" s="77">
        <v>0.317</v>
      </c>
      <c r="S30" s="77">
        <v>17.684999999999999</v>
      </c>
      <c r="T30" s="77">
        <v>15.956</v>
      </c>
      <c r="U30" s="77">
        <v>7.1999999999999995E-2</v>
      </c>
      <c r="V30" s="77">
        <v>11.867000000000001</v>
      </c>
      <c r="W30" s="77">
        <v>5.0830000000000002</v>
      </c>
      <c r="X30" s="77">
        <v>0.53800000000000003</v>
      </c>
      <c r="Y30" s="77">
        <v>0.16600000000000001</v>
      </c>
      <c r="Z30" s="78"/>
      <c r="AA30" s="79">
        <f>SUM(B30:Z30)</f>
        <v>382.02800000000008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16.271999999999998</v>
      </c>
      <c r="C32" s="62">
        <f t="shared" ref="C32:Z32" si="4">IF(LEN(C$2)&gt;0,SUM(C29:C31),"")</f>
        <v>4.0940000000000003</v>
      </c>
      <c r="D32" s="62">
        <f t="shared" si="4"/>
        <v>11.234999999999999</v>
      </c>
      <c r="E32" s="62">
        <f t="shared" si="4"/>
        <v>3.359</v>
      </c>
      <c r="F32" s="62">
        <f t="shared" si="4"/>
        <v>8.4250000000000007</v>
      </c>
      <c r="G32" s="62">
        <f t="shared" si="4"/>
        <v>0.59799999999999998</v>
      </c>
      <c r="H32" s="62">
        <f t="shared" si="4"/>
        <v>0.11799999999999999</v>
      </c>
      <c r="I32" s="62">
        <f t="shared" si="4"/>
        <v>59.057000000000002</v>
      </c>
      <c r="J32" s="62">
        <f t="shared" si="4"/>
        <v>52.093000000000004</v>
      </c>
      <c r="K32" s="62">
        <f t="shared" si="4"/>
        <v>19.143000000000001</v>
      </c>
      <c r="L32" s="62">
        <f t="shared" si="4"/>
        <v>38.24</v>
      </c>
      <c r="M32" s="62">
        <f t="shared" si="4"/>
        <v>24.692</v>
      </c>
      <c r="N32" s="62">
        <f t="shared" si="4"/>
        <v>18.899999999999999</v>
      </c>
      <c r="O32" s="62">
        <f t="shared" si="4"/>
        <v>36.591999999999999</v>
      </c>
      <c r="P32" s="62">
        <f t="shared" si="4"/>
        <v>23.411999999999999</v>
      </c>
      <c r="Q32" s="62">
        <f t="shared" si="4"/>
        <v>14.114000000000001</v>
      </c>
      <c r="R32" s="62">
        <f t="shared" si="4"/>
        <v>0.317</v>
      </c>
      <c r="S32" s="62">
        <f t="shared" si="4"/>
        <v>17.684999999999999</v>
      </c>
      <c r="T32" s="62">
        <f t="shared" si="4"/>
        <v>15.956</v>
      </c>
      <c r="U32" s="62">
        <f t="shared" si="4"/>
        <v>7.1999999999999995E-2</v>
      </c>
      <c r="V32" s="62">
        <f t="shared" si="4"/>
        <v>11.867000000000001</v>
      </c>
      <c r="W32" s="62">
        <f t="shared" si="4"/>
        <v>5.0830000000000002</v>
      </c>
      <c r="X32" s="62">
        <f t="shared" si="4"/>
        <v>0.53800000000000003</v>
      </c>
      <c r="Y32" s="62">
        <f t="shared" si="4"/>
        <v>0.16600000000000001</v>
      </c>
      <c r="Z32" s="63" t="str">
        <f t="shared" si="4"/>
        <v/>
      </c>
      <c r="AA32" s="64">
        <f>SUM(AA29:AA31)</f>
        <v>382.02800000000008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166.5</v>
      </c>
      <c r="C37" s="99">
        <v>305.5</v>
      </c>
      <c r="D37" s="99">
        <v>189.2</v>
      </c>
      <c r="E37" s="99">
        <v>156.5</v>
      </c>
      <c r="F37" s="99">
        <v>168.8</v>
      </c>
      <c r="G37" s="99">
        <v>152.1</v>
      </c>
      <c r="H37" s="99">
        <v>183.5</v>
      </c>
      <c r="I37" s="99"/>
      <c r="J37" s="99"/>
      <c r="K37" s="99">
        <v>3.8</v>
      </c>
      <c r="L37" s="99"/>
      <c r="M37" s="99"/>
      <c r="N37" s="99"/>
      <c r="O37" s="99"/>
      <c r="P37" s="99">
        <v>0.6</v>
      </c>
      <c r="Q37" s="99"/>
      <c r="R37" s="99">
        <v>85.3</v>
      </c>
      <c r="S37" s="99">
        <v>19.600000000000001</v>
      </c>
      <c r="T37" s="99">
        <v>201.8</v>
      </c>
      <c r="U37" s="99">
        <v>166.2</v>
      </c>
      <c r="V37" s="99"/>
      <c r="W37" s="99"/>
      <c r="X37" s="99">
        <v>104.5</v>
      </c>
      <c r="Y37" s="99">
        <v>10.6</v>
      </c>
      <c r="Z37" s="100"/>
      <c r="AA37" s="79">
        <f t="shared" si="5"/>
        <v>1914.4999999999995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2.7</v>
      </c>
      <c r="T39" s="99"/>
      <c r="U39" s="99"/>
      <c r="V39" s="99">
        <v>72.599999999999994</v>
      </c>
      <c r="W39" s="99">
        <v>46.1</v>
      </c>
      <c r="X39" s="99"/>
      <c r="Y39" s="99"/>
      <c r="Z39" s="100"/>
      <c r="AA39" s="79">
        <f t="shared" si="5"/>
        <v>121.4</v>
      </c>
    </row>
    <row r="40" spans="1:27" ht="30" customHeight="1" thickBot="1" x14ac:dyDescent="0.25">
      <c r="A40" s="86" t="s">
        <v>46</v>
      </c>
      <c r="B40" s="87">
        <f>IF(LEN(B$2)&gt;0,SUM(B35:B39),"")</f>
        <v>166.5</v>
      </c>
      <c r="C40" s="88">
        <f t="shared" ref="C40:Z40" si="6">IF(LEN(C$2)&gt;0,SUM(C35:C39),"")</f>
        <v>305.5</v>
      </c>
      <c r="D40" s="88">
        <f t="shared" si="6"/>
        <v>189.2</v>
      </c>
      <c r="E40" s="88">
        <f t="shared" si="6"/>
        <v>156.5</v>
      </c>
      <c r="F40" s="88">
        <f t="shared" si="6"/>
        <v>168.8</v>
      </c>
      <c r="G40" s="88">
        <f t="shared" si="6"/>
        <v>152.1</v>
      </c>
      <c r="H40" s="88">
        <f t="shared" si="6"/>
        <v>183.5</v>
      </c>
      <c r="I40" s="88">
        <f t="shared" si="6"/>
        <v>0</v>
      </c>
      <c r="J40" s="88">
        <f t="shared" si="6"/>
        <v>0</v>
      </c>
      <c r="K40" s="88">
        <f t="shared" si="6"/>
        <v>3.8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0.6</v>
      </c>
      <c r="Q40" s="88">
        <f t="shared" si="6"/>
        <v>0</v>
      </c>
      <c r="R40" s="88">
        <f t="shared" si="6"/>
        <v>85.3</v>
      </c>
      <c r="S40" s="88">
        <f t="shared" si="6"/>
        <v>22.3</v>
      </c>
      <c r="T40" s="88">
        <f t="shared" si="6"/>
        <v>201.8</v>
      </c>
      <c r="U40" s="88">
        <f t="shared" si="6"/>
        <v>166.2</v>
      </c>
      <c r="V40" s="88">
        <f t="shared" si="6"/>
        <v>72.599999999999994</v>
      </c>
      <c r="W40" s="88">
        <f t="shared" si="6"/>
        <v>46.1</v>
      </c>
      <c r="X40" s="88">
        <f t="shared" si="6"/>
        <v>104.5</v>
      </c>
      <c r="Y40" s="88">
        <f t="shared" si="6"/>
        <v>10.6</v>
      </c>
      <c r="Z40" s="89" t="str">
        <f t="shared" si="6"/>
        <v/>
      </c>
      <c r="AA40" s="90">
        <f t="shared" si="5"/>
        <v>2035.8999999999994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166.5</v>
      </c>
      <c r="C45" s="99">
        <v>305.5</v>
      </c>
      <c r="D45" s="99">
        <v>189.2</v>
      </c>
      <c r="E45" s="99">
        <v>156.5</v>
      </c>
      <c r="F45" s="99">
        <v>168.8</v>
      </c>
      <c r="G45" s="99">
        <v>152.1</v>
      </c>
      <c r="H45" s="99">
        <v>183.5</v>
      </c>
      <c r="I45" s="99"/>
      <c r="J45" s="99"/>
      <c r="K45" s="99">
        <v>3.8</v>
      </c>
      <c r="L45" s="99"/>
      <c r="M45" s="99"/>
      <c r="N45" s="99"/>
      <c r="O45" s="99"/>
      <c r="P45" s="99">
        <v>0.6</v>
      </c>
      <c r="Q45" s="99"/>
      <c r="R45" s="99">
        <v>85.3</v>
      </c>
      <c r="S45" s="99">
        <v>19.600000000000001</v>
      </c>
      <c r="T45" s="99">
        <v>201.8</v>
      </c>
      <c r="U45" s="99">
        <v>166.2</v>
      </c>
      <c r="V45" s="99"/>
      <c r="W45" s="99"/>
      <c r="X45" s="99">
        <v>104.5</v>
      </c>
      <c r="Y45" s="99">
        <v>10.6</v>
      </c>
      <c r="Z45" s="100"/>
      <c r="AA45" s="79">
        <f t="shared" si="7"/>
        <v>1914.4999999999995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2.7</v>
      </c>
      <c r="T47" s="99"/>
      <c r="U47" s="99"/>
      <c r="V47" s="99">
        <v>72.599999999999994</v>
      </c>
      <c r="W47" s="99">
        <v>46.1</v>
      </c>
      <c r="X47" s="99"/>
      <c r="Y47" s="99"/>
      <c r="Z47" s="100"/>
      <c r="AA47" s="79">
        <f t="shared" si="7"/>
        <v>121.4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166.5</v>
      </c>
      <c r="C49" s="88">
        <f t="shared" ref="C49:Z49" si="8">IF(LEN(C$2)&gt;0,SUM(C43:C48),"")</f>
        <v>305.5</v>
      </c>
      <c r="D49" s="88">
        <f t="shared" si="8"/>
        <v>189.2</v>
      </c>
      <c r="E49" s="88">
        <f t="shared" si="8"/>
        <v>156.5</v>
      </c>
      <c r="F49" s="88">
        <f t="shared" si="8"/>
        <v>168.8</v>
      </c>
      <c r="G49" s="88">
        <f t="shared" si="8"/>
        <v>152.1</v>
      </c>
      <c r="H49" s="88">
        <f t="shared" si="8"/>
        <v>183.5</v>
      </c>
      <c r="I49" s="88">
        <f t="shared" si="8"/>
        <v>0</v>
      </c>
      <c r="J49" s="88">
        <f t="shared" si="8"/>
        <v>0</v>
      </c>
      <c r="K49" s="88">
        <f t="shared" si="8"/>
        <v>3.8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0.6</v>
      </c>
      <c r="Q49" s="88">
        <f t="shared" si="8"/>
        <v>0</v>
      </c>
      <c r="R49" s="88">
        <f t="shared" si="8"/>
        <v>85.3</v>
      </c>
      <c r="S49" s="88">
        <f t="shared" si="8"/>
        <v>22.3</v>
      </c>
      <c r="T49" s="88">
        <f t="shared" si="8"/>
        <v>201.8</v>
      </c>
      <c r="U49" s="88">
        <f t="shared" si="8"/>
        <v>166.2</v>
      </c>
      <c r="V49" s="88">
        <f t="shared" si="8"/>
        <v>72.599999999999994</v>
      </c>
      <c r="W49" s="88">
        <f t="shared" si="8"/>
        <v>46.1</v>
      </c>
      <c r="X49" s="88">
        <f t="shared" si="8"/>
        <v>104.5</v>
      </c>
      <c r="Y49" s="88">
        <f t="shared" si="8"/>
        <v>10.6</v>
      </c>
      <c r="Z49" s="89" t="str">
        <f t="shared" si="8"/>
        <v/>
      </c>
      <c r="AA49" s="90">
        <f t="shared" si="7"/>
        <v>2035.8999999999994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182.77199999999999</v>
      </c>
      <c r="C52" s="88">
        <f t="shared" ref="C52:Z52" si="10">IF(LEN(C$2)&gt;0,SUM(C10:C15)+C26+C40,"")</f>
        <v>309.59399999999999</v>
      </c>
      <c r="D52" s="88">
        <f t="shared" si="10"/>
        <v>200.435</v>
      </c>
      <c r="E52" s="88">
        <f t="shared" si="10"/>
        <v>159.85900000000001</v>
      </c>
      <c r="F52" s="88">
        <f t="shared" si="10"/>
        <v>177.22500000000002</v>
      </c>
      <c r="G52" s="88">
        <f t="shared" si="10"/>
        <v>152.69800000000001</v>
      </c>
      <c r="H52" s="88">
        <f t="shared" si="10"/>
        <v>183.61799999999999</v>
      </c>
      <c r="I52" s="88">
        <f t="shared" si="10"/>
        <v>59.057000000000002</v>
      </c>
      <c r="J52" s="88">
        <f t="shared" si="10"/>
        <v>52.093000000000004</v>
      </c>
      <c r="K52" s="88">
        <f t="shared" si="10"/>
        <v>22.943000000000001</v>
      </c>
      <c r="L52" s="88">
        <f t="shared" si="10"/>
        <v>38.239999999999995</v>
      </c>
      <c r="M52" s="88">
        <f t="shared" si="10"/>
        <v>24.691999999999997</v>
      </c>
      <c r="N52" s="88">
        <f t="shared" si="10"/>
        <v>18.899999999999999</v>
      </c>
      <c r="O52" s="88">
        <f t="shared" si="10"/>
        <v>36.591999999999999</v>
      </c>
      <c r="P52" s="88">
        <f t="shared" si="10"/>
        <v>24.012</v>
      </c>
      <c r="Q52" s="88">
        <f t="shared" si="10"/>
        <v>14.114000000000001</v>
      </c>
      <c r="R52" s="88">
        <f t="shared" si="10"/>
        <v>85.61699999999999</v>
      </c>
      <c r="S52" s="88">
        <f t="shared" si="10"/>
        <v>39.984999999999999</v>
      </c>
      <c r="T52" s="88">
        <f t="shared" si="10"/>
        <v>217.756</v>
      </c>
      <c r="U52" s="88">
        <f t="shared" si="10"/>
        <v>166.27199999999999</v>
      </c>
      <c r="V52" s="88">
        <f t="shared" si="10"/>
        <v>84.466999999999999</v>
      </c>
      <c r="W52" s="88">
        <f t="shared" si="10"/>
        <v>51.183</v>
      </c>
      <c r="X52" s="88">
        <f t="shared" si="10"/>
        <v>105.038</v>
      </c>
      <c r="Y52" s="88">
        <f t="shared" si="10"/>
        <v>10.766</v>
      </c>
      <c r="Z52" s="89" t="str">
        <f t="shared" si="10"/>
        <v/>
      </c>
      <c r="AA52" s="104">
        <f>SUM(B52:Z52)</f>
        <v>2417.9280000000003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166.5</v>
      </c>
      <c r="C4" s="18">
        <v>305.5</v>
      </c>
      <c r="D4" s="18">
        <v>189.2</v>
      </c>
      <c r="E4" s="18">
        <v>156.5</v>
      </c>
      <c r="F4" s="18">
        <v>168.8</v>
      </c>
      <c r="G4" s="18">
        <v>152.1</v>
      </c>
      <c r="H4" s="18">
        <v>183.5</v>
      </c>
      <c r="I4" s="18"/>
      <c r="J4" s="18"/>
      <c r="K4" s="18">
        <v>3.8</v>
      </c>
      <c r="L4" s="18"/>
      <c r="M4" s="18"/>
      <c r="N4" s="18"/>
      <c r="O4" s="18"/>
      <c r="P4" s="18">
        <v>0.6</v>
      </c>
      <c r="Q4" s="18"/>
      <c r="R4" s="18">
        <v>85.3</v>
      </c>
      <c r="S4" s="18">
        <v>22.3</v>
      </c>
      <c r="T4" s="18">
        <v>52.700000000000017</v>
      </c>
      <c r="U4" s="18">
        <v>154.69999999999999</v>
      </c>
      <c r="V4" s="18">
        <v>72.599999999999994</v>
      </c>
      <c r="W4" s="18">
        <v>46.1</v>
      </c>
      <c r="X4" s="18">
        <v>41.7</v>
      </c>
      <c r="Y4" s="18">
        <v>10.6</v>
      </c>
      <c r="Z4" s="19"/>
      <c r="AA4" s="111">
        <f>SUM(B4:Z4)</f>
        <v>1812.4999999999995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114.6</v>
      </c>
      <c r="C7" s="117">
        <v>107.04</v>
      </c>
      <c r="D7" s="117">
        <v>105.33</v>
      </c>
      <c r="E7" s="117">
        <v>102.93</v>
      </c>
      <c r="F7" s="117">
        <v>105</v>
      </c>
      <c r="G7" s="117">
        <v>108.9</v>
      </c>
      <c r="H7" s="117">
        <v>122.57</v>
      </c>
      <c r="I7" s="117">
        <v>88.6</v>
      </c>
      <c r="J7" s="117">
        <v>69.77</v>
      </c>
      <c r="K7" s="117">
        <v>25.99</v>
      </c>
      <c r="L7" s="117">
        <v>5.9</v>
      </c>
      <c r="M7" s="117">
        <v>0</v>
      </c>
      <c r="N7" s="117">
        <v>7.02</v>
      </c>
      <c r="O7" s="117">
        <v>5.72</v>
      </c>
      <c r="P7" s="117">
        <v>27.56</v>
      </c>
      <c r="Q7" s="117">
        <v>54.92</v>
      </c>
      <c r="R7" s="117">
        <v>91.51</v>
      </c>
      <c r="S7" s="117">
        <v>120</v>
      </c>
      <c r="T7" s="117">
        <v>140.94999999999999</v>
      </c>
      <c r="U7" s="117">
        <v>150.85</v>
      </c>
      <c r="V7" s="117">
        <v>171.09</v>
      </c>
      <c r="W7" s="117">
        <v>150.88999999999999</v>
      </c>
      <c r="X7" s="117">
        <v>132.74</v>
      </c>
      <c r="Y7" s="117">
        <v>120.45</v>
      </c>
      <c r="Z7" s="118"/>
      <c r="AA7" s="119">
        <f>IF(SUM(B7:Z7)&lt;&gt;0,AVERAGEIF(B7:Z7,"&lt;&gt;"""),"")</f>
        <v>88.763750000000002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149.1</v>
      </c>
      <c r="U15" s="133">
        <v>11.5</v>
      </c>
      <c r="V15" s="133"/>
      <c r="W15" s="133"/>
      <c r="X15" s="133">
        <v>62.8</v>
      </c>
      <c r="Y15" s="133"/>
      <c r="Z15" s="131"/>
      <c r="AA15" s="132">
        <f t="shared" si="0"/>
        <v>223.39999999999998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149.1</v>
      </c>
      <c r="U16" s="135">
        <f t="shared" si="1"/>
        <v>11.5</v>
      </c>
      <c r="V16" s="135">
        <f t="shared" si="1"/>
        <v>0</v>
      </c>
      <c r="W16" s="135">
        <f t="shared" si="1"/>
        <v>0</v>
      </c>
      <c r="X16" s="135">
        <f t="shared" si="1"/>
        <v>62.8</v>
      </c>
      <c r="Y16" s="135">
        <f t="shared" si="1"/>
        <v>0</v>
      </c>
      <c r="Z16" s="136" t="str">
        <f t="shared" si="1"/>
        <v/>
      </c>
      <c r="AA16" s="90">
        <f t="shared" si="0"/>
        <v>223.39999999999998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166.5</v>
      </c>
      <c r="C21" s="129">
        <v>305.5</v>
      </c>
      <c r="D21" s="129">
        <v>189.2</v>
      </c>
      <c r="E21" s="129">
        <v>156.5</v>
      </c>
      <c r="F21" s="129">
        <v>168.8</v>
      </c>
      <c r="G21" s="129">
        <v>152.1</v>
      </c>
      <c r="H21" s="129">
        <v>183.5</v>
      </c>
      <c r="I21" s="129"/>
      <c r="J21" s="129"/>
      <c r="K21" s="129">
        <v>3.8</v>
      </c>
      <c r="L21" s="129"/>
      <c r="M21" s="129"/>
      <c r="N21" s="129"/>
      <c r="O21" s="129"/>
      <c r="P21" s="129">
        <v>0.6</v>
      </c>
      <c r="Q21" s="129"/>
      <c r="R21" s="129">
        <v>85.3</v>
      </c>
      <c r="S21" s="129">
        <v>19.600000000000001</v>
      </c>
      <c r="T21" s="129">
        <v>201.8</v>
      </c>
      <c r="U21" s="129">
        <v>166.2</v>
      </c>
      <c r="V21" s="129"/>
      <c r="W21" s="129"/>
      <c r="X21" s="129">
        <v>104.5</v>
      </c>
      <c r="Y21" s="130">
        <v>10.6</v>
      </c>
      <c r="Z21" s="131"/>
      <c r="AA21" s="132">
        <f t="shared" si="2"/>
        <v>1914.4999999999995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2.7</v>
      </c>
      <c r="T23" s="133"/>
      <c r="U23" s="133"/>
      <c r="V23" s="133">
        <v>72.599999999999994</v>
      </c>
      <c r="W23" s="133">
        <v>46.1</v>
      </c>
      <c r="X23" s="133"/>
      <c r="Y23" s="133"/>
      <c r="Z23" s="131"/>
      <c r="AA23" s="132">
        <f t="shared" si="2"/>
        <v>121.4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166.5</v>
      </c>
      <c r="C24" s="135">
        <f t="shared" si="3"/>
        <v>305.5</v>
      </c>
      <c r="D24" s="135">
        <f t="shared" si="3"/>
        <v>189.2</v>
      </c>
      <c r="E24" s="135">
        <f t="shared" si="3"/>
        <v>156.5</v>
      </c>
      <c r="F24" s="135">
        <f t="shared" si="3"/>
        <v>168.8</v>
      </c>
      <c r="G24" s="135">
        <f t="shared" si="3"/>
        <v>152.1</v>
      </c>
      <c r="H24" s="135">
        <f t="shared" si="3"/>
        <v>183.5</v>
      </c>
      <c r="I24" s="135">
        <f t="shared" si="3"/>
        <v>0</v>
      </c>
      <c r="J24" s="135">
        <f t="shared" si="3"/>
        <v>0</v>
      </c>
      <c r="K24" s="135">
        <f t="shared" si="3"/>
        <v>3.8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0.6</v>
      </c>
      <c r="Q24" s="135">
        <f t="shared" si="3"/>
        <v>0</v>
      </c>
      <c r="R24" s="135">
        <f t="shared" si="3"/>
        <v>85.3</v>
      </c>
      <c r="S24" s="135">
        <f t="shared" si="3"/>
        <v>22.3</v>
      </c>
      <c r="T24" s="135">
        <f t="shared" si="3"/>
        <v>201.8</v>
      </c>
      <c r="U24" s="135">
        <f t="shared" si="3"/>
        <v>166.2</v>
      </c>
      <c r="V24" s="135">
        <f t="shared" si="3"/>
        <v>72.599999999999994</v>
      </c>
      <c r="W24" s="135">
        <f t="shared" si="3"/>
        <v>46.1</v>
      </c>
      <c r="X24" s="135">
        <f t="shared" si="3"/>
        <v>104.5</v>
      </c>
      <c r="Y24" s="135">
        <f t="shared" si="3"/>
        <v>10.6</v>
      </c>
      <c r="Z24" s="136" t="str">
        <f t="shared" si="3"/>
        <v/>
      </c>
      <c r="AA24" s="90">
        <f t="shared" si="2"/>
        <v>2035.8999999999994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2025-07-03T20:30:51Z</dcterms:created>
  <dcterms:modified xsi:type="dcterms:W3CDTF">2025-07-03T20:30:53Z</dcterms:modified>
</cp:coreProperties>
</file>