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8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<sst xmlns="http://schemas.openxmlformats.org/spreadsheetml/2006/main" count="119" uniqueCount="54">
  <si>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02/07/2025 23:29:54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</si>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</sst>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ADA-41BD-8161-34215F96C58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ADA-41BD-8161-34215F96C58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10">
                  <c:v>3.5000000000000003E-2</c:v>
                </c:pt>
                <c:pt idx="12">
                  <c:v>2.29</c:v>
                </c:pt>
                <c:pt idx="13">
                  <c:v>2.2309999999999999</c:v>
                </c:pt>
                <c:pt idx="14">
                  <c:v>8.3469999999999995</c:v>
                </c:pt>
                <c:pt idx="15">
                  <c:v>19.510000000000002</c:v>
                </c:pt>
                <c:pt idx="17">
                  <c:v>2.4E-2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DA-41BD-8161-34215F96C58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9">
                  <c:v>70.218000000000004</c:v>
                </c:pt>
                <c:pt idx="10">
                  <c:v>85.852999999999994</c:v>
                </c:pt>
                <c:pt idx="11">
                  <c:v>73.28</c:v>
                </c:pt>
                <c:pt idx="12">
                  <c:v>65.557999999999993</c:v>
                </c:pt>
                <c:pt idx="13">
                  <c:v>64.819000000000003</c:v>
                </c:pt>
                <c:pt idx="14">
                  <c:v>48.652999999999999</c:v>
                </c:pt>
                <c:pt idx="15">
                  <c:v>122.52000000000001</c:v>
                </c:pt>
                <c:pt idx="17">
                  <c:v>54.993000000000002</c:v>
                </c:pt>
                <c:pt idx="18">
                  <c:v>46.185000000000002</c:v>
                </c:pt>
                <c:pt idx="21">
                  <c:v>18.344999999999999</c:v>
                </c:pt>
                <c:pt idx="22">
                  <c:v>36.155999999999999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ADA-41BD-8161-34215F96C58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ADA-41BD-8161-34215F96C58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ADA-41BD-8161-34215F96C58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ADA-41BD-8161-34215F96C58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150</c:v>
                </c:pt>
                <c:pt idx="1">
                  <c:v>61</c:v>
                </c:pt>
                <c:pt idx="2">
                  <c:v>66.8</c:v>
                </c:pt>
                <c:pt idx="3">
                  <c:v>5</c:v>
                </c:pt>
                <c:pt idx="4">
                  <c:v>5</c:v>
                </c:pt>
                <c:pt idx="5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ADA-41BD-8161-34215F96C58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ADA-41BD-8161-34215F96C58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88.647999999999996</c:v>
                </c:pt>
                <c:pt idx="1">
                  <c:v>40</c:v>
                </c:pt>
                <c:pt idx="2">
                  <c:v>7.9870000000000001</c:v>
                </c:pt>
                <c:pt idx="5">
                  <c:v>5.4180000000000001</c:v>
                </c:pt>
                <c:pt idx="6">
                  <c:v>23</c:v>
                </c:pt>
                <c:pt idx="7">
                  <c:v>84.001000000000005</c:v>
                </c:pt>
                <c:pt idx="16">
                  <c:v>22.663</c:v>
                </c:pt>
                <c:pt idx="19">
                  <c:v>14.289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ADA-41BD-8161-34215F96C58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54.8</c:v>
                </c:pt>
                <c:pt idx="5">
                  <c:v>140.80000000000001</c:v>
                </c:pt>
                <c:pt idx="6">
                  <c:v>85.3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120.8</c:v>
                </c:pt>
                <c:pt idx="18">
                  <c:v>58.1</c:v>
                </c:pt>
                <c:pt idx="19">
                  <c:v>0</c:v>
                </c:pt>
                <c:pt idx="20">
                  <c:v>0</c:v>
                </c:pt>
                <c:pt idx="21">
                  <c:v>7.6</c:v>
                </c:pt>
                <c:pt idx="22">
                  <c:v>140.1</c:v>
                </c:pt>
                <c:pt idx="23">
                  <c:v>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ADA-41BD-8161-34215F96C58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8.9499999999999993</c:v>
                </c:pt>
                <c:pt idx="1">
                  <c:v>7.2010000000000005</c:v>
                </c:pt>
                <c:pt idx="2">
                  <c:v>28.994</c:v>
                </c:pt>
                <c:pt idx="3">
                  <c:v>21.995999999999999</c:v>
                </c:pt>
                <c:pt idx="4">
                  <c:v>3.8109999999999999</c:v>
                </c:pt>
                <c:pt idx="5">
                  <c:v>4.133</c:v>
                </c:pt>
                <c:pt idx="6">
                  <c:v>0.627</c:v>
                </c:pt>
                <c:pt idx="7">
                  <c:v>5.3890000000000002</c:v>
                </c:pt>
                <c:pt idx="8">
                  <c:v>27.075999999999997</c:v>
                </c:pt>
                <c:pt idx="9">
                  <c:v>36.314</c:v>
                </c:pt>
                <c:pt idx="10">
                  <c:v>24.349999999999998</c:v>
                </c:pt>
                <c:pt idx="11">
                  <c:v>62.865000000000002</c:v>
                </c:pt>
                <c:pt idx="12">
                  <c:v>45.140999999999998</c:v>
                </c:pt>
                <c:pt idx="13">
                  <c:v>30.921999999999997</c:v>
                </c:pt>
                <c:pt idx="14">
                  <c:v>14</c:v>
                </c:pt>
                <c:pt idx="15">
                  <c:v>23.221</c:v>
                </c:pt>
                <c:pt idx="16">
                  <c:v>12.006</c:v>
                </c:pt>
                <c:pt idx="17">
                  <c:v>1.0110000000000001</c:v>
                </c:pt>
                <c:pt idx="18">
                  <c:v>0.19600000000000001</c:v>
                </c:pt>
                <c:pt idx="19">
                  <c:v>43.734000000000002</c:v>
                </c:pt>
                <c:pt idx="20">
                  <c:v>22.064</c:v>
                </c:pt>
                <c:pt idx="21">
                  <c:v>5.3999999999999999E-2</c:v>
                </c:pt>
                <c:pt idx="22">
                  <c:v>0.185</c:v>
                </c:pt>
                <c:pt idx="23">
                  <c:v>19.933000000000003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ADA-41BD-8161-34215F96C58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ADA-41BD-8161-34215F96C58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ADA-41BD-8161-34215F96C5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104.01</c:v>
                </c:pt>
                <c:pt idx="1">
                  <c:v>90.57</c:v>
                </c:pt>
                <c:pt idx="2">
                  <c:v>87.75</c:v>
                </c:pt>
                <c:pt idx="3">
                  <c:v>81.510000000000005</c:v>
                </c:pt>
                <c:pt idx="4">
                  <c:v>82.7</c:v>
                </c:pt>
                <c:pt idx="5">
                  <c:v>86.53</c:v>
                </c:pt>
                <c:pt idx="6">
                  <c:v>103.82</c:v>
                </c:pt>
                <c:pt idx="7">
                  <c:v>93.84</c:v>
                </c:pt>
                <c:pt idx="8">
                  <c:v>82.41</c:v>
                </c:pt>
                <c:pt idx="9">
                  <c:v>18.739999999999998</c:v>
                </c:pt>
                <c:pt idx="10">
                  <c:v>13.43</c:v>
                </c:pt>
                <c:pt idx="11">
                  <c:v>7.27</c:v>
                </c:pt>
                <c:pt idx="12">
                  <c:v>16.5</c:v>
                </c:pt>
                <c:pt idx="13">
                  <c:v>20.43</c:v>
                </c:pt>
                <c:pt idx="14">
                  <c:v>27</c:v>
                </c:pt>
                <c:pt idx="15">
                  <c:v>72.56</c:v>
                </c:pt>
                <c:pt idx="16">
                  <c:v>84.1</c:v>
                </c:pt>
                <c:pt idx="17">
                  <c:v>121.14</c:v>
                </c:pt>
                <c:pt idx="18">
                  <c:v>130.97999999999999</c:v>
                </c:pt>
                <c:pt idx="19">
                  <c:v>143.58000000000001</c:v>
                </c:pt>
                <c:pt idx="20">
                  <c:v>161.69</c:v>
                </c:pt>
                <c:pt idx="21">
                  <c:v>154.69999999999999</c:v>
                </c:pt>
                <c:pt idx="22">
                  <c:v>134.76</c:v>
                </c:pt>
                <c:pt idx="23">
                  <c:v>122.06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ADA-41BD-8161-34215F96C5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D41-430D-9774-AA8C0DCB0DA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0">
                  <c:v>1.9</c:v>
                </c:pt>
                <c:pt idx="11">
                  <c:v>1.9</c:v>
                </c:pt>
                <c:pt idx="12">
                  <c:v>1.9</c:v>
                </c:pt>
                <c:pt idx="13">
                  <c:v>1.9</c:v>
                </c:pt>
                <c:pt idx="14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41-430D-9774-AA8C0DCB0DA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2">
                  <c:v>1.65</c:v>
                </c:pt>
                <c:pt idx="5">
                  <c:v>3.8</c:v>
                </c:pt>
                <c:pt idx="10">
                  <c:v>1.1599999999999999</c:v>
                </c:pt>
                <c:pt idx="15">
                  <c:v>6.3310000000000004</c:v>
                </c:pt>
                <c:pt idx="16">
                  <c:v>4.5</c:v>
                </c:pt>
                <c:pt idx="18">
                  <c:v>0.79700000000000004</c:v>
                </c:pt>
                <c:pt idx="20">
                  <c:v>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41-430D-9774-AA8C0DCB0DA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0.76700000000000002</c:v>
                </c:pt>
                <c:pt idx="1">
                  <c:v>66.173000000000002</c:v>
                </c:pt>
                <c:pt idx="2">
                  <c:v>73.34899999999999</c:v>
                </c:pt>
                <c:pt idx="3">
                  <c:v>19.873999999999999</c:v>
                </c:pt>
                <c:pt idx="4">
                  <c:v>48.680999999999997</c:v>
                </c:pt>
                <c:pt idx="5">
                  <c:v>91.930999999999997</c:v>
                </c:pt>
                <c:pt idx="6">
                  <c:v>71.594999999999999</c:v>
                </c:pt>
                <c:pt idx="7">
                  <c:v>32.357999999999997</c:v>
                </c:pt>
                <c:pt idx="8">
                  <c:v>2.0379999999999998</c:v>
                </c:pt>
                <c:pt idx="11">
                  <c:v>6</c:v>
                </c:pt>
                <c:pt idx="14">
                  <c:v>0.76100000000000001</c:v>
                </c:pt>
                <c:pt idx="15">
                  <c:v>8.4990000000000006</c:v>
                </c:pt>
                <c:pt idx="16">
                  <c:v>9.5</c:v>
                </c:pt>
                <c:pt idx="17">
                  <c:v>9.6349999999999998</c:v>
                </c:pt>
                <c:pt idx="18">
                  <c:v>11.86</c:v>
                </c:pt>
                <c:pt idx="19">
                  <c:v>5</c:v>
                </c:pt>
                <c:pt idx="20">
                  <c:v>8.1</c:v>
                </c:pt>
                <c:pt idx="21">
                  <c:v>6.4160000000000004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41-430D-9774-AA8C0DCB0DA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D41-430D-9774-AA8C0DCB0DA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D41-430D-9774-AA8C0DCB0DA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D41-430D-9774-AA8C0DCB0DA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D41-430D-9774-AA8C0DCB0DA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D41-430D-9774-AA8C0DCB0DA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225.8</c:v>
                </c:pt>
                <c:pt idx="2">
                  <c:v>10.994</c:v>
                </c:pt>
                <c:pt idx="5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41-430D-9774-AA8C0DCB0DA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21</c:v>
                </c:pt>
                <c:pt idx="1">
                  <c:v>25.3</c:v>
                </c:pt>
                <c:pt idx="2">
                  <c:v>0</c:v>
                </c:pt>
                <c:pt idx="3">
                  <c:v>8.4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22.1</c:v>
                </c:pt>
                <c:pt idx="8">
                  <c:v>0</c:v>
                </c:pt>
                <c:pt idx="9">
                  <c:v>3.7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119.6</c:v>
                </c:pt>
                <c:pt idx="16">
                  <c:v>0</c:v>
                </c:pt>
                <c:pt idx="17">
                  <c:v>166.7</c:v>
                </c:pt>
                <c:pt idx="18">
                  <c:v>77.900000000000006</c:v>
                </c:pt>
                <c:pt idx="19">
                  <c:v>46.7</c:v>
                </c:pt>
                <c:pt idx="20">
                  <c:v>2.2000000000000002</c:v>
                </c:pt>
                <c:pt idx="21">
                  <c:v>5</c:v>
                </c:pt>
                <c:pt idx="22">
                  <c:v>170.2</c:v>
                </c:pt>
                <c:pt idx="23">
                  <c:v>13.8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41-430D-9774-AA8C0DCB0DA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26.751999999999999</c:v>
                </c:pt>
                <c:pt idx="2">
                  <c:v>27.788</c:v>
                </c:pt>
                <c:pt idx="3">
                  <c:v>8.7420000000000009</c:v>
                </c:pt>
                <c:pt idx="4">
                  <c:v>24.882999999999999</c:v>
                </c:pt>
                <c:pt idx="5">
                  <c:v>53.658999999999999</c:v>
                </c:pt>
                <c:pt idx="6">
                  <c:v>37.380000000000003</c:v>
                </c:pt>
                <c:pt idx="7">
                  <c:v>34.932000000000002</c:v>
                </c:pt>
                <c:pt idx="8">
                  <c:v>25.038</c:v>
                </c:pt>
                <c:pt idx="9">
                  <c:v>102.83199999999999</c:v>
                </c:pt>
                <c:pt idx="10">
                  <c:v>107.178</c:v>
                </c:pt>
                <c:pt idx="11">
                  <c:v>128.245</c:v>
                </c:pt>
                <c:pt idx="12">
                  <c:v>111.089</c:v>
                </c:pt>
                <c:pt idx="13">
                  <c:v>96.072000000000003</c:v>
                </c:pt>
                <c:pt idx="14">
                  <c:v>67.239000000000004</c:v>
                </c:pt>
                <c:pt idx="15">
                  <c:v>30.820999999999998</c:v>
                </c:pt>
                <c:pt idx="16">
                  <c:v>20.668999999999997</c:v>
                </c:pt>
                <c:pt idx="17">
                  <c:v>0.44</c:v>
                </c:pt>
                <c:pt idx="18">
                  <c:v>13.899000000000001</c:v>
                </c:pt>
                <c:pt idx="19">
                  <c:v>6.3609999999999989</c:v>
                </c:pt>
                <c:pt idx="20">
                  <c:v>9.6199999999999992</c:v>
                </c:pt>
                <c:pt idx="21">
                  <c:v>14.608000000000001</c:v>
                </c:pt>
                <c:pt idx="22">
                  <c:v>6.2540000000000004</c:v>
                </c:pt>
                <c:pt idx="23">
                  <c:v>8.6999999999999993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41-430D-9774-AA8C0DCB0DA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D41-430D-9774-AA8C0DCB0DA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D41-430D-9774-AA8C0DCB0D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104.01</c:v>
                </c:pt>
                <c:pt idx="1">
                  <c:v>90.57</c:v>
                </c:pt>
                <c:pt idx="2">
                  <c:v>87.75</c:v>
                </c:pt>
                <c:pt idx="3">
                  <c:v>81.510000000000005</c:v>
                </c:pt>
                <c:pt idx="4">
                  <c:v>82.7</c:v>
                </c:pt>
                <c:pt idx="5">
                  <c:v>86.53</c:v>
                </c:pt>
                <c:pt idx="6">
                  <c:v>103.82</c:v>
                </c:pt>
                <c:pt idx="7">
                  <c:v>93.84</c:v>
                </c:pt>
                <c:pt idx="8">
                  <c:v>82.41</c:v>
                </c:pt>
                <c:pt idx="9">
                  <c:v>18.739999999999998</c:v>
                </c:pt>
                <c:pt idx="10">
                  <c:v>13.43</c:v>
                </c:pt>
                <c:pt idx="11">
                  <c:v>7.27</c:v>
                </c:pt>
                <c:pt idx="12">
                  <c:v>16.5</c:v>
                </c:pt>
                <c:pt idx="13">
                  <c:v>20.43</c:v>
                </c:pt>
                <c:pt idx="14">
                  <c:v>27</c:v>
                </c:pt>
                <c:pt idx="15">
                  <c:v>72.56</c:v>
                </c:pt>
                <c:pt idx="16">
                  <c:v>84.1</c:v>
                </c:pt>
                <c:pt idx="17">
                  <c:v>121.14</c:v>
                </c:pt>
                <c:pt idx="18">
                  <c:v>130.97999999999999</c:v>
                </c:pt>
                <c:pt idx="19">
                  <c:v>143.58000000000001</c:v>
                </c:pt>
                <c:pt idx="20">
                  <c:v>161.69</c:v>
                </c:pt>
                <c:pt idx="21">
                  <c:v>154.69999999999999</c:v>
                </c:pt>
                <c:pt idx="22">
                  <c:v>134.76</c:v>
                </c:pt>
                <c:pt idx="23">
                  <c:v>122.06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D41-430D-9774-AA8C0DCB0D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247.59800000000001</v>
      </c>
      <c r="C4" s="18">
        <v>118.20100000000001</v>
      </c>
      <c r="D4" s="18">
        <v>113.78099999999998</v>
      </c>
      <c r="E4" s="18">
        <v>36.996000000000002</v>
      </c>
      <c r="F4" s="18">
        <v>73.611000000000004</v>
      </c>
      <c r="G4" s="18">
        <v>190.35100000000003</v>
      </c>
      <c r="H4" s="18">
        <v>108.92699999999999</v>
      </c>
      <c r="I4" s="18">
        <v>89.39</v>
      </c>
      <c r="J4" s="18">
        <v>27.075999999999997</v>
      </c>
      <c r="K4" s="18">
        <v>106.53200000000001</v>
      </c>
      <c r="L4" s="18">
        <v>110.238</v>
      </c>
      <c r="M4" s="18">
        <v>136.14500000000001</v>
      </c>
      <c r="N4" s="18">
        <v>112.989</v>
      </c>
      <c r="O4" s="18">
        <v>97.972000000000008</v>
      </c>
      <c r="P4" s="18">
        <v>71</v>
      </c>
      <c r="Q4" s="18">
        <v>165.251</v>
      </c>
      <c r="R4" s="18">
        <v>34.669000000000004</v>
      </c>
      <c r="S4" s="18">
        <v>176.828</v>
      </c>
      <c r="T4" s="18">
        <v>104.48099999999999</v>
      </c>
      <c r="U4" s="18">
        <v>58.023000000000003</v>
      </c>
      <c r="V4" s="18">
        <v>22.064</v>
      </c>
      <c r="W4" s="18">
        <v>25.998999999999999</v>
      </c>
      <c r="X4" s="18">
        <v>176.441</v>
      </c>
      <c r="Y4" s="18">
        <v>22.433000000000003</v>
      </c>
      <c r="Z4" s="19"/>
      <c r="AA4" s="20">
        <f>SUM(B4:Z4)</f>
        <v>2426.9959999999996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104.01</v>
      </c>
      <c r="C7" s="28">
        <v>90.57</v>
      </c>
      <c r="D7" s="28">
        <v>87.75</v>
      </c>
      <c r="E7" s="28">
        <v>81.510000000000005</v>
      </c>
      <c r="F7" s="28">
        <v>82.7</v>
      </c>
      <c r="G7" s="28">
        <v>86.53</v>
      </c>
      <c r="H7" s="28">
        <v>103.82</v>
      </c>
      <c r="I7" s="28">
        <v>93.84</v>
      </c>
      <c r="J7" s="28">
        <v>82.41</v>
      </c>
      <c r="K7" s="28">
        <v>18.739999999999998</v>
      </c>
      <c r="L7" s="28">
        <v>13.43</v>
      </c>
      <c r="M7" s="28">
        <v>7.27</v>
      </c>
      <c r="N7" s="28">
        <v>16.5</v>
      </c>
      <c r="O7" s="28">
        <v>20.43</v>
      </c>
      <c r="P7" s="28">
        <v>27</v>
      </c>
      <c r="Q7" s="28">
        <v>72.56</v>
      </c>
      <c r="R7" s="28">
        <v>84.1</v>
      </c>
      <c r="S7" s="28">
        <v>121.14</v>
      </c>
      <c r="T7" s="28">
        <v>130.97999999999999</v>
      </c>
      <c r="U7" s="28">
        <v>143.58000000000001</v>
      </c>
      <c r="V7" s="28">
        <v>161.69</v>
      </c>
      <c r="W7" s="28">
        <v>154.69999999999999</v>
      </c>
      <c r="X7" s="28">
        <v>134.76</v>
      </c>
      <c r="Y7" s="28">
        <v>122.06</v>
      </c>
      <c r="Z7" s="29"/>
      <c r="AA7" s="30">
        <f>IF(SUM(B7:Z7)&lt;&gt;0,AVERAGEIF(B7:Z7,"&lt;&gt;"""),"")</f>
        <v>85.086666666666659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150</v>
      </c>
      <c r="C10" s="42">
        <v>61</v>
      </c>
      <c r="D10" s="42">
        <v>66.8</v>
      </c>
      <c r="E10" s="42">
        <v>5</v>
      </c>
      <c r="F10" s="42">
        <v>5</v>
      </c>
      <c r="G10" s="42">
        <v>40</v>
      </c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327.8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88.647999999999996</v>
      </c>
      <c r="C12" s="52">
        <v>40</v>
      </c>
      <c r="D12" s="52">
        <v>7.9870000000000001</v>
      </c>
      <c r="E12" s="52"/>
      <c r="F12" s="52"/>
      <c r="G12" s="52">
        <v>5.4180000000000001</v>
      </c>
      <c r="H12" s="52">
        <v>23</v>
      </c>
      <c r="I12" s="52">
        <v>84.001000000000005</v>
      </c>
      <c r="J12" s="52"/>
      <c r="K12" s="52"/>
      <c r="L12" s="52"/>
      <c r="M12" s="52"/>
      <c r="N12" s="52"/>
      <c r="O12" s="52"/>
      <c r="P12" s="52"/>
      <c r="Q12" s="52"/>
      <c r="R12" s="52">
        <v>22.663</v>
      </c>
      <c r="S12" s="52"/>
      <c r="T12" s="52"/>
      <c r="U12" s="52">
        <v>14.289</v>
      </c>
      <c r="V12" s="52"/>
      <c r="W12" s="52"/>
      <c r="X12" s="52"/>
      <c r="Y12" s="52"/>
      <c r="Z12" s="53"/>
      <c r="AA12" s="54">
        <f t="shared" si="0"/>
        <v>286.00599999999997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8.9499999999999993</v>
      </c>
      <c r="C14" s="57">
        <v>7.2010000000000005</v>
      </c>
      <c r="D14" s="57">
        <v>28.994</v>
      </c>
      <c r="E14" s="57">
        <v>21.995999999999999</v>
      </c>
      <c r="F14" s="57">
        <v>3.8109999999999999</v>
      </c>
      <c r="G14" s="57">
        <v>4.133</v>
      </c>
      <c r="H14" s="57">
        <v>0.627</v>
      </c>
      <c r="I14" s="57">
        <v>5.3890000000000002</v>
      </c>
      <c r="J14" s="57">
        <v>27.075999999999997</v>
      </c>
      <c r="K14" s="57">
        <v>36.314</v>
      </c>
      <c r="L14" s="57">
        <v>24.349999999999998</v>
      </c>
      <c r="M14" s="57">
        <v>62.865000000000002</v>
      </c>
      <c r="N14" s="57">
        <v>45.140999999999998</v>
      </c>
      <c r="O14" s="57">
        <v>30.921999999999997</v>
      </c>
      <c r="P14" s="57">
        <v>14</v>
      </c>
      <c r="Q14" s="57">
        <v>23.221</v>
      </c>
      <c r="R14" s="57">
        <v>12.006</v>
      </c>
      <c r="S14" s="57">
        <v>1.0110000000000001</v>
      </c>
      <c r="T14" s="57">
        <v>0.19600000000000001</v>
      </c>
      <c r="U14" s="57">
        <v>43.734000000000002</v>
      </c>
      <c r="V14" s="57">
        <v>22.064</v>
      </c>
      <c r="W14" s="57">
        <v>5.3999999999999999E-2</v>
      </c>
      <c r="X14" s="57">
        <v>0.185</v>
      </c>
      <c r="Y14" s="57">
        <v>19.933000000000003</v>
      </c>
      <c r="Z14" s="58"/>
      <c r="AA14" s="59">
        <f t="shared" si="0"/>
        <v>444.173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247.59799999999998</v>
      </c>
      <c r="C16" s="62">
        <f t="shared" si="1"/>
        <v>108.20099999999999</v>
      </c>
      <c r="D16" s="62">
        <f t="shared" si="1"/>
        <v>103.78099999999999</v>
      </c>
      <c r="E16" s="62">
        <f t="shared" si="1"/>
        <v>26.995999999999999</v>
      </c>
      <c r="F16" s="62">
        <f t="shared" si="1"/>
        <v>8.8109999999999999</v>
      </c>
      <c r="G16" s="62">
        <f t="shared" si="1"/>
        <v>49.551000000000002</v>
      </c>
      <c r="H16" s="62">
        <f t="shared" si="1"/>
        <v>23.626999999999999</v>
      </c>
      <c r="I16" s="62">
        <f t="shared" si="1"/>
        <v>89.39</v>
      </c>
      <c r="J16" s="62">
        <f t="shared" si="1"/>
        <v>27.075999999999997</v>
      </c>
      <c r="K16" s="62">
        <f t="shared" si="1"/>
        <v>36.314</v>
      </c>
      <c r="L16" s="62">
        <f t="shared" si="1"/>
        <v>24.349999999999998</v>
      </c>
      <c r="M16" s="62">
        <f t="shared" si="1"/>
        <v>62.865000000000002</v>
      </c>
      <c r="N16" s="62">
        <f t="shared" si="1"/>
        <v>45.140999999999998</v>
      </c>
      <c r="O16" s="62">
        <f t="shared" si="1"/>
        <v>30.921999999999997</v>
      </c>
      <c r="P16" s="62">
        <f t="shared" si="1"/>
        <v>14</v>
      </c>
      <c r="Q16" s="62">
        <f t="shared" si="1"/>
        <v>23.221</v>
      </c>
      <c r="R16" s="62">
        <f t="shared" si="1"/>
        <v>34.668999999999997</v>
      </c>
      <c r="S16" s="62">
        <f t="shared" si="1"/>
        <v>1.0110000000000001</v>
      </c>
      <c r="T16" s="62">
        <f t="shared" si="1"/>
        <v>0.19600000000000001</v>
      </c>
      <c r="U16" s="62">
        <f t="shared" si="1"/>
        <v>58.023000000000003</v>
      </c>
      <c r="V16" s="62">
        <f t="shared" si="1"/>
        <v>22.064</v>
      </c>
      <c r="W16" s="62">
        <f t="shared" si="1"/>
        <v>5.3999999999999999E-2</v>
      </c>
      <c r="X16" s="62">
        <f t="shared" si="1"/>
        <v>0.185</v>
      </c>
      <c r="Y16" s="62">
        <f t="shared" si="1"/>
        <v>19.933000000000003</v>
      </c>
      <c r="Z16" s="63" t="str">
        <f t="shared" si="1"/>
        <v/>
      </c>
      <c r="AA16" s="64">
        <f>SUM(AA10:AA15)</f>
        <v>1057.979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10</v>
      </c>
      <c r="D20" s="77">
        <v>10</v>
      </c>
      <c r="E20" s="77">
        <v>10</v>
      </c>
      <c r="F20" s="77">
        <v>10</v>
      </c>
      <c r="G20" s="77"/>
      <c r="H20" s="77"/>
      <c r="I20" s="77"/>
      <c r="J20" s="77"/>
      <c r="K20" s="77"/>
      <c r="L20" s="77">
        <v>3.5000000000000003E-2</v>
      </c>
      <c r="M20" s="77"/>
      <c r="N20" s="77">
        <v>2.29</v>
      </c>
      <c r="O20" s="77">
        <v>2.2309999999999999</v>
      </c>
      <c r="P20" s="77">
        <v>8.3469999999999995</v>
      </c>
      <c r="Q20" s="77">
        <v>19.510000000000002</v>
      </c>
      <c r="R20" s="77"/>
      <c r="S20" s="77">
        <v>2.4E-2</v>
      </c>
      <c r="T20" s="77"/>
      <c r="U20" s="77"/>
      <c r="V20" s="77"/>
      <c r="W20" s="77"/>
      <c r="X20" s="77"/>
      <c r="Y20" s="77"/>
      <c r="Z20" s="78"/>
      <c r="AA20" s="79">
        <f t="shared" si="2"/>
        <v>72.436999999999998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70.218000000000004</v>
      </c>
      <c r="L21" s="81">
        <v>85.852999999999994</v>
      </c>
      <c r="M21" s="81">
        <v>73.28</v>
      </c>
      <c r="N21" s="81">
        <v>65.557999999999993</v>
      </c>
      <c r="O21" s="81">
        <v>64.819000000000003</v>
      </c>
      <c r="P21" s="81">
        <v>48.652999999999999</v>
      </c>
      <c r="Q21" s="81">
        <v>122.52000000000001</v>
      </c>
      <c r="R21" s="81"/>
      <c r="S21" s="81">
        <v>54.993000000000002</v>
      </c>
      <c r="T21" s="81">
        <v>46.185000000000002</v>
      </c>
      <c r="U21" s="81"/>
      <c r="V21" s="81"/>
      <c r="W21" s="81">
        <v>18.344999999999999</v>
      </c>
      <c r="X21" s="81">
        <v>36.155999999999999</v>
      </c>
      <c r="Y21" s="81"/>
      <c r="Z21" s="78"/>
      <c r="AA21" s="79">
        <f t="shared" si="2"/>
        <v>686.58000000000015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10</v>
      </c>
      <c r="D26" s="88">
        <f t="shared" si="3"/>
        <v>10</v>
      </c>
      <c r="E26" s="88">
        <f t="shared" si="3"/>
        <v>10</v>
      </c>
      <c r="F26" s="88">
        <f t="shared" si="3"/>
        <v>10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70.218000000000004</v>
      </c>
      <c r="L26" s="88">
        <f t="shared" si="3"/>
        <v>85.887999999999991</v>
      </c>
      <c r="M26" s="88">
        <f t="shared" si="3"/>
        <v>73.28</v>
      </c>
      <c r="N26" s="88">
        <f t="shared" si="3"/>
        <v>67.847999999999999</v>
      </c>
      <c r="O26" s="88">
        <f t="shared" si="3"/>
        <v>67.05</v>
      </c>
      <c r="P26" s="88">
        <f t="shared" si="3"/>
        <v>57</v>
      </c>
      <c r="Q26" s="88">
        <f t="shared" si="3"/>
        <v>142.03</v>
      </c>
      <c r="R26" s="88">
        <f t="shared" si="3"/>
        <v>0</v>
      </c>
      <c r="S26" s="88">
        <f t="shared" si="3"/>
        <v>55.017000000000003</v>
      </c>
      <c r="T26" s="88">
        <f t="shared" si="3"/>
        <v>46.185000000000002</v>
      </c>
      <c r="U26" s="88">
        <f t="shared" si="3"/>
        <v>0</v>
      </c>
      <c r="V26" s="88">
        <f t="shared" si="3"/>
        <v>0</v>
      </c>
      <c r="W26" s="88">
        <f t="shared" si="3"/>
        <v>18.344999999999999</v>
      </c>
      <c r="X26" s="88">
        <f t="shared" si="3"/>
        <v>36.155999999999999</v>
      </c>
      <c r="Y26" s="88">
        <f t="shared" si="3"/>
        <v>0</v>
      </c>
      <c r="Z26" s="89" t="str">
        <f t="shared" si="3"/>
        <v/>
      </c>
      <c r="AA26" s="90">
        <f>SUM(AA19:AA25)</f>
        <v>759.01700000000017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247.59800000000001</v>
      </c>
      <c r="C30" s="77">
        <v>118.20099999999999</v>
      </c>
      <c r="D30" s="77">
        <v>113.78100000000001</v>
      </c>
      <c r="E30" s="77">
        <v>36.996000000000002</v>
      </c>
      <c r="F30" s="77">
        <v>18.811</v>
      </c>
      <c r="G30" s="77">
        <v>49.551000000000002</v>
      </c>
      <c r="H30" s="77">
        <v>23.626999999999999</v>
      </c>
      <c r="I30" s="77">
        <v>89.39</v>
      </c>
      <c r="J30" s="77">
        <v>27.076000000000001</v>
      </c>
      <c r="K30" s="77">
        <v>106.532</v>
      </c>
      <c r="L30" s="77">
        <v>110.238</v>
      </c>
      <c r="M30" s="77">
        <v>136.14500000000001</v>
      </c>
      <c r="N30" s="77">
        <v>112.989</v>
      </c>
      <c r="O30" s="77">
        <v>97.971999999999994</v>
      </c>
      <c r="P30" s="77">
        <v>71</v>
      </c>
      <c r="Q30" s="77">
        <v>165.251</v>
      </c>
      <c r="R30" s="77">
        <v>34.668999999999997</v>
      </c>
      <c r="S30" s="77">
        <v>56.027999999999999</v>
      </c>
      <c r="T30" s="77">
        <v>46.381</v>
      </c>
      <c r="U30" s="77">
        <v>58.023000000000003</v>
      </c>
      <c r="V30" s="77">
        <v>22.064</v>
      </c>
      <c r="W30" s="77">
        <v>18.399000000000001</v>
      </c>
      <c r="X30" s="77">
        <v>36.341000000000001</v>
      </c>
      <c r="Y30" s="77">
        <v>19.933</v>
      </c>
      <c r="Z30" s="78"/>
      <c r="AA30" s="79">
        <f>SUM(B30:Z30)</f>
        <v>1816.9960000000001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247.59800000000001</v>
      </c>
      <c r="C32" s="62">
        <f t="shared" ref="C32:Z32" si="4">IF(LEN(C$2)&gt;0,SUM(C29:C31),"")</f>
        <v>118.20099999999999</v>
      </c>
      <c r="D32" s="62">
        <f t="shared" si="4"/>
        <v>113.78100000000001</v>
      </c>
      <c r="E32" s="62">
        <f t="shared" si="4"/>
        <v>36.996000000000002</v>
      </c>
      <c r="F32" s="62">
        <f t="shared" si="4"/>
        <v>18.811</v>
      </c>
      <c r="G32" s="62">
        <f t="shared" si="4"/>
        <v>49.551000000000002</v>
      </c>
      <c r="H32" s="62">
        <f t="shared" si="4"/>
        <v>23.626999999999999</v>
      </c>
      <c r="I32" s="62">
        <f t="shared" si="4"/>
        <v>89.39</v>
      </c>
      <c r="J32" s="62">
        <f t="shared" si="4"/>
        <v>27.076000000000001</v>
      </c>
      <c r="K32" s="62">
        <f t="shared" si="4"/>
        <v>106.532</v>
      </c>
      <c r="L32" s="62">
        <f t="shared" si="4"/>
        <v>110.238</v>
      </c>
      <c r="M32" s="62">
        <f t="shared" si="4"/>
        <v>136.14500000000001</v>
      </c>
      <c r="N32" s="62">
        <f t="shared" si="4"/>
        <v>112.989</v>
      </c>
      <c r="O32" s="62">
        <f t="shared" si="4"/>
        <v>97.971999999999994</v>
      </c>
      <c r="P32" s="62">
        <f t="shared" si="4"/>
        <v>71</v>
      </c>
      <c r="Q32" s="62">
        <f t="shared" si="4"/>
        <v>165.251</v>
      </c>
      <c r="R32" s="62">
        <f t="shared" si="4"/>
        <v>34.668999999999997</v>
      </c>
      <c r="S32" s="62">
        <f t="shared" si="4"/>
        <v>56.027999999999999</v>
      </c>
      <c r="T32" s="62">
        <f t="shared" si="4"/>
        <v>46.381</v>
      </c>
      <c r="U32" s="62">
        <f t="shared" si="4"/>
        <v>58.023000000000003</v>
      </c>
      <c r="V32" s="62">
        <f t="shared" si="4"/>
        <v>22.064</v>
      </c>
      <c r="W32" s="62">
        <f t="shared" si="4"/>
        <v>18.399000000000001</v>
      </c>
      <c r="X32" s="62">
        <f t="shared" si="4"/>
        <v>36.341000000000001</v>
      </c>
      <c r="Y32" s="62">
        <f t="shared" si="4"/>
        <v>19.933</v>
      </c>
      <c r="Z32" s="63" t="str">
        <f t="shared" si="4"/>
        <v/>
      </c>
      <c r="AA32" s="64">
        <f>SUM(AA29:AA31)</f>
        <v>1816.9960000000001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>
        <v>54.8</v>
      </c>
      <c r="G37" s="99">
        <v>140.80000000000001</v>
      </c>
      <c r="H37" s="99">
        <v>85.3</v>
      </c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280.90000000000003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120.8</v>
      </c>
      <c r="T39" s="99">
        <v>58.1</v>
      </c>
      <c r="U39" s="99"/>
      <c r="V39" s="99"/>
      <c r="W39" s="99">
        <v>7.6</v>
      </c>
      <c r="X39" s="99">
        <v>140.1</v>
      </c>
      <c r="Y39" s="99">
        <v>2.5</v>
      </c>
      <c r="Z39" s="100"/>
      <c r="AA39" s="79">
        <f t="shared" si="5"/>
        <v>329.1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54.8</v>
      </c>
      <c r="G40" s="88">
        <f t="shared" si="6"/>
        <v>140.80000000000001</v>
      </c>
      <c r="H40" s="88">
        <f t="shared" si="6"/>
        <v>85.3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120.8</v>
      </c>
      <c r="T40" s="88">
        <f t="shared" si="6"/>
        <v>58.1</v>
      </c>
      <c r="U40" s="88">
        <f t="shared" si="6"/>
        <v>0</v>
      </c>
      <c r="V40" s="88">
        <f t="shared" si="6"/>
        <v>0</v>
      </c>
      <c r="W40" s="88">
        <f t="shared" si="6"/>
        <v>7.6</v>
      </c>
      <c r="X40" s="88">
        <f t="shared" si="6"/>
        <v>140.1</v>
      </c>
      <c r="Y40" s="88">
        <f t="shared" si="6"/>
        <v>2.5</v>
      </c>
      <c r="Z40" s="89" t="str">
        <f t="shared" si="6"/>
        <v/>
      </c>
      <c r="AA40" s="90">
        <f t="shared" si="5"/>
        <v>610.00000000000011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>
        <v>54.8</v>
      </c>
      <c r="G45" s="99">
        <v>140.80000000000001</v>
      </c>
      <c r="H45" s="99">
        <v>85.3</v>
      </c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280.90000000000003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120.8</v>
      </c>
      <c r="T47" s="99">
        <v>58.1</v>
      </c>
      <c r="U47" s="99"/>
      <c r="V47" s="99"/>
      <c r="W47" s="99">
        <v>7.6</v>
      </c>
      <c r="X47" s="99">
        <v>140.1</v>
      </c>
      <c r="Y47" s="99">
        <v>2.5</v>
      </c>
      <c r="Z47" s="100"/>
      <c r="AA47" s="79">
        <f t="shared" si="7"/>
        <v>329.1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54.8</v>
      </c>
      <c r="G49" s="88">
        <f t="shared" si="8"/>
        <v>140.80000000000001</v>
      </c>
      <c r="H49" s="88">
        <f t="shared" si="8"/>
        <v>85.3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120.8</v>
      </c>
      <c r="T49" s="88">
        <f t="shared" si="8"/>
        <v>58.1</v>
      </c>
      <c r="U49" s="88">
        <f t="shared" si="8"/>
        <v>0</v>
      </c>
      <c r="V49" s="88">
        <f t="shared" si="8"/>
        <v>0</v>
      </c>
      <c r="W49" s="88">
        <f t="shared" si="8"/>
        <v>7.6</v>
      </c>
      <c r="X49" s="88">
        <f t="shared" si="8"/>
        <v>140.1</v>
      </c>
      <c r="Y49" s="88">
        <f t="shared" si="8"/>
        <v>2.5</v>
      </c>
      <c r="Z49" s="89" t="str">
        <f t="shared" si="8"/>
        <v/>
      </c>
      <c r="AA49" s="90">
        <f t="shared" si="7"/>
        <v>610.00000000000011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247.59799999999998</v>
      </c>
      <c r="C52" s="88">
        <f t="shared" si="10"/>
        <v>118.20099999999999</v>
      </c>
      <c r="D52" s="88">
        <f t="shared" si="10"/>
        <v>113.78099999999999</v>
      </c>
      <c r="E52" s="88">
        <f t="shared" si="10"/>
        <v>36.995999999999995</v>
      </c>
      <c r="F52" s="88">
        <f t="shared" si="10"/>
        <v>73.61099999999999</v>
      </c>
      <c r="G52" s="88">
        <f t="shared" si="10"/>
        <v>190.351</v>
      </c>
      <c r="H52" s="88">
        <f t="shared" si="10"/>
        <v>108.92699999999999</v>
      </c>
      <c r="I52" s="88">
        <f t="shared" si="10"/>
        <v>89.39</v>
      </c>
      <c r="J52" s="88">
        <f t="shared" si="10"/>
        <v>27.075999999999997</v>
      </c>
      <c r="K52" s="88">
        <f t="shared" si="10"/>
        <v>106.53200000000001</v>
      </c>
      <c r="L52" s="88">
        <f t="shared" si="10"/>
        <v>110.23799999999999</v>
      </c>
      <c r="M52" s="88">
        <f t="shared" si="10"/>
        <v>136.14500000000001</v>
      </c>
      <c r="N52" s="88">
        <f t="shared" si="10"/>
        <v>112.989</v>
      </c>
      <c r="O52" s="88">
        <f t="shared" si="10"/>
        <v>97.971999999999994</v>
      </c>
      <c r="P52" s="88">
        <f t="shared" si="10"/>
        <v>71</v>
      </c>
      <c r="Q52" s="88">
        <f t="shared" si="10"/>
        <v>165.251</v>
      </c>
      <c r="R52" s="88">
        <f t="shared" si="10"/>
        <v>34.668999999999997</v>
      </c>
      <c r="S52" s="88">
        <f t="shared" si="10"/>
        <v>176.828</v>
      </c>
      <c r="T52" s="88">
        <f t="shared" si="10"/>
        <v>104.48099999999999</v>
      </c>
      <c r="U52" s="88">
        <f t="shared" si="10"/>
        <v>58.023000000000003</v>
      </c>
      <c r="V52" s="88">
        <f t="shared" si="10"/>
        <v>22.064</v>
      </c>
      <c r="W52" s="88">
        <f t="shared" si="10"/>
        <v>25.998999999999995</v>
      </c>
      <c r="X52" s="88">
        <f t="shared" si="10"/>
        <v>176.441</v>
      </c>
      <c r="Y52" s="88">
        <f t="shared" si="10"/>
        <v>22.433000000000003</v>
      </c>
      <c r="Z52" s="89" t="str">
        <f t="shared" si="10"/>
        <v/>
      </c>
      <c r="AA52" s="104">
        <f>SUM(B52:Z52)</f>
        <v>2426.9959999999996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45841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247.56700000000001</v>
      </c>
      <c r="C4" s="18">
        <v>118.22499999999999</v>
      </c>
      <c r="D4" s="18">
        <v>113.78099999999999</v>
      </c>
      <c r="E4" s="18">
        <v>37.015999999999998</v>
      </c>
      <c r="F4" s="18">
        <v>73.563999999999993</v>
      </c>
      <c r="G4" s="18">
        <v>190.39</v>
      </c>
      <c r="H4" s="18">
        <v>108.97499999999999</v>
      </c>
      <c r="I4" s="18">
        <v>89.39</v>
      </c>
      <c r="J4" s="18">
        <v>27.076000000000001</v>
      </c>
      <c r="K4" s="18">
        <v>106.532</v>
      </c>
      <c r="L4" s="18">
        <v>110.238</v>
      </c>
      <c r="M4" s="18">
        <v>136.14499999999998</v>
      </c>
      <c r="N4" s="18">
        <v>112.98899999999999</v>
      </c>
      <c r="O4" s="18">
        <v>97.972000000000008</v>
      </c>
      <c r="P4" s="18">
        <v>71</v>
      </c>
      <c r="Q4" s="18">
        <v>165.25099999999998</v>
      </c>
      <c r="R4" s="18">
        <v>34.668999999999997</v>
      </c>
      <c r="S4" s="18">
        <v>176.77499999999998</v>
      </c>
      <c r="T4" s="18">
        <v>104.456</v>
      </c>
      <c r="U4" s="18">
        <v>58.061</v>
      </c>
      <c r="V4" s="18">
        <v>22.02</v>
      </c>
      <c r="W4" s="18">
        <v>26.023999999999997</v>
      </c>
      <c r="X4" s="18">
        <v>176.45399999999998</v>
      </c>
      <c r="Y4" s="18">
        <v>22.5</v>
      </c>
      <c r="Z4" s="19"/>
      <c r="AA4" s="20">
        <f>SUM(B4:Z4)</f>
        <v>2427.0700000000006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104.01</v>
      </c>
      <c r="C7" s="28">
        <v>90.57</v>
      </c>
      <c r="D7" s="28">
        <v>87.75</v>
      </c>
      <c r="E7" s="28">
        <v>81.510000000000005</v>
      </c>
      <c r="F7" s="28">
        <v>82.7</v>
      </c>
      <c r="G7" s="28">
        <v>86.53</v>
      </c>
      <c r="H7" s="28">
        <v>103.82</v>
      </c>
      <c r="I7" s="28">
        <v>93.84</v>
      </c>
      <c r="J7" s="28">
        <v>82.41</v>
      </c>
      <c r="K7" s="28">
        <v>18.739999999999998</v>
      </c>
      <c r="L7" s="28">
        <v>13.43</v>
      </c>
      <c r="M7" s="28">
        <v>7.27</v>
      </c>
      <c r="N7" s="28">
        <v>16.5</v>
      </c>
      <c r="O7" s="28">
        <v>20.43</v>
      </c>
      <c r="P7" s="28">
        <v>27</v>
      </c>
      <c r="Q7" s="28">
        <v>72.56</v>
      </c>
      <c r="R7" s="28">
        <v>84.1</v>
      </c>
      <c r="S7" s="28">
        <v>121.14</v>
      </c>
      <c r="T7" s="28">
        <v>130.97999999999999</v>
      </c>
      <c r="U7" s="28">
        <v>143.58000000000001</v>
      </c>
      <c r="V7" s="28">
        <v>161.69</v>
      </c>
      <c r="W7" s="28">
        <v>154.69999999999999</v>
      </c>
      <c r="X7" s="28">
        <v>134.76</v>
      </c>
      <c r="Y7" s="28">
        <v>122.06</v>
      </c>
      <c r="Z7" s="29"/>
      <c r="AA7" s="30">
        <f>IF(SUM(B7:Z7)&lt;&gt;0,AVERAGEIF(B7:Z7,"&lt;&gt;"""),"")</f>
        <v>85.086666666666659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225.8</v>
      </c>
      <c r="C12" s="52"/>
      <c r="D12" s="52">
        <v>10.994</v>
      </c>
      <c r="E12" s="52"/>
      <c r="F12" s="52"/>
      <c r="G12" s="52">
        <v>41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277.79399999999998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26.751999999999999</v>
      </c>
      <c r="D14" s="57">
        <v>27.788</v>
      </c>
      <c r="E14" s="57">
        <v>8.7420000000000009</v>
      </c>
      <c r="F14" s="57">
        <v>24.882999999999999</v>
      </c>
      <c r="G14" s="57">
        <v>53.658999999999999</v>
      </c>
      <c r="H14" s="57">
        <v>37.380000000000003</v>
      </c>
      <c r="I14" s="57">
        <v>34.932000000000002</v>
      </c>
      <c r="J14" s="57">
        <v>25.038</v>
      </c>
      <c r="K14" s="57">
        <v>102.83199999999999</v>
      </c>
      <c r="L14" s="57">
        <v>107.178</v>
      </c>
      <c r="M14" s="57">
        <v>128.245</v>
      </c>
      <c r="N14" s="57">
        <v>111.089</v>
      </c>
      <c r="O14" s="57">
        <v>96.072000000000003</v>
      </c>
      <c r="P14" s="57">
        <v>67.239000000000004</v>
      </c>
      <c r="Q14" s="57">
        <v>30.820999999999998</v>
      </c>
      <c r="R14" s="57">
        <v>20.668999999999997</v>
      </c>
      <c r="S14" s="57">
        <v>0.44</v>
      </c>
      <c r="T14" s="57">
        <v>13.899000000000001</v>
      </c>
      <c r="U14" s="57">
        <v>6.3609999999999989</v>
      </c>
      <c r="V14" s="57">
        <v>9.6199999999999992</v>
      </c>
      <c r="W14" s="57">
        <v>14.608000000000001</v>
      </c>
      <c r="X14" s="57">
        <v>6.2540000000000004</v>
      </c>
      <c r="Y14" s="57">
        <v>8.6999999999999993</v>
      </c>
      <c r="Z14" s="58"/>
      <c r="AA14" s="59">
        <f t="shared" si="0"/>
        <v>963.20100000000014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225.8</v>
      </c>
      <c r="C16" s="62">
        <f t="shared" ref="C16:Z16" si="1">IF(LEN(C$2)&gt;0,SUM(C10:C15),"")</f>
        <v>26.751999999999999</v>
      </c>
      <c r="D16" s="62">
        <f t="shared" si="1"/>
        <v>38.781999999999996</v>
      </c>
      <c r="E16" s="62">
        <f t="shared" si="1"/>
        <v>8.7420000000000009</v>
      </c>
      <c r="F16" s="62">
        <f t="shared" si="1"/>
        <v>24.882999999999999</v>
      </c>
      <c r="G16" s="62">
        <f t="shared" si="1"/>
        <v>94.658999999999992</v>
      </c>
      <c r="H16" s="62">
        <f t="shared" si="1"/>
        <v>37.380000000000003</v>
      </c>
      <c r="I16" s="62">
        <f t="shared" si="1"/>
        <v>34.932000000000002</v>
      </c>
      <c r="J16" s="62">
        <f t="shared" si="1"/>
        <v>25.038</v>
      </c>
      <c r="K16" s="62">
        <f t="shared" si="1"/>
        <v>102.83199999999999</v>
      </c>
      <c r="L16" s="62">
        <f t="shared" si="1"/>
        <v>107.178</v>
      </c>
      <c r="M16" s="62">
        <f t="shared" si="1"/>
        <v>128.245</v>
      </c>
      <c r="N16" s="62">
        <f t="shared" si="1"/>
        <v>111.089</v>
      </c>
      <c r="O16" s="62">
        <f t="shared" si="1"/>
        <v>96.072000000000003</v>
      </c>
      <c r="P16" s="62">
        <f t="shared" si="1"/>
        <v>67.239000000000004</v>
      </c>
      <c r="Q16" s="62">
        <f t="shared" si="1"/>
        <v>30.820999999999998</v>
      </c>
      <c r="R16" s="62">
        <f t="shared" si="1"/>
        <v>20.668999999999997</v>
      </c>
      <c r="S16" s="62">
        <f t="shared" si="1"/>
        <v>0.44</v>
      </c>
      <c r="T16" s="62">
        <f t="shared" si="1"/>
        <v>13.899000000000001</v>
      </c>
      <c r="U16" s="62">
        <f t="shared" si="1"/>
        <v>6.3609999999999989</v>
      </c>
      <c r="V16" s="62">
        <f t="shared" si="1"/>
        <v>9.6199999999999992</v>
      </c>
      <c r="W16" s="62">
        <f t="shared" si="1"/>
        <v>14.608000000000001</v>
      </c>
      <c r="X16" s="62">
        <f t="shared" si="1"/>
        <v>6.2540000000000004</v>
      </c>
      <c r="Y16" s="62">
        <f t="shared" si="1"/>
        <v>8.6999999999999993</v>
      </c>
      <c r="Z16" s="63" t="str">
        <f t="shared" si="1"/>
        <v/>
      </c>
      <c r="AA16" s="64">
        <f>SUM(AA10:AA15)</f>
        <v>1240.9950000000001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1.9</v>
      </c>
      <c r="M19" s="72">
        <v>1.9</v>
      </c>
      <c r="N19" s="72">
        <v>1.9</v>
      </c>
      <c r="O19" s="72">
        <v>1.9</v>
      </c>
      <c r="P19" s="72">
        <v>3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10.6</v>
      </c>
    </row>
    <row r="20" spans="1:27" ht="24.95" customHeight="1" x14ac:dyDescent="0.2">
      <c r="A20" s="75" t="s">
        <v>15</v>
      </c>
      <c r="B20" s="76"/>
      <c r="C20" s="77"/>
      <c r="D20" s="77">
        <v>1.65</v>
      </c>
      <c r="E20" s="77"/>
      <c r="F20" s="77"/>
      <c r="G20" s="77">
        <v>3.8</v>
      </c>
      <c r="H20" s="77"/>
      <c r="I20" s="77"/>
      <c r="J20" s="77"/>
      <c r="K20" s="77"/>
      <c r="L20" s="77">
        <v>1.1599999999999999</v>
      </c>
      <c r="M20" s="77"/>
      <c r="N20" s="77"/>
      <c r="O20" s="77"/>
      <c r="P20" s="77"/>
      <c r="Q20" s="77">
        <v>6.3310000000000004</v>
      </c>
      <c r="R20" s="77">
        <v>4.5</v>
      </c>
      <c r="S20" s="77"/>
      <c r="T20" s="77">
        <v>0.79700000000000004</v>
      </c>
      <c r="U20" s="77"/>
      <c r="V20" s="77">
        <v>2.1</v>
      </c>
      <c r="W20" s="77"/>
      <c r="X20" s="77"/>
      <c r="Y20" s="77"/>
      <c r="Z20" s="78"/>
      <c r="AA20" s="79">
        <f t="shared" si="2"/>
        <v>20.338000000000001</v>
      </c>
    </row>
    <row r="21" spans="1:27" ht="24.95" customHeight="1" x14ac:dyDescent="0.2">
      <c r="A21" s="75" t="s">
        <v>16</v>
      </c>
      <c r="B21" s="80">
        <v>0.76700000000000002</v>
      </c>
      <c r="C21" s="81">
        <v>66.173000000000002</v>
      </c>
      <c r="D21" s="81">
        <v>73.34899999999999</v>
      </c>
      <c r="E21" s="81">
        <v>19.873999999999999</v>
      </c>
      <c r="F21" s="81">
        <v>48.680999999999997</v>
      </c>
      <c r="G21" s="81">
        <v>91.930999999999997</v>
      </c>
      <c r="H21" s="81">
        <v>71.594999999999999</v>
      </c>
      <c r="I21" s="81">
        <v>32.357999999999997</v>
      </c>
      <c r="J21" s="81">
        <v>2.0379999999999998</v>
      </c>
      <c r="K21" s="81"/>
      <c r="L21" s="81"/>
      <c r="M21" s="81">
        <v>6</v>
      </c>
      <c r="N21" s="81"/>
      <c r="O21" s="81"/>
      <c r="P21" s="81">
        <v>0.76100000000000001</v>
      </c>
      <c r="Q21" s="81">
        <v>8.4990000000000006</v>
      </c>
      <c r="R21" s="81">
        <v>9.5</v>
      </c>
      <c r="S21" s="81">
        <v>9.6349999999999998</v>
      </c>
      <c r="T21" s="81">
        <v>11.86</v>
      </c>
      <c r="U21" s="81">
        <v>5</v>
      </c>
      <c r="V21" s="81">
        <v>8.1</v>
      </c>
      <c r="W21" s="81">
        <v>6.4160000000000004</v>
      </c>
      <c r="X21" s="81"/>
      <c r="Y21" s="81"/>
      <c r="Z21" s="78"/>
      <c r="AA21" s="79">
        <f t="shared" si="2"/>
        <v>472.53700000000009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0.76700000000000002</v>
      </c>
      <c r="C26" s="88">
        <f t="shared" ref="C26:Z26" si="3">IF(LEN(C$2)&gt;0,SUM(C19:C25),"")</f>
        <v>66.173000000000002</v>
      </c>
      <c r="D26" s="88">
        <f t="shared" si="3"/>
        <v>74.998999999999995</v>
      </c>
      <c r="E26" s="88">
        <f t="shared" si="3"/>
        <v>19.873999999999999</v>
      </c>
      <c r="F26" s="88">
        <f t="shared" si="3"/>
        <v>48.680999999999997</v>
      </c>
      <c r="G26" s="88">
        <f t="shared" si="3"/>
        <v>95.730999999999995</v>
      </c>
      <c r="H26" s="88">
        <f t="shared" si="3"/>
        <v>71.594999999999999</v>
      </c>
      <c r="I26" s="88">
        <f t="shared" si="3"/>
        <v>32.357999999999997</v>
      </c>
      <c r="J26" s="88">
        <f t="shared" si="3"/>
        <v>2.0379999999999998</v>
      </c>
      <c r="K26" s="88">
        <f t="shared" si="3"/>
        <v>0</v>
      </c>
      <c r="L26" s="88">
        <f t="shared" si="3"/>
        <v>3.0599999999999996</v>
      </c>
      <c r="M26" s="88">
        <f t="shared" si="3"/>
        <v>7.9</v>
      </c>
      <c r="N26" s="88">
        <f t="shared" si="3"/>
        <v>1.9</v>
      </c>
      <c r="O26" s="88">
        <f t="shared" si="3"/>
        <v>1.9</v>
      </c>
      <c r="P26" s="88">
        <f t="shared" si="3"/>
        <v>3.7610000000000001</v>
      </c>
      <c r="Q26" s="88">
        <f t="shared" si="3"/>
        <v>14.830000000000002</v>
      </c>
      <c r="R26" s="88">
        <f t="shared" si="3"/>
        <v>14</v>
      </c>
      <c r="S26" s="88">
        <f t="shared" si="3"/>
        <v>9.6349999999999998</v>
      </c>
      <c r="T26" s="88">
        <f t="shared" si="3"/>
        <v>12.657</v>
      </c>
      <c r="U26" s="88">
        <f t="shared" si="3"/>
        <v>5</v>
      </c>
      <c r="V26" s="88">
        <f t="shared" si="3"/>
        <v>10.199999999999999</v>
      </c>
      <c r="W26" s="88">
        <f t="shared" si="3"/>
        <v>6.4160000000000004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503.47500000000008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226.56700000000001</v>
      </c>
      <c r="C30" s="77">
        <v>92.924999999999997</v>
      </c>
      <c r="D30" s="77">
        <v>113.78100000000001</v>
      </c>
      <c r="E30" s="77">
        <v>28.616</v>
      </c>
      <c r="F30" s="77">
        <v>73.563999999999993</v>
      </c>
      <c r="G30" s="77">
        <v>190.39</v>
      </c>
      <c r="H30" s="77">
        <v>108.97499999999999</v>
      </c>
      <c r="I30" s="77">
        <v>67.290000000000006</v>
      </c>
      <c r="J30" s="77">
        <v>27.076000000000001</v>
      </c>
      <c r="K30" s="77">
        <v>102.83199999999999</v>
      </c>
      <c r="L30" s="77">
        <v>110.238</v>
      </c>
      <c r="M30" s="77">
        <v>136.14500000000001</v>
      </c>
      <c r="N30" s="77">
        <v>112.989</v>
      </c>
      <c r="O30" s="77">
        <v>97.971999999999994</v>
      </c>
      <c r="P30" s="77">
        <v>71</v>
      </c>
      <c r="Q30" s="77">
        <v>45.651000000000003</v>
      </c>
      <c r="R30" s="77">
        <v>34.668999999999997</v>
      </c>
      <c r="S30" s="77">
        <v>10.074999999999999</v>
      </c>
      <c r="T30" s="77">
        <v>26.556000000000001</v>
      </c>
      <c r="U30" s="77">
        <v>11.361000000000001</v>
      </c>
      <c r="V30" s="77">
        <v>19.82</v>
      </c>
      <c r="W30" s="77">
        <v>21.024000000000001</v>
      </c>
      <c r="X30" s="77">
        <v>6.2539999999999996</v>
      </c>
      <c r="Y30" s="77">
        <v>8.6999999999999993</v>
      </c>
      <c r="Z30" s="78"/>
      <c r="AA30" s="79">
        <f>SUM(B30:Z30)</f>
        <v>1744.4700000000005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226.56700000000001</v>
      </c>
      <c r="C32" s="62">
        <f t="shared" ref="C32:Z32" si="4">IF(LEN(C$2)&gt;0,SUM(C29:C31),"")</f>
        <v>92.924999999999997</v>
      </c>
      <c r="D32" s="62">
        <f t="shared" si="4"/>
        <v>113.78100000000001</v>
      </c>
      <c r="E32" s="62">
        <f t="shared" si="4"/>
        <v>28.616</v>
      </c>
      <c r="F32" s="62">
        <f t="shared" si="4"/>
        <v>73.563999999999993</v>
      </c>
      <c r="G32" s="62">
        <f t="shared" si="4"/>
        <v>190.39</v>
      </c>
      <c r="H32" s="62">
        <f t="shared" si="4"/>
        <v>108.97499999999999</v>
      </c>
      <c r="I32" s="62">
        <f t="shared" si="4"/>
        <v>67.290000000000006</v>
      </c>
      <c r="J32" s="62">
        <f t="shared" si="4"/>
        <v>27.076000000000001</v>
      </c>
      <c r="K32" s="62">
        <f t="shared" si="4"/>
        <v>102.83199999999999</v>
      </c>
      <c r="L32" s="62">
        <f t="shared" si="4"/>
        <v>110.238</v>
      </c>
      <c r="M32" s="62">
        <f t="shared" si="4"/>
        <v>136.14500000000001</v>
      </c>
      <c r="N32" s="62">
        <f t="shared" si="4"/>
        <v>112.989</v>
      </c>
      <c r="O32" s="62">
        <f t="shared" si="4"/>
        <v>97.971999999999994</v>
      </c>
      <c r="P32" s="62">
        <f t="shared" si="4"/>
        <v>71</v>
      </c>
      <c r="Q32" s="62">
        <f t="shared" si="4"/>
        <v>45.651000000000003</v>
      </c>
      <c r="R32" s="62">
        <f t="shared" si="4"/>
        <v>34.668999999999997</v>
      </c>
      <c r="S32" s="62">
        <f t="shared" si="4"/>
        <v>10.074999999999999</v>
      </c>
      <c r="T32" s="62">
        <f t="shared" si="4"/>
        <v>26.556000000000001</v>
      </c>
      <c r="U32" s="62">
        <f t="shared" si="4"/>
        <v>11.361000000000001</v>
      </c>
      <c r="V32" s="62">
        <f t="shared" si="4"/>
        <v>19.82</v>
      </c>
      <c r="W32" s="62">
        <f t="shared" si="4"/>
        <v>21.024000000000001</v>
      </c>
      <c r="X32" s="62">
        <f t="shared" si="4"/>
        <v>6.2539999999999996</v>
      </c>
      <c r="Y32" s="62">
        <f t="shared" si="4"/>
        <v>8.6999999999999993</v>
      </c>
      <c r="Z32" s="63" t="str">
        <f t="shared" si="4"/>
        <v/>
      </c>
      <c r="AA32" s="64">
        <f>SUM(AA29:AA31)</f>
        <v>1744.4700000000005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21</v>
      </c>
      <c r="C37" s="99">
        <v>25.3</v>
      </c>
      <c r="D37" s="99"/>
      <c r="E37" s="99">
        <v>8.4</v>
      </c>
      <c r="F37" s="99"/>
      <c r="G37" s="99"/>
      <c r="H37" s="99"/>
      <c r="I37" s="99">
        <v>22.1</v>
      </c>
      <c r="J37" s="99"/>
      <c r="K37" s="99">
        <v>3.7</v>
      </c>
      <c r="L37" s="99"/>
      <c r="M37" s="99"/>
      <c r="N37" s="99"/>
      <c r="O37" s="99"/>
      <c r="P37" s="99"/>
      <c r="Q37" s="99">
        <v>119.6</v>
      </c>
      <c r="R37" s="99"/>
      <c r="S37" s="99">
        <v>166.7</v>
      </c>
      <c r="T37" s="99">
        <v>77.900000000000006</v>
      </c>
      <c r="U37" s="99"/>
      <c r="V37" s="99"/>
      <c r="W37" s="99">
        <v>5</v>
      </c>
      <c r="X37" s="99">
        <v>170.2</v>
      </c>
      <c r="Y37" s="99">
        <v>13.8</v>
      </c>
      <c r="Z37" s="100"/>
      <c r="AA37" s="79">
        <f t="shared" si="5"/>
        <v>633.69999999999982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46.7</v>
      </c>
      <c r="V39" s="99">
        <v>2.2000000000000002</v>
      </c>
      <c r="W39" s="99"/>
      <c r="X39" s="99"/>
      <c r="Y39" s="99"/>
      <c r="Z39" s="100"/>
      <c r="AA39" s="79">
        <f t="shared" si="5"/>
        <v>48.900000000000006</v>
      </c>
    </row>
    <row r="40" spans="1:27" ht="30" customHeight="1" thickBot="1" x14ac:dyDescent="0.25">
      <c r="A40" s="86" t="s">
        <v>46</v>
      </c>
      <c r="B40" s="87">
        <f>IF(LEN(B$2)&gt;0,SUM(B35:B39),"")</f>
        <v>21</v>
      </c>
      <c r="C40" s="88">
        <f t="shared" ref="C40:Z40" si="6">IF(LEN(C$2)&gt;0,SUM(C35:C39),"")</f>
        <v>25.3</v>
      </c>
      <c r="D40" s="88">
        <f t="shared" si="6"/>
        <v>0</v>
      </c>
      <c r="E40" s="88">
        <f t="shared" si="6"/>
        <v>8.4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22.1</v>
      </c>
      <c r="J40" s="88">
        <f t="shared" si="6"/>
        <v>0</v>
      </c>
      <c r="K40" s="88">
        <f t="shared" si="6"/>
        <v>3.7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119.6</v>
      </c>
      <c r="R40" s="88">
        <f t="shared" si="6"/>
        <v>0</v>
      </c>
      <c r="S40" s="88">
        <f t="shared" si="6"/>
        <v>166.7</v>
      </c>
      <c r="T40" s="88">
        <f t="shared" si="6"/>
        <v>77.900000000000006</v>
      </c>
      <c r="U40" s="88">
        <f t="shared" si="6"/>
        <v>46.7</v>
      </c>
      <c r="V40" s="88">
        <f t="shared" si="6"/>
        <v>2.2000000000000002</v>
      </c>
      <c r="W40" s="88">
        <f t="shared" si="6"/>
        <v>5</v>
      </c>
      <c r="X40" s="88">
        <f t="shared" si="6"/>
        <v>170.2</v>
      </c>
      <c r="Y40" s="88">
        <f t="shared" si="6"/>
        <v>13.8</v>
      </c>
      <c r="Z40" s="89" t="str">
        <f t="shared" si="6"/>
        <v/>
      </c>
      <c r="AA40" s="90">
        <f t="shared" si="5"/>
        <v>682.59999999999991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21</v>
      </c>
      <c r="C45" s="99">
        <v>25.3</v>
      </c>
      <c r="D45" s="99"/>
      <c r="E45" s="99">
        <v>8.4</v>
      </c>
      <c r="F45" s="99"/>
      <c r="G45" s="99"/>
      <c r="H45" s="99"/>
      <c r="I45" s="99">
        <v>22.1</v>
      </c>
      <c r="J45" s="99"/>
      <c r="K45" s="99">
        <v>3.7</v>
      </c>
      <c r="L45" s="99"/>
      <c r="M45" s="99"/>
      <c r="N45" s="99"/>
      <c r="O45" s="99"/>
      <c r="P45" s="99"/>
      <c r="Q45" s="99">
        <v>119.6</v>
      </c>
      <c r="R45" s="99"/>
      <c r="S45" s="99">
        <v>166.7</v>
      </c>
      <c r="T45" s="99">
        <v>77.900000000000006</v>
      </c>
      <c r="U45" s="99"/>
      <c r="V45" s="99"/>
      <c r="W45" s="99">
        <v>5</v>
      </c>
      <c r="X45" s="99">
        <v>170.2</v>
      </c>
      <c r="Y45" s="99">
        <v>13.8</v>
      </c>
      <c r="Z45" s="100"/>
      <c r="AA45" s="79">
        <f t="shared" si="7"/>
        <v>633.69999999999982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46.7</v>
      </c>
      <c r="V47" s="99">
        <v>2.2000000000000002</v>
      </c>
      <c r="W47" s="99"/>
      <c r="X47" s="99"/>
      <c r="Y47" s="99"/>
      <c r="Z47" s="100"/>
      <c r="AA47" s="79">
        <f t="shared" si="7"/>
        <v>48.900000000000006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21</v>
      </c>
      <c r="C49" s="88">
        <f t="shared" ref="C49:Z49" si="8">IF(LEN(C$2)&gt;0,SUM(C43:C48),"")</f>
        <v>25.3</v>
      </c>
      <c r="D49" s="88">
        <f t="shared" si="8"/>
        <v>0</v>
      </c>
      <c r="E49" s="88">
        <f t="shared" si="8"/>
        <v>8.4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22.1</v>
      </c>
      <c r="J49" s="88">
        <f t="shared" si="8"/>
        <v>0</v>
      </c>
      <c r="K49" s="88">
        <f t="shared" si="8"/>
        <v>3.7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119.6</v>
      </c>
      <c r="R49" s="88">
        <f t="shared" si="8"/>
        <v>0</v>
      </c>
      <c r="S49" s="88">
        <f t="shared" si="8"/>
        <v>166.7</v>
      </c>
      <c r="T49" s="88">
        <f t="shared" si="8"/>
        <v>77.900000000000006</v>
      </c>
      <c r="U49" s="88">
        <f t="shared" si="8"/>
        <v>46.7</v>
      </c>
      <c r="V49" s="88">
        <f t="shared" si="8"/>
        <v>2.2000000000000002</v>
      </c>
      <c r="W49" s="88">
        <f t="shared" si="8"/>
        <v>5</v>
      </c>
      <c r="X49" s="88">
        <f t="shared" si="8"/>
        <v>170.2</v>
      </c>
      <c r="Y49" s="88">
        <f t="shared" si="8"/>
        <v>13.8</v>
      </c>
      <c r="Z49" s="89" t="str">
        <f t="shared" si="8"/>
        <v/>
      </c>
      <c r="AA49" s="90">
        <f t="shared" si="7"/>
        <v>682.59999999999991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247.56700000000001</v>
      </c>
      <c r="C52" s="88">
        <f t="shared" ref="C52:Z52" si="10">IF(LEN(C$2)&gt;0,SUM(C10:C15)+C26+C40,"")</f>
        <v>118.22499999999999</v>
      </c>
      <c r="D52" s="88">
        <f t="shared" si="10"/>
        <v>113.78099999999999</v>
      </c>
      <c r="E52" s="88">
        <f t="shared" si="10"/>
        <v>37.015999999999998</v>
      </c>
      <c r="F52" s="88">
        <f t="shared" si="10"/>
        <v>73.563999999999993</v>
      </c>
      <c r="G52" s="88">
        <f t="shared" si="10"/>
        <v>190.39</v>
      </c>
      <c r="H52" s="88">
        <f t="shared" si="10"/>
        <v>108.97499999999999</v>
      </c>
      <c r="I52" s="88">
        <f t="shared" si="10"/>
        <v>89.389999999999986</v>
      </c>
      <c r="J52" s="88">
        <f t="shared" si="10"/>
        <v>27.076000000000001</v>
      </c>
      <c r="K52" s="88">
        <f t="shared" si="10"/>
        <v>106.532</v>
      </c>
      <c r="L52" s="88">
        <f t="shared" si="10"/>
        <v>110.238</v>
      </c>
      <c r="M52" s="88">
        <f t="shared" si="10"/>
        <v>136.14500000000001</v>
      </c>
      <c r="N52" s="88">
        <f t="shared" si="10"/>
        <v>112.989</v>
      </c>
      <c r="O52" s="88">
        <f t="shared" si="10"/>
        <v>97.972000000000008</v>
      </c>
      <c r="P52" s="88">
        <f t="shared" si="10"/>
        <v>71</v>
      </c>
      <c r="Q52" s="88">
        <f t="shared" si="10"/>
        <v>165.25099999999998</v>
      </c>
      <c r="R52" s="88">
        <f t="shared" si="10"/>
        <v>34.668999999999997</v>
      </c>
      <c r="S52" s="88">
        <f t="shared" si="10"/>
        <v>176.77499999999998</v>
      </c>
      <c r="T52" s="88">
        <f t="shared" si="10"/>
        <v>104.456</v>
      </c>
      <c r="U52" s="88">
        <f t="shared" si="10"/>
        <v>58.061</v>
      </c>
      <c r="V52" s="88">
        <f t="shared" si="10"/>
        <v>22.02</v>
      </c>
      <c r="W52" s="88">
        <f t="shared" si="10"/>
        <v>26.024000000000001</v>
      </c>
      <c r="X52" s="88">
        <f t="shared" si="10"/>
        <v>176.45399999999998</v>
      </c>
      <c r="Y52" s="88">
        <f t="shared" si="10"/>
        <v>22.5</v>
      </c>
      <c r="Z52" s="89" t="str">
        <f t="shared" si="10"/>
        <v/>
      </c>
      <c r="AA52" s="104">
        <f>SUM(B52:Z52)</f>
        <v>2427.0700000000006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</v>
      </c>
      <c r="C4" s="18">
        <v>25.3</v>
      </c>
      <c r="D4" s="18"/>
      <c r="E4" s="18">
        <v>8.4</v>
      </c>
      <c r="F4" s="18">
        <v>-54.8</v>
      </c>
      <c r="G4" s="18">
        <v>-140.80000000000001</v>
      </c>
      <c r="H4" s="18">
        <v>-85.3</v>
      </c>
      <c r="I4" s="18">
        <v>22.1</v>
      </c>
      <c r="J4" s="18"/>
      <c r="K4" s="18">
        <v>3.7</v>
      </c>
      <c r="L4" s="18"/>
      <c r="M4" s="18"/>
      <c r="N4" s="18"/>
      <c r="O4" s="18"/>
      <c r="P4" s="18"/>
      <c r="Q4" s="18">
        <v>119.6</v>
      </c>
      <c r="R4" s="18"/>
      <c r="S4" s="18">
        <v>45.899999999999991</v>
      </c>
      <c r="T4" s="18">
        <v>19.800000000000004</v>
      </c>
      <c r="U4" s="18">
        <v>46.7</v>
      </c>
      <c r="V4" s="18">
        <v>2.2000000000000002</v>
      </c>
      <c r="W4" s="18">
        <v>-2.5999999999999996</v>
      </c>
      <c r="X4" s="18">
        <v>30.099999999999994</v>
      </c>
      <c r="Y4" s="18">
        <v>11.3</v>
      </c>
      <c r="Z4" s="19"/>
      <c r="AA4" s="111">
        <f>SUM(B4:Z4)</f>
        <v>72.59999999999998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104.01</v>
      </c>
      <c r="C7" s="117">
        <v>90.57</v>
      </c>
      <c r="D7" s="117">
        <v>87.75</v>
      </c>
      <c r="E7" s="117">
        <v>81.510000000000005</v>
      </c>
      <c r="F7" s="117">
        <v>82.7</v>
      </c>
      <c r="G7" s="117">
        <v>86.53</v>
      </c>
      <c r="H7" s="117">
        <v>103.82</v>
      </c>
      <c r="I7" s="117">
        <v>93.84</v>
      </c>
      <c r="J7" s="117">
        <v>82.41</v>
      </c>
      <c r="K7" s="117">
        <v>18.739999999999998</v>
      </c>
      <c r="L7" s="117">
        <v>13.43</v>
      </c>
      <c r="M7" s="117">
        <v>7.27</v>
      </c>
      <c r="N7" s="117">
        <v>16.5</v>
      </c>
      <c r="O7" s="117">
        <v>20.43</v>
      </c>
      <c r="P7" s="117">
        <v>27</v>
      </c>
      <c r="Q7" s="117">
        <v>72.56</v>
      </c>
      <c r="R7" s="117">
        <v>84.1</v>
      </c>
      <c r="S7" s="117">
        <v>121.14</v>
      </c>
      <c r="T7" s="117">
        <v>130.97999999999999</v>
      </c>
      <c r="U7" s="117">
        <v>143.58000000000001</v>
      </c>
      <c r="V7" s="117">
        <v>161.69</v>
      </c>
      <c r="W7" s="117">
        <v>154.69999999999999</v>
      </c>
      <c r="X7" s="117">
        <v>134.76</v>
      </c>
      <c r="Y7" s="117">
        <v>122.06</v>
      </c>
      <c r="Z7" s="118"/>
      <c r="AA7" s="119">
        <f>IF(SUM(B7:Z7)&lt;&gt;0,AVERAGEIF(B7:Z7,"&lt;&gt;"""),"")</f>
        <v>85.086666666666659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>
        <v>54.8</v>
      </c>
      <c r="G13" s="129">
        <v>140.80000000000001</v>
      </c>
      <c r="H13" s="129">
        <v>85.3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280.90000000000003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120.8</v>
      </c>
      <c r="T15" s="133">
        <v>58.1</v>
      </c>
      <c r="U15" s="133"/>
      <c r="V15" s="133"/>
      <c r="W15" s="133">
        <v>7.6</v>
      </c>
      <c r="X15" s="133">
        <v>140.1</v>
      </c>
      <c r="Y15" s="133">
        <v>2.5</v>
      </c>
      <c r="Z15" s="131"/>
      <c r="AA15" s="132">
        <f t="shared" si="0"/>
        <v>329.1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54.8</v>
      </c>
      <c r="G16" s="135">
        <f t="shared" si="1"/>
        <v>140.80000000000001</v>
      </c>
      <c r="H16" s="135">
        <f t="shared" si="1"/>
        <v>85.3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120.8</v>
      </c>
      <c r="T16" s="135">
        <f t="shared" si="1"/>
        <v>58.1</v>
      </c>
      <c r="U16" s="135">
        <f t="shared" si="1"/>
        <v>0</v>
      </c>
      <c r="V16" s="135">
        <f t="shared" si="1"/>
        <v>0</v>
      </c>
      <c r="W16" s="135">
        <f t="shared" si="1"/>
        <v>7.6</v>
      </c>
      <c r="X16" s="135">
        <f t="shared" si="1"/>
        <v>140.1</v>
      </c>
      <c r="Y16" s="135">
        <f t="shared" si="1"/>
        <v>2.5</v>
      </c>
      <c r="Z16" s="136" t="str">
        <f t="shared" si="1"/>
        <v/>
      </c>
      <c r="AA16" s="90">
        <f t="shared" si="0"/>
        <v>610.00000000000011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21</v>
      </c>
      <c r="C21" s="129">
        <v>25.3</v>
      </c>
      <c r="D21" s="129"/>
      <c r="E21" s="129">
        <v>8.4</v>
      </c>
      <c r="F21" s="129"/>
      <c r="G21" s="129"/>
      <c r="H21" s="129"/>
      <c r="I21" s="129">
        <v>22.1</v>
      </c>
      <c r="J21" s="129"/>
      <c r="K21" s="129">
        <v>3.7</v>
      </c>
      <c r="L21" s="129"/>
      <c r="M21" s="129"/>
      <c r="N21" s="129"/>
      <c r="O21" s="129"/>
      <c r="P21" s="129"/>
      <c r="Q21" s="129">
        <v>119.6</v>
      </c>
      <c r="R21" s="129"/>
      <c r="S21" s="129">
        <v>166.7</v>
      </c>
      <c r="T21" s="129">
        <v>77.900000000000006</v>
      </c>
      <c r="U21" s="129"/>
      <c r="V21" s="129"/>
      <c r="W21" s="129">
        <v>5</v>
      </c>
      <c r="X21" s="129">
        <v>170.2</v>
      </c>
      <c r="Y21" s="130">
        <v>13.8</v>
      </c>
      <c r="Z21" s="131"/>
      <c r="AA21" s="132">
        <f t="shared" si="2"/>
        <v>633.69999999999982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46.7</v>
      </c>
      <c r="V23" s="133">
        <v>2.2000000000000002</v>
      </c>
      <c r="W23" s="133"/>
      <c r="X23" s="133"/>
      <c r="Y23" s="133"/>
      <c r="Z23" s="131"/>
      <c r="AA23" s="132">
        <f t="shared" si="2"/>
        <v>48.900000000000006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21</v>
      </c>
      <c r="C24" s="135">
        <f t="shared" si="3"/>
        <v>25.3</v>
      </c>
      <c r="D24" s="135">
        <f t="shared" si="3"/>
        <v>0</v>
      </c>
      <c r="E24" s="135">
        <f t="shared" si="3"/>
        <v>8.4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22.1</v>
      </c>
      <c r="J24" s="135">
        <f t="shared" si="3"/>
        <v>0</v>
      </c>
      <c r="K24" s="135">
        <f t="shared" si="3"/>
        <v>3.7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119.6</v>
      </c>
      <c r="R24" s="135">
        <f t="shared" si="3"/>
        <v>0</v>
      </c>
      <c r="S24" s="135">
        <f t="shared" si="3"/>
        <v>166.7</v>
      </c>
      <c r="T24" s="135">
        <f t="shared" si="3"/>
        <v>77.900000000000006</v>
      </c>
      <c r="U24" s="135">
        <f t="shared" si="3"/>
        <v>46.7</v>
      </c>
      <c r="V24" s="135">
        <f t="shared" si="3"/>
        <v>2.2000000000000002</v>
      </c>
      <c r="W24" s="135">
        <f t="shared" si="3"/>
        <v>5</v>
      </c>
      <c r="X24" s="135">
        <f t="shared" si="3"/>
        <v>170.2</v>
      </c>
      <c r="Y24" s="135">
        <f t="shared" si="3"/>
        <v>13.8</v>
      </c>
      <c r="Z24" s="136" t="str">
        <f t="shared" si="3"/>
        <v/>
      </c>
      <c r="AA24" s="90">
        <f t="shared" si="2"/>
        <v>682.59999999999991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2025-07-02T20:29:54Z</dcterms:created>
  <dcterms:modified xsi:type="dcterms:W3CDTF">2025-07-02T20:29:56Z</dcterms:modified>
</cp:coreProperties>
</file>