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<sst xmlns="http://schemas.openxmlformats.org/spreadsheetml/2006/main" count="119" uniqueCount="54">
  <si>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01/07/2025 23:29:39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</si>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</sst>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76-4587-ACCE-F2F631247B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76-4587-ACCE-F2F631247B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B76-4587-ACCE-F2F631247B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5.81</c:v>
                </c:pt>
                <c:pt idx="7">
                  <c:v>12.944000000000001</c:v>
                </c:pt>
                <c:pt idx="8">
                  <c:v>16.309999999999999</c:v>
                </c:pt>
                <c:pt idx="9">
                  <c:v>1.21</c:v>
                </c:pt>
                <c:pt idx="10">
                  <c:v>1.593</c:v>
                </c:pt>
                <c:pt idx="11">
                  <c:v>3.004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76-4587-ACCE-F2F631247B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76-4587-ACCE-F2F631247B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76-4587-ACCE-F2F631247B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76-4587-ACCE-F2F631247B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33.031999999999996</c:v>
                </c:pt>
                <c:pt idx="1">
                  <c:v>63.037999999999997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B76-4587-ACCE-F2F631247B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76-4587-ACCE-F2F631247B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126.405</c:v>
                </c:pt>
                <c:pt idx="2">
                  <c:v>60</c:v>
                </c:pt>
                <c:pt idx="3">
                  <c:v>33.445999999999998</c:v>
                </c:pt>
                <c:pt idx="4">
                  <c:v>90</c:v>
                </c:pt>
                <c:pt idx="5">
                  <c:v>80</c:v>
                </c:pt>
                <c:pt idx="6">
                  <c:v>44</c:v>
                </c:pt>
                <c:pt idx="7">
                  <c:v>47</c:v>
                </c:pt>
                <c:pt idx="17">
                  <c:v>5</c:v>
                </c:pt>
                <c:pt idx="19">
                  <c:v>77.7</c:v>
                </c:pt>
                <c:pt idx="20">
                  <c:v>61.009</c:v>
                </c:pt>
                <c:pt idx="21">
                  <c:v>13.856</c:v>
                </c:pt>
                <c:pt idx="22">
                  <c:v>4.6580000000000004</c:v>
                </c:pt>
                <c:pt idx="23">
                  <c:v>10.116999999999999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76-4587-ACCE-F2F631247B7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12.5</c:v>
                </c:pt>
                <c:pt idx="13">
                  <c:v>69</c:v>
                </c:pt>
                <c:pt idx="14">
                  <c:v>44.9</c:v>
                </c:pt>
                <c:pt idx="15">
                  <c:v>0</c:v>
                </c:pt>
                <c:pt idx="16">
                  <c:v>50.3</c:v>
                </c:pt>
                <c:pt idx="17">
                  <c:v>80.3</c:v>
                </c:pt>
                <c:pt idx="18">
                  <c:v>141.30000000000001</c:v>
                </c:pt>
                <c:pt idx="19">
                  <c:v>0</c:v>
                </c:pt>
                <c:pt idx="20">
                  <c:v>0</c:v>
                </c:pt>
                <c:pt idx="21">
                  <c:v>22.4</c:v>
                </c:pt>
                <c:pt idx="22">
                  <c:v>192.6</c:v>
                </c:pt>
                <c:pt idx="23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76-4587-ACCE-F2F631247B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9.641</c:v>
                </c:pt>
                <c:pt idx="1">
                  <c:v>18.294999999999998</c:v>
                </c:pt>
                <c:pt idx="2">
                  <c:v>24.499000000000002</c:v>
                </c:pt>
                <c:pt idx="3">
                  <c:v>9.7390000000000008</c:v>
                </c:pt>
                <c:pt idx="4">
                  <c:v>9.4909999999999997</c:v>
                </c:pt>
                <c:pt idx="5">
                  <c:v>31.88</c:v>
                </c:pt>
                <c:pt idx="6">
                  <c:v>6.1159999999999997</c:v>
                </c:pt>
                <c:pt idx="7">
                  <c:v>18.862000000000002</c:v>
                </c:pt>
                <c:pt idx="8">
                  <c:v>29.338999999999999</c:v>
                </c:pt>
                <c:pt idx="9">
                  <c:v>28.531000000000002</c:v>
                </c:pt>
                <c:pt idx="10">
                  <c:v>40.559999999999995</c:v>
                </c:pt>
                <c:pt idx="11">
                  <c:v>101.21899999999999</c:v>
                </c:pt>
                <c:pt idx="12">
                  <c:v>24.597000000000001</c:v>
                </c:pt>
                <c:pt idx="13">
                  <c:v>0.36099999999999999</c:v>
                </c:pt>
                <c:pt idx="14">
                  <c:v>0.434</c:v>
                </c:pt>
                <c:pt idx="15">
                  <c:v>21.464000000000002</c:v>
                </c:pt>
                <c:pt idx="16">
                  <c:v>0.33500000000000002</c:v>
                </c:pt>
                <c:pt idx="17">
                  <c:v>0.26200000000000001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76-4587-ACCE-F2F631247B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76-4587-ACCE-F2F631247B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76-4587-ACCE-F2F631247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129.72</c:v>
                </c:pt>
                <c:pt idx="1">
                  <c:v>112.44</c:v>
                </c:pt>
                <c:pt idx="2">
                  <c:v>106.47</c:v>
                </c:pt>
                <c:pt idx="3">
                  <c:v>104.58</c:v>
                </c:pt>
                <c:pt idx="4">
                  <c:v>104.22</c:v>
                </c:pt>
                <c:pt idx="5">
                  <c:v>109.59</c:v>
                </c:pt>
                <c:pt idx="6">
                  <c:v>119.89</c:v>
                </c:pt>
                <c:pt idx="7">
                  <c:v>97.49</c:v>
                </c:pt>
                <c:pt idx="8">
                  <c:v>61.05</c:v>
                </c:pt>
                <c:pt idx="9">
                  <c:v>36.450000000000003</c:v>
                </c:pt>
                <c:pt idx="10">
                  <c:v>22.5</c:v>
                </c:pt>
                <c:pt idx="11">
                  <c:v>18.489999999999998</c:v>
                </c:pt>
                <c:pt idx="12">
                  <c:v>16.25</c:v>
                </c:pt>
                <c:pt idx="13">
                  <c:v>25.98</c:v>
                </c:pt>
                <c:pt idx="14">
                  <c:v>31.47</c:v>
                </c:pt>
                <c:pt idx="15">
                  <c:v>60.03</c:v>
                </c:pt>
                <c:pt idx="16">
                  <c:v>84.78</c:v>
                </c:pt>
                <c:pt idx="17">
                  <c:v>110.37</c:v>
                </c:pt>
                <c:pt idx="18">
                  <c:v>151.16999999999999</c:v>
                </c:pt>
                <c:pt idx="19">
                  <c:v>179.37</c:v>
                </c:pt>
                <c:pt idx="20">
                  <c:v>186.42</c:v>
                </c:pt>
                <c:pt idx="21">
                  <c:v>139.6</c:v>
                </c:pt>
                <c:pt idx="22">
                  <c:v>135.04</c:v>
                </c:pt>
                <c:pt idx="23">
                  <c:v>110.99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76-4587-ACCE-F2F631247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F0-48B4-AF01-4BF9079DD1B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12.9</c:v>
                </c:pt>
                <c:pt idx="12">
                  <c:v>23.9</c:v>
                </c:pt>
                <c:pt idx="13">
                  <c:v>23.9</c:v>
                </c:pt>
                <c:pt idx="14">
                  <c:v>23.9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F0-48B4-AF01-4BF9079DD1B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9">
                  <c:v>10</c:v>
                </c:pt>
                <c:pt idx="10">
                  <c:v>10</c:v>
                </c:pt>
                <c:pt idx="15">
                  <c:v>7.0819999999999999</c:v>
                </c:pt>
                <c:pt idx="18">
                  <c:v>22.57</c:v>
                </c:pt>
                <c:pt idx="19">
                  <c:v>10</c:v>
                </c:pt>
                <c:pt idx="20">
                  <c:v>10</c:v>
                </c:pt>
                <c:pt idx="21">
                  <c:v>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F0-48B4-AF01-4BF9079DD1B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14.388999999999999</c:v>
                </c:pt>
                <c:pt idx="3">
                  <c:v>14.316000000000001</c:v>
                </c:pt>
                <c:pt idx="4">
                  <c:v>14.24</c:v>
                </c:pt>
                <c:pt idx="5">
                  <c:v>13.92</c:v>
                </c:pt>
                <c:pt idx="13">
                  <c:v>10</c:v>
                </c:pt>
                <c:pt idx="14">
                  <c:v>1.08</c:v>
                </c:pt>
                <c:pt idx="16">
                  <c:v>23</c:v>
                </c:pt>
                <c:pt idx="18">
                  <c:v>21.423000000000002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F0-48B4-AF01-4BF9079DD1B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F0-48B4-AF01-4BF9079DD1B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F0-48B4-AF01-4BF9079DD1B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F0-48B4-AF01-4BF9079DD1B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F0-48B4-AF01-4BF9079DD1B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F0-48B4-AF01-4BF9079DD1B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FF0-48B4-AF01-4BF9079DD1B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168.4</c:v>
                </c:pt>
                <c:pt idx="1">
                  <c:v>79.7</c:v>
                </c:pt>
                <c:pt idx="2">
                  <c:v>70.099999999999994</c:v>
                </c:pt>
                <c:pt idx="3">
                  <c:v>25.1</c:v>
                </c:pt>
                <c:pt idx="4">
                  <c:v>81.7</c:v>
                </c:pt>
                <c:pt idx="5">
                  <c:v>95.9</c:v>
                </c:pt>
                <c:pt idx="6">
                  <c:v>17.600000000000001</c:v>
                </c:pt>
                <c:pt idx="7">
                  <c:v>0</c:v>
                </c:pt>
                <c:pt idx="8">
                  <c:v>0</c:v>
                </c:pt>
                <c:pt idx="9">
                  <c:v>4.3</c:v>
                </c:pt>
                <c:pt idx="10">
                  <c:v>15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57.7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182.8</c:v>
                </c:pt>
                <c:pt idx="2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F0-48B4-AF01-4BF9079DD1B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0.68300000000000005</c:v>
                </c:pt>
                <c:pt idx="1">
                  <c:v>1.6639999999999999</c:v>
                </c:pt>
                <c:pt idx="3">
                  <c:v>3.7789999999999999</c:v>
                </c:pt>
                <c:pt idx="4">
                  <c:v>3.5829999999999997</c:v>
                </c:pt>
                <c:pt idx="5">
                  <c:v>2.02</c:v>
                </c:pt>
                <c:pt idx="6">
                  <c:v>38.268999999999998</c:v>
                </c:pt>
                <c:pt idx="7">
                  <c:v>78.806000000000012</c:v>
                </c:pt>
                <c:pt idx="8">
                  <c:v>45.649000000000001</c:v>
                </c:pt>
                <c:pt idx="9">
                  <c:v>15.440999999999999</c:v>
                </c:pt>
                <c:pt idx="10">
                  <c:v>17.152999999999999</c:v>
                </c:pt>
                <c:pt idx="11">
                  <c:v>91.322999999999993</c:v>
                </c:pt>
                <c:pt idx="12">
                  <c:v>13.190999999999999</c:v>
                </c:pt>
                <c:pt idx="13">
                  <c:v>35.476999999999997</c:v>
                </c:pt>
                <c:pt idx="14">
                  <c:v>20.399000000000001</c:v>
                </c:pt>
                <c:pt idx="15">
                  <c:v>14.382</c:v>
                </c:pt>
                <c:pt idx="16">
                  <c:v>27.638999999999999</c:v>
                </c:pt>
                <c:pt idx="17">
                  <c:v>27.851999999999997</c:v>
                </c:pt>
                <c:pt idx="18">
                  <c:v>97.325999999999993</c:v>
                </c:pt>
                <c:pt idx="19">
                  <c:v>67.7</c:v>
                </c:pt>
                <c:pt idx="20">
                  <c:v>51.009</c:v>
                </c:pt>
                <c:pt idx="21">
                  <c:v>25.881</c:v>
                </c:pt>
                <c:pt idx="22">
                  <c:v>14.479000000000001</c:v>
                </c:pt>
                <c:pt idx="23">
                  <c:v>7.7249999999999996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F0-48B4-AF01-4BF9079DD1B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F0-48B4-AF01-4BF9079DD1B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F0-48B4-AF01-4BF9079DD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129.72</c:v>
                </c:pt>
                <c:pt idx="1">
                  <c:v>112.44</c:v>
                </c:pt>
                <c:pt idx="2">
                  <c:v>106.47</c:v>
                </c:pt>
                <c:pt idx="3">
                  <c:v>104.58</c:v>
                </c:pt>
                <c:pt idx="4">
                  <c:v>104.22</c:v>
                </c:pt>
                <c:pt idx="5">
                  <c:v>109.59</c:v>
                </c:pt>
                <c:pt idx="6">
                  <c:v>119.89</c:v>
                </c:pt>
                <c:pt idx="7">
                  <c:v>97.49</c:v>
                </c:pt>
                <c:pt idx="8">
                  <c:v>61.05</c:v>
                </c:pt>
                <c:pt idx="9">
                  <c:v>36.450000000000003</c:v>
                </c:pt>
                <c:pt idx="10">
                  <c:v>22.5</c:v>
                </c:pt>
                <c:pt idx="11">
                  <c:v>18.489999999999998</c:v>
                </c:pt>
                <c:pt idx="12">
                  <c:v>16.25</c:v>
                </c:pt>
                <c:pt idx="13">
                  <c:v>25.98</c:v>
                </c:pt>
                <c:pt idx="14">
                  <c:v>31.47</c:v>
                </c:pt>
                <c:pt idx="15">
                  <c:v>60.03</c:v>
                </c:pt>
                <c:pt idx="16">
                  <c:v>84.78</c:v>
                </c:pt>
                <c:pt idx="17">
                  <c:v>110.37</c:v>
                </c:pt>
                <c:pt idx="18">
                  <c:v>151.16999999999999</c:v>
                </c:pt>
                <c:pt idx="19">
                  <c:v>179.37</c:v>
                </c:pt>
                <c:pt idx="20">
                  <c:v>186.42</c:v>
                </c:pt>
                <c:pt idx="21">
                  <c:v>139.6</c:v>
                </c:pt>
                <c:pt idx="22">
                  <c:v>135.04</c:v>
                </c:pt>
                <c:pt idx="23">
                  <c:v>110.99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F0-48B4-AF01-4BF9079DD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169.078</v>
      </c>
      <c r="C4" s="18">
        <v>81.332999999999998</v>
      </c>
      <c r="D4" s="18">
        <v>84.499000000000009</v>
      </c>
      <c r="E4" s="18">
        <v>43.185000000000002</v>
      </c>
      <c r="F4" s="18">
        <v>99.491</v>
      </c>
      <c r="G4" s="18">
        <v>111.88</v>
      </c>
      <c r="H4" s="18">
        <v>55.926000000000002</v>
      </c>
      <c r="I4" s="18">
        <v>78.806000000000012</v>
      </c>
      <c r="J4" s="18">
        <v>45.649000000000001</v>
      </c>
      <c r="K4" s="18">
        <v>29.741</v>
      </c>
      <c r="L4" s="18">
        <v>42.153000000000006</v>
      </c>
      <c r="M4" s="18">
        <v>104.22299999999998</v>
      </c>
      <c r="N4" s="18">
        <v>37.097000000000001</v>
      </c>
      <c r="O4" s="18">
        <v>69.361000000000004</v>
      </c>
      <c r="P4" s="18">
        <v>45.333999999999996</v>
      </c>
      <c r="Q4" s="18">
        <v>21.464000000000002</v>
      </c>
      <c r="R4" s="18">
        <v>50.634999999999998</v>
      </c>
      <c r="S4" s="18">
        <v>85.561999999999998</v>
      </c>
      <c r="T4" s="18">
        <v>141.30000000000001</v>
      </c>
      <c r="U4" s="18">
        <v>77.7</v>
      </c>
      <c r="V4" s="18">
        <v>61.009</v>
      </c>
      <c r="W4" s="18">
        <v>36.256</v>
      </c>
      <c r="X4" s="18">
        <v>197.25799999999998</v>
      </c>
      <c r="Y4" s="18">
        <v>13.216999999999999</v>
      </c>
      <c r="Z4" s="19"/>
      <c r="AA4" s="20">
        <f>SUM(B4:Z4)</f>
        <v>1782.1570000000002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129.72</v>
      </c>
      <c r="C7" s="28">
        <v>112.44</v>
      </c>
      <c r="D7" s="28">
        <v>106.47</v>
      </c>
      <c r="E7" s="28">
        <v>104.58</v>
      </c>
      <c r="F7" s="28">
        <v>104.22</v>
      </c>
      <c r="G7" s="28">
        <v>109.59</v>
      </c>
      <c r="H7" s="28">
        <v>119.89</v>
      </c>
      <c r="I7" s="28">
        <v>97.49</v>
      </c>
      <c r="J7" s="28">
        <v>61.05</v>
      </c>
      <c r="K7" s="28">
        <v>36.450000000000003</v>
      </c>
      <c r="L7" s="28">
        <v>22.5</v>
      </c>
      <c r="M7" s="28">
        <v>18.489999999999998</v>
      </c>
      <c r="N7" s="28">
        <v>16.25</v>
      </c>
      <c r="O7" s="28">
        <v>25.98</v>
      </c>
      <c r="P7" s="28">
        <v>31.47</v>
      </c>
      <c r="Q7" s="28">
        <v>60.03</v>
      </c>
      <c r="R7" s="28">
        <v>84.78</v>
      </c>
      <c r="S7" s="28">
        <v>110.37</v>
      </c>
      <c r="T7" s="28">
        <v>151.16999999999999</v>
      </c>
      <c r="U7" s="28">
        <v>179.37</v>
      </c>
      <c r="V7" s="28">
        <v>186.42</v>
      </c>
      <c r="W7" s="28">
        <v>139.6</v>
      </c>
      <c r="X7" s="28">
        <v>135.04</v>
      </c>
      <c r="Y7" s="28">
        <v>110.99</v>
      </c>
      <c r="Z7" s="29"/>
      <c r="AA7" s="30">
        <f>IF(SUM(B7:Z7)&lt;&gt;0,AVERAGEIF(B7:Z7,"&lt;&gt;"""),"")</f>
        <v>93.931666666666658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33.031999999999996</v>
      </c>
      <c r="C10" s="42">
        <v>63.037999999999997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96.07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126.405</v>
      </c>
      <c r="C12" s="52"/>
      <c r="D12" s="52">
        <v>60</v>
      </c>
      <c r="E12" s="52">
        <v>33.445999999999998</v>
      </c>
      <c r="F12" s="52">
        <v>90</v>
      </c>
      <c r="G12" s="52">
        <v>80</v>
      </c>
      <c r="H12" s="52">
        <v>44</v>
      </c>
      <c r="I12" s="52">
        <v>47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</v>
      </c>
      <c r="T12" s="52"/>
      <c r="U12" s="52">
        <v>77.7</v>
      </c>
      <c r="V12" s="52">
        <v>61.009</v>
      </c>
      <c r="W12" s="52">
        <v>13.856</v>
      </c>
      <c r="X12" s="52">
        <v>4.6580000000000004</v>
      </c>
      <c r="Y12" s="52">
        <v>10.116999999999999</v>
      </c>
      <c r="Z12" s="53"/>
      <c r="AA12" s="54">
        <f t="shared" si="0"/>
        <v>653.19100000000003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9.641</v>
      </c>
      <c r="C14" s="57">
        <v>18.294999999999998</v>
      </c>
      <c r="D14" s="57">
        <v>24.499000000000002</v>
      </c>
      <c r="E14" s="57">
        <v>9.7390000000000008</v>
      </c>
      <c r="F14" s="57">
        <v>9.4909999999999997</v>
      </c>
      <c r="G14" s="57">
        <v>31.88</v>
      </c>
      <c r="H14" s="57">
        <v>6.1159999999999997</v>
      </c>
      <c r="I14" s="57">
        <v>18.862000000000002</v>
      </c>
      <c r="J14" s="57">
        <v>29.338999999999999</v>
      </c>
      <c r="K14" s="57">
        <v>28.531000000000002</v>
      </c>
      <c r="L14" s="57">
        <v>40.559999999999995</v>
      </c>
      <c r="M14" s="57">
        <v>101.21899999999999</v>
      </c>
      <c r="N14" s="57">
        <v>24.597000000000001</v>
      </c>
      <c r="O14" s="57">
        <v>0.36099999999999999</v>
      </c>
      <c r="P14" s="57">
        <v>0.434</v>
      </c>
      <c r="Q14" s="57">
        <v>21.464000000000002</v>
      </c>
      <c r="R14" s="57">
        <v>0.33500000000000002</v>
      </c>
      <c r="S14" s="57">
        <v>0.26200000000000001</v>
      </c>
      <c r="T14" s="57"/>
      <c r="U14" s="57"/>
      <c r="V14" s="57"/>
      <c r="W14" s="57"/>
      <c r="X14" s="57"/>
      <c r="Y14" s="57"/>
      <c r="Z14" s="58"/>
      <c r="AA14" s="59">
        <f t="shared" si="0"/>
        <v>375.625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169.078</v>
      </c>
      <c r="C16" s="62">
        <f t="shared" si="1"/>
        <v>81.332999999999998</v>
      </c>
      <c r="D16" s="62">
        <f t="shared" si="1"/>
        <v>84.498999999999995</v>
      </c>
      <c r="E16" s="62">
        <f t="shared" si="1"/>
        <v>43.185000000000002</v>
      </c>
      <c r="F16" s="62">
        <f t="shared" si="1"/>
        <v>99.491</v>
      </c>
      <c r="G16" s="62">
        <f t="shared" si="1"/>
        <v>111.88</v>
      </c>
      <c r="H16" s="62">
        <f t="shared" si="1"/>
        <v>50.116</v>
      </c>
      <c r="I16" s="62">
        <f t="shared" si="1"/>
        <v>65.861999999999995</v>
      </c>
      <c r="J16" s="62">
        <f t="shared" si="1"/>
        <v>29.338999999999999</v>
      </c>
      <c r="K16" s="62">
        <f t="shared" si="1"/>
        <v>28.531000000000002</v>
      </c>
      <c r="L16" s="62">
        <f t="shared" si="1"/>
        <v>40.559999999999995</v>
      </c>
      <c r="M16" s="62">
        <f t="shared" si="1"/>
        <v>101.21899999999999</v>
      </c>
      <c r="N16" s="62">
        <f t="shared" si="1"/>
        <v>24.597000000000001</v>
      </c>
      <c r="O16" s="62">
        <f t="shared" si="1"/>
        <v>0.36099999999999999</v>
      </c>
      <c r="P16" s="62">
        <f t="shared" si="1"/>
        <v>0.434</v>
      </c>
      <c r="Q16" s="62">
        <f t="shared" si="1"/>
        <v>21.464000000000002</v>
      </c>
      <c r="R16" s="62">
        <f t="shared" si="1"/>
        <v>0.33500000000000002</v>
      </c>
      <c r="S16" s="62">
        <f t="shared" si="1"/>
        <v>5.2620000000000005</v>
      </c>
      <c r="T16" s="62">
        <f t="shared" si="1"/>
        <v>0</v>
      </c>
      <c r="U16" s="62">
        <f t="shared" si="1"/>
        <v>77.7</v>
      </c>
      <c r="V16" s="62">
        <f t="shared" si="1"/>
        <v>61.009</v>
      </c>
      <c r="W16" s="62">
        <f t="shared" si="1"/>
        <v>13.856</v>
      </c>
      <c r="X16" s="62">
        <f t="shared" si="1"/>
        <v>4.6580000000000004</v>
      </c>
      <c r="Y16" s="62">
        <f t="shared" si="1"/>
        <v>10.116999999999999</v>
      </c>
      <c r="Z16" s="63" t="str">
        <f t="shared" si="1"/>
        <v/>
      </c>
      <c r="AA16" s="64">
        <f>SUM(AA10:AA15)</f>
        <v>1124.886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5.81</v>
      </c>
      <c r="I21" s="81">
        <v>12.944000000000001</v>
      </c>
      <c r="J21" s="81">
        <v>16.309999999999999</v>
      </c>
      <c r="K21" s="81">
        <v>1.21</v>
      </c>
      <c r="L21" s="81">
        <v>1.593</v>
      </c>
      <c r="M21" s="81">
        <v>3.004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40.871000000000002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5.81</v>
      </c>
      <c r="I26" s="88">
        <f t="shared" si="3"/>
        <v>12.944000000000001</v>
      </c>
      <c r="J26" s="88">
        <f t="shared" si="3"/>
        <v>16.309999999999999</v>
      </c>
      <c r="K26" s="88">
        <f t="shared" si="3"/>
        <v>1.21</v>
      </c>
      <c r="L26" s="88">
        <f t="shared" si="3"/>
        <v>1.593</v>
      </c>
      <c r="M26" s="88">
        <f t="shared" si="3"/>
        <v>3.004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40.871000000000002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169.078</v>
      </c>
      <c r="C30" s="77">
        <v>81.332999999999998</v>
      </c>
      <c r="D30" s="77">
        <v>84.498999999999995</v>
      </c>
      <c r="E30" s="77">
        <v>43.185000000000002</v>
      </c>
      <c r="F30" s="77">
        <v>99.491</v>
      </c>
      <c r="G30" s="77">
        <v>111.88</v>
      </c>
      <c r="H30" s="77">
        <v>55.926000000000002</v>
      </c>
      <c r="I30" s="77">
        <v>78.805999999999997</v>
      </c>
      <c r="J30" s="77">
        <v>45.649000000000001</v>
      </c>
      <c r="K30" s="77">
        <v>29.741</v>
      </c>
      <c r="L30" s="77">
        <v>42.152999999999999</v>
      </c>
      <c r="M30" s="77">
        <v>104.223</v>
      </c>
      <c r="N30" s="77">
        <v>24.597000000000001</v>
      </c>
      <c r="O30" s="77">
        <v>0.36099999999999999</v>
      </c>
      <c r="P30" s="77">
        <v>0.434</v>
      </c>
      <c r="Q30" s="77">
        <v>21.463999999999999</v>
      </c>
      <c r="R30" s="77">
        <v>0.33500000000000002</v>
      </c>
      <c r="S30" s="77">
        <v>5.2619999999999996</v>
      </c>
      <c r="T30" s="77"/>
      <c r="U30" s="77">
        <v>77.7</v>
      </c>
      <c r="V30" s="77">
        <v>61.009</v>
      </c>
      <c r="W30" s="77">
        <v>13.856</v>
      </c>
      <c r="X30" s="77">
        <v>4.6580000000000004</v>
      </c>
      <c r="Y30" s="77">
        <v>10.117000000000001</v>
      </c>
      <c r="Z30" s="78"/>
      <c r="AA30" s="79">
        <f>SUM(B30:Z30)</f>
        <v>1165.7569999999998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169.078</v>
      </c>
      <c r="C32" s="62">
        <f t="shared" ref="C32:Z32" si="4">IF(LEN(C$2)&gt;0,SUM(C29:C31),"")</f>
        <v>81.332999999999998</v>
      </c>
      <c r="D32" s="62">
        <f t="shared" si="4"/>
        <v>84.498999999999995</v>
      </c>
      <c r="E32" s="62">
        <f t="shared" si="4"/>
        <v>43.185000000000002</v>
      </c>
      <c r="F32" s="62">
        <f t="shared" si="4"/>
        <v>99.491</v>
      </c>
      <c r="G32" s="62">
        <f t="shared" si="4"/>
        <v>111.88</v>
      </c>
      <c r="H32" s="62">
        <f t="shared" si="4"/>
        <v>55.926000000000002</v>
      </c>
      <c r="I32" s="62">
        <f t="shared" si="4"/>
        <v>78.805999999999997</v>
      </c>
      <c r="J32" s="62">
        <f t="shared" si="4"/>
        <v>45.649000000000001</v>
      </c>
      <c r="K32" s="62">
        <f t="shared" si="4"/>
        <v>29.741</v>
      </c>
      <c r="L32" s="62">
        <f t="shared" si="4"/>
        <v>42.152999999999999</v>
      </c>
      <c r="M32" s="62">
        <f t="shared" si="4"/>
        <v>104.223</v>
      </c>
      <c r="N32" s="62">
        <f t="shared" si="4"/>
        <v>24.597000000000001</v>
      </c>
      <c r="O32" s="62">
        <f t="shared" si="4"/>
        <v>0.36099999999999999</v>
      </c>
      <c r="P32" s="62">
        <f t="shared" si="4"/>
        <v>0.434</v>
      </c>
      <c r="Q32" s="62">
        <f t="shared" si="4"/>
        <v>21.463999999999999</v>
      </c>
      <c r="R32" s="62">
        <f t="shared" si="4"/>
        <v>0.33500000000000002</v>
      </c>
      <c r="S32" s="62">
        <f t="shared" si="4"/>
        <v>5.2619999999999996</v>
      </c>
      <c r="T32" s="62">
        <f t="shared" si="4"/>
        <v>0</v>
      </c>
      <c r="U32" s="62">
        <f t="shared" si="4"/>
        <v>77.7</v>
      </c>
      <c r="V32" s="62">
        <f t="shared" si="4"/>
        <v>61.009</v>
      </c>
      <c r="W32" s="62">
        <f t="shared" si="4"/>
        <v>13.856</v>
      </c>
      <c r="X32" s="62">
        <f t="shared" si="4"/>
        <v>4.6580000000000004</v>
      </c>
      <c r="Y32" s="62">
        <f t="shared" si="4"/>
        <v>10.117000000000001</v>
      </c>
      <c r="Z32" s="63" t="str">
        <f t="shared" si="4"/>
        <v/>
      </c>
      <c r="AA32" s="64">
        <f>SUM(AA29:AA31)</f>
        <v>1165.7569999999998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12.5</v>
      </c>
      <c r="O37" s="99">
        <v>69</v>
      </c>
      <c r="P37" s="99">
        <v>44.9</v>
      </c>
      <c r="Q37" s="99"/>
      <c r="R37" s="99">
        <v>50.3</v>
      </c>
      <c r="S37" s="99">
        <v>80.3</v>
      </c>
      <c r="T37" s="99">
        <v>141.30000000000001</v>
      </c>
      <c r="U37" s="99"/>
      <c r="V37" s="99"/>
      <c r="W37" s="99"/>
      <c r="X37" s="99"/>
      <c r="Y37" s="99"/>
      <c r="Z37" s="100"/>
      <c r="AA37" s="79">
        <f t="shared" si="5"/>
        <v>398.3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22.4</v>
      </c>
      <c r="X39" s="99">
        <v>192.6</v>
      </c>
      <c r="Y39" s="99">
        <v>3.1</v>
      </c>
      <c r="Z39" s="100"/>
      <c r="AA39" s="79">
        <f t="shared" si="5"/>
        <v>218.1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12.5</v>
      </c>
      <c r="O40" s="88">
        <f t="shared" si="6"/>
        <v>69</v>
      </c>
      <c r="P40" s="88">
        <f t="shared" si="6"/>
        <v>44.9</v>
      </c>
      <c r="Q40" s="88">
        <f t="shared" si="6"/>
        <v>0</v>
      </c>
      <c r="R40" s="88">
        <f t="shared" si="6"/>
        <v>50.3</v>
      </c>
      <c r="S40" s="88">
        <f t="shared" si="6"/>
        <v>80.3</v>
      </c>
      <c r="T40" s="88">
        <f t="shared" si="6"/>
        <v>141.30000000000001</v>
      </c>
      <c r="U40" s="88">
        <f t="shared" si="6"/>
        <v>0</v>
      </c>
      <c r="V40" s="88">
        <f t="shared" si="6"/>
        <v>0</v>
      </c>
      <c r="W40" s="88">
        <f t="shared" si="6"/>
        <v>22.4</v>
      </c>
      <c r="X40" s="88">
        <f t="shared" si="6"/>
        <v>192.6</v>
      </c>
      <c r="Y40" s="88">
        <f t="shared" si="6"/>
        <v>3.1</v>
      </c>
      <c r="Z40" s="89" t="str">
        <f t="shared" si="6"/>
        <v/>
      </c>
      <c r="AA40" s="90">
        <f t="shared" si="5"/>
        <v>616.4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12.5</v>
      </c>
      <c r="O45" s="99">
        <v>69</v>
      </c>
      <c r="P45" s="99">
        <v>44.9</v>
      </c>
      <c r="Q45" s="99"/>
      <c r="R45" s="99">
        <v>50.3</v>
      </c>
      <c r="S45" s="99">
        <v>80.3</v>
      </c>
      <c r="T45" s="99">
        <v>141.30000000000001</v>
      </c>
      <c r="U45" s="99"/>
      <c r="V45" s="99"/>
      <c r="W45" s="99"/>
      <c r="X45" s="99"/>
      <c r="Y45" s="99"/>
      <c r="Z45" s="100"/>
      <c r="AA45" s="79">
        <f t="shared" si="7"/>
        <v>398.3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22.4</v>
      </c>
      <c r="X47" s="99">
        <v>192.6</v>
      </c>
      <c r="Y47" s="99">
        <v>3.1</v>
      </c>
      <c r="Z47" s="100"/>
      <c r="AA47" s="79">
        <f t="shared" si="7"/>
        <v>218.1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12.5</v>
      </c>
      <c r="O49" s="88">
        <f t="shared" si="8"/>
        <v>69</v>
      </c>
      <c r="P49" s="88">
        <f t="shared" si="8"/>
        <v>44.9</v>
      </c>
      <c r="Q49" s="88">
        <f t="shared" si="8"/>
        <v>0</v>
      </c>
      <c r="R49" s="88">
        <f t="shared" si="8"/>
        <v>50.3</v>
      </c>
      <c r="S49" s="88">
        <f t="shared" si="8"/>
        <v>80.3</v>
      </c>
      <c r="T49" s="88">
        <f t="shared" si="8"/>
        <v>141.30000000000001</v>
      </c>
      <c r="U49" s="88">
        <f t="shared" si="8"/>
        <v>0</v>
      </c>
      <c r="V49" s="88">
        <f t="shared" si="8"/>
        <v>0</v>
      </c>
      <c r="W49" s="88">
        <f t="shared" si="8"/>
        <v>22.4</v>
      </c>
      <c r="X49" s="88">
        <f t="shared" si="8"/>
        <v>192.6</v>
      </c>
      <c r="Y49" s="88">
        <f t="shared" si="8"/>
        <v>3.1</v>
      </c>
      <c r="Z49" s="89" t="str">
        <f t="shared" si="8"/>
        <v/>
      </c>
      <c r="AA49" s="90">
        <f t="shared" si="7"/>
        <v>616.4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169.078</v>
      </c>
      <c r="C52" s="88">
        <f t="shared" si="10"/>
        <v>81.332999999999998</v>
      </c>
      <c r="D52" s="88">
        <f t="shared" si="10"/>
        <v>84.498999999999995</v>
      </c>
      <c r="E52" s="88">
        <f t="shared" si="10"/>
        <v>43.185000000000002</v>
      </c>
      <c r="F52" s="88">
        <f t="shared" si="10"/>
        <v>99.491</v>
      </c>
      <c r="G52" s="88">
        <f t="shared" si="10"/>
        <v>111.88</v>
      </c>
      <c r="H52" s="88">
        <f t="shared" si="10"/>
        <v>55.926000000000002</v>
      </c>
      <c r="I52" s="88">
        <f t="shared" si="10"/>
        <v>78.805999999999997</v>
      </c>
      <c r="J52" s="88">
        <f t="shared" si="10"/>
        <v>45.649000000000001</v>
      </c>
      <c r="K52" s="88">
        <f t="shared" si="10"/>
        <v>29.741000000000003</v>
      </c>
      <c r="L52" s="88">
        <f t="shared" si="10"/>
        <v>42.152999999999992</v>
      </c>
      <c r="M52" s="88">
        <f t="shared" si="10"/>
        <v>104.223</v>
      </c>
      <c r="N52" s="88">
        <f t="shared" si="10"/>
        <v>37.097000000000001</v>
      </c>
      <c r="O52" s="88">
        <f t="shared" si="10"/>
        <v>69.361000000000004</v>
      </c>
      <c r="P52" s="88">
        <f t="shared" si="10"/>
        <v>45.333999999999996</v>
      </c>
      <c r="Q52" s="88">
        <f t="shared" si="10"/>
        <v>21.464000000000002</v>
      </c>
      <c r="R52" s="88">
        <f t="shared" si="10"/>
        <v>50.634999999999998</v>
      </c>
      <c r="S52" s="88">
        <f t="shared" si="10"/>
        <v>85.561999999999998</v>
      </c>
      <c r="T52" s="88">
        <f t="shared" si="10"/>
        <v>141.30000000000001</v>
      </c>
      <c r="U52" s="88">
        <f t="shared" si="10"/>
        <v>77.7</v>
      </c>
      <c r="V52" s="88">
        <f t="shared" si="10"/>
        <v>61.009</v>
      </c>
      <c r="W52" s="88">
        <f t="shared" si="10"/>
        <v>36.256</v>
      </c>
      <c r="X52" s="88">
        <f t="shared" si="10"/>
        <v>197.25799999999998</v>
      </c>
      <c r="Y52" s="88">
        <f t="shared" si="10"/>
        <v>13.216999999999999</v>
      </c>
      <c r="Z52" s="89" t="str">
        <f t="shared" si="10"/>
        <v/>
      </c>
      <c r="AA52" s="104">
        <f>SUM(B52:Z52)</f>
        <v>1782.1570000000002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169.083</v>
      </c>
      <c r="C4" s="18">
        <v>81.364000000000004</v>
      </c>
      <c r="D4" s="18">
        <v>84.48899999999999</v>
      </c>
      <c r="E4" s="18">
        <v>43.195</v>
      </c>
      <c r="F4" s="18">
        <v>99.522999999999996</v>
      </c>
      <c r="G4" s="18">
        <v>111.84</v>
      </c>
      <c r="H4" s="18">
        <v>55.869</v>
      </c>
      <c r="I4" s="18">
        <v>78.806000000000012</v>
      </c>
      <c r="J4" s="18">
        <v>45.649000000000001</v>
      </c>
      <c r="K4" s="18">
        <v>29.741</v>
      </c>
      <c r="L4" s="18">
        <v>42.152999999999999</v>
      </c>
      <c r="M4" s="18">
        <v>104.223</v>
      </c>
      <c r="N4" s="18">
        <v>37.090999999999994</v>
      </c>
      <c r="O4" s="18">
        <v>69.376999999999995</v>
      </c>
      <c r="P4" s="18">
        <v>45.378999999999998</v>
      </c>
      <c r="Q4" s="18">
        <v>21.463999999999999</v>
      </c>
      <c r="R4" s="18">
        <v>50.638999999999996</v>
      </c>
      <c r="S4" s="18">
        <v>85.552000000000007</v>
      </c>
      <c r="T4" s="18">
        <v>141.31900000000002</v>
      </c>
      <c r="U4" s="18">
        <v>77.699999999999989</v>
      </c>
      <c r="V4" s="18">
        <v>61.009</v>
      </c>
      <c r="W4" s="18">
        <v>36.280999999999999</v>
      </c>
      <c r="X4" s="18">
        <v>197.27900000000002</v>
      </c>
      <c r="Y4" s="18">
        <v>13.225</v>
      </c>
      <c r="Z4" s="19"/>
      <c r="AA4" s="20">
        <f>SUM(B4:Z4)</f>
        <v>1782.2499999999995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129.72</v>
      </c>
      <c r="C7" s="28">
        <v>112.44</v>
      </c>
      <c r="D7" s="28">
        <v>106.47</v>
      </c>
      <c r="E7" s="28">
        <v>104.58</v>
      </c>
      <c r="F7" s="28">
        <v>104.22</v>
      </c>
      <c r="G7" s="28">
        <v>109.59</v>
      </c>
      <c r="H7" s="28">
        <v>119.89</v>
      </c>
      <c r="I7" s="28">
        <v>97.49</v>
      </c>
      <c r="J7" s="28">
        <v>61.05</v>
      </c>
      <c r="K7" s="28">
        <v>36.450000000000003</v>
      </c>
      <c r="L7" s="28">
        <v>22.5</v>
      </c>
      <c r="M7" s="28">
        <v>18.489999999999998</v>
      </c>
      <c r="N7" s="28">
        <v>16.25</v>
      </c>
      <c r="O7" s="28">
        <v>25.98</v>
      </c>
      <c r="P7" s="28">
        <v>31.47</v>
      </c>
      <c r="Q7" s="28">
        <v>60.03</v>
      </c>
      <c r="R7" s="28">
        <v>84.78</v>
      </c>
      <c r="S7" s="28">
        <v>110.37</v>
      </c>
      <c r="T7" s="28">
        <v>151.16999999999999</v>
      </c>
      <c r="U7" s="28">
        <v>179.37</v>
      </c>
      <c r="V7" s="28">
        <v>186.42</v>
      </c>
      <c r="W7" s="28">
        <v>139.6</v>
      </c>
      <c r="X7" s="28">
        <v>135.04</v>
      </c>
      <c r="Y7" s="28">
        <v>110.99</v>
      </c>
      <c r="Z7" s="29"/>
      <c r="AA7" s="30">
        <f>IF(SUM(B7:Z7)&lt;&gt;0,AVERAGEIF(B7:Z7,"&lt;&gt;"""),"")</f>
        <v>93.931666666666658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0.68300000000000005</v>
      </c>
      <c r="C14" s="57">
        <v>1.6639999999999999</v>
      </c>
      <c r="D14" s="57"/>
      <c r="E14" s="57">
        <v>3.7789999999999999</v>
      </c>
      <c r="F14" s="57">
        <v>3.5829999999999997</v>
      </c>
      <c r="G14" s="57">
        <v>2.02</v>
      </c>
      <c r="H14" s="57">
        <v>38.268999999999998</v>
      </c>
      <c r="I14" s="57">
        <v>78.806000000000012</v>
      </c>
      <c r="J14" s="57">
        <v>45.649000000000001</v>
      </c>
      <c r="K14" s="57">
        <v>15.440999999999999</v>
      </c>
      <c r="L14" s="57">
        <v>17.152999999999999</v>
      </c>
      <c r="M14" s="57">
        <v>91.322999999999993</v>
      </c>
      <c r="N14" s="57">
        <v>13.190999999999999</v>
      </c>
      <c r="O14" s="57">
        <v>35.476999999999997</v>
      </c>
      <c r="P14" s="57">
        <v>20.399000000000001</v>
      </c>
      <c r="Q14" s="57">
        <v>14.382</v>
      </c>
      <c r="R14" s="57">
        <v>27.638999999999999</v>
      </c>
      <c r="S14" s="57">
        <v>27.851999999999997</v>
      </c>
      <c r="T14" s="57">
        <v>97.325999999999993</v>
      </c>
      <c r="U14" s="57">
        <v>67.7</v>
      </c>
      <c r="V14" s="57">
        <v>51.009</v>
      </c>
      <c r="W14" s="57">
        <v>25.881</v>
      </c>
      <c r="X14" s="57">
        <v>14.479000000000001</v>
      </c>
      <c r="Y14" s="57">
        <v>7.7249999999999996</v>
      </c>
      <c r="Z14" s="58"/>
      <c r="AA14" s="59">
        <f t="shared" si="0"/>
        <v>701.43000000000006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0.68300000000000005</v>
      </c>
      <c r="C16" s="62">
        <f t="shared" ref="C16:Z16" si="1">IF(LEN(C$2)&gt;0,SUM(C10:C15),"")</f>
        <v>1.6639999999999999</v>
      </c>
      <c r="D16" s="62">
        <f t="shared" si="1"/>
        <v>0</v>
      </c>
      <c r="E16" s="62">
        <f t="shared" si="1"/>
        <v>3.7789999999999999</v>
      </c>
      <c r="F16" s="62">
        <f t="shared" si="1"/>
        <v>3.5829999999999997</v>
      </c>
      <c r="G16" s="62">
        <f t="shared" si="1"/>
        <v>2.02</v>
      </c>
      <c r="H16" s="62">
        <f t="shared" si="1"/>
        <v>38.268999999999998</v>
      </c>
      <c r="I16" s="62">
        <f t="shared" si="1"/>
        <v>78.806000000000012</v>
      </c>
      <c r="J16" s="62">
        <f t="shared" si="1"/>
        <v>45.649000000000001</v>
      </c>
      <c r="K16" s="62">
        <f t="shared" si="1"/>
        <v>15.440999999999999</v>
      </c>
      <c r="L16" s="62">
        <f t="shared" si="1"/>
        <v>17.152999999999999</v>
      </c>
      <c r="M16" s="62">
        <f t="shared" si="1"/>
        <v>91.322999999999993</v>
      </c>
      <c r="N16" s="62">
        <f t="shared" si="1"/>
        <v>13.190999999999999</v>
      </c>
      <c r="O16" s="62">
        <f t="shared" si="1"/>
        <v>35.476999999999997</v>
      </c>
      <c r="P16" s="62">
        <f t="shared" si="1"/>
        <v>20.399000000000001</v>
      </c>
      <c r="Q16" s="62">
        <f t="shared" si="1"/>
        <v>14.382</v>
      </c>
      <c r="R16" s="62">
        <f t="shared" si="1"/>
        <v>27.638999999999999</v>
      </c>
      <c r="S16" s="62">
        <f t="shared" si="1"/>
        <v>27.851999999999997</v>
      </c>
      <c r="T16" s="62">
        <f t="shared" si="1"/>
        <v>97.325999999999993</v>
      </c>
      <c r="U16" s="62">
        <f t="shared" si="1"/>
        <v>67.7</v>
      </c>
      <c r="V16" s="62">
        <f t="shared" si="1"/>
        <v>51.009</v>
      </c>
      <c r="W16" s="62">
        <f t="shared" si="1"/>
        <v>25.881</v>
      </c>
      <c r="X16" s="62">
        <f t="shared" si="1"/>
        <v>14.479000000000001</v>
      </c>
      <c r="Y16" s="62">
        <f t="shared" si="1"/>
        <v>7.7249999999999996</v>
      </c>
      <c r="Z16" s="63" t="str">
        <f t="shared" si="1"/>
        <v/>
      </c>
      <c r="AA16" s="64">
        <f>SUM(AA10:AA15)</f>
        <v>701.43000000000006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12.9</v>
      </c>
      <c r="N19" s="72">
        <v>23.9</v>
      </c>
      <c r="O19" s="72">
        <v>23.9</v>
      </c>
      <c r="P19" s="72">
        <v>23.9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84.6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10</v>
      </c>
      <c r="L20" s="77">
        <v>10</v>
      </c>
      <c r="M20" s="77"/>
      <c r="N20" s="77"/>
      <c r="O20" s="77"/>
      <c r="P20" s="77"/>
      <c r="Q20" s="77">
        <v>7.0819999999999999</v>
      </c>
      <c r="R20" s="77"/>
      <c r="S20" s="77"/>
      <c r="T20" s="77">
        <v>22.57</v>
      </c>
      <c r="U20" s="77">
        <v>10</v>
      </c>
      <c r="V20" s="77">
        <v>10</v>
      </c>
      <c r="W20" s="77">
        <v>10.4</v>
      </c>
      <c r="X20" s="77"/>
      <c r="Y20" s="77"/>
      <c r="Z20" s="78"/>
      <c r="AA20" s="79">
        <f t="shared" si="2"/>
        <v>80.052000000000007</v>
      </c>
    </row>
    <row r="21" spans="1:27" ht="24.95" customHeight="1" x14ac:dyDescent="0.2">
      <c r="A21" s="75" t="s">
        <v>16</v>
      </c>
      <c r="B21" s="80"/>
      <c r="C21" s="81"/>
      <c r="D21" s="81">
        <v>14.388999999999999</v>
      </c>
      <c r="E21" s="81">
        <v>14.316000000000001</v>
      </c>
      <c r="F21" s="81">
        <v>14.24</v>
      </c>
      <c r="G21" s="81">
        <v>13.92</v>
      </c>
      <c r="H21" s="81"/>
      <c r="I21" s="81"/>
      <c r="J21" s="81"/>
      <c r="K21" s="81"/>
      <c r="L21" s="81"/>
      <c r="M21" s="81"/>
      <c r="N21" s="81"/>
      <c r="O21" s="81">
        <v>10</v>
      </c>
      <c r="P21" s="81">
        <v>1.08</v>
      </c>
      <c r="Q21" s="81"/>
      <c r="R21" s="81">
        <v>23</v>
      </c>
      <c r="S21" s="81"/>
      <c r="T21" s="81">
        <v>21.423000000000002</v>
      </c>
      <c r="U21" s="81"/>
      <c r="V21" s="81"/>
      <c r="W21" s="81"/>
      <c r="X21" s="81"/>
      <c r="Y21" s="81"/>
      <c r="Z21" s="78"/>
      <c r="AA21" s="79">
        <f t="shared" si="2"/>
        <v>112.36800000000001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14.388999999999999</v>
      </c>
      <c r="E26" s="88">
        <f t="shared" si="3"/>
        <v>14.316000000000001</v>
      </c>
      <c r="F26" s="88">
        <f t="shared" si="3"/>
        <v>14.24</v>
      </c>
      <c r="G26" s="88">
        <f t="shared" si="3"/>
        <v>13.92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10</v>
      </c>
      <c r="L26" s="88">
        <f t="shared" si="3"/>
        <v>10</v>
      </c>
      <c r="M26" s="88">
        <f t="shared" si="3"/>
        <v>12.9</v>
      </c>
      <c r="N26" s="88">
        <f t="shared" si="3"/>
        <v>23.9</v>
      </c>
      <c r="O26" s="88">
        <f t="shared" si="3"/>
        <v>33.9</v>
      </c>
      <c r="P26" s="88">
        <f t="shared" si="3"/>
        <v>24.979999999999997</v>
      </c>
      <c r="Q26" s="88">
        <f t="shared" si="3"/>
        <v>7.0819999999999999</v>
      </c>
      <c r="R26" s="88">
        <f t="shared" si="3"/>
        <v>23</v>
      </c>
      <c r="S26" s="88">
        <f t="shared" si="3"/>
        <v>0</v>
      </c>
      <c r="T26" s="88">
        <f t="shared" si="3"/>
        <v>43.993000000000002</v>
      </c>
      <c r="U26" s="88">
        <f t="shared" si="3"/>
        <v>10</v>
      </c>
      <c r="V26" s="88">
        <f t="shared" si="3"/>
        <v>10</v>
      </c>
      <c r="W26" s="88">
        <f t="shared" si="3"/>
        <v>10.4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277.02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0.68300000000000005</v>
      </c>
      <c r="C30" s="77">
        <v>1.6639999999999999</v>
      </c>
      <c r="D30" s="77">
        <v>14.388999999999999</v>
      </c>
      <c r="E30" s="77">
        <v>18.094999999999999</v>
      </c>
      <c r="F30" s="77">
        <v>17.823</v>
      </c>
      <c r="G30" s="77">
        <v>15.94</v>
      </c>
      <c r="H30" s="77">
        <v>38.268999999999998</v>
      </c>
      <c r="I30" s="77">
        <v>78.805999999999997</v>
      </c>
      <c r="J30" s="77">
        <v>45.649000000000001</v>
      </c>
      <c r="K30" s="77">
        <v>25.440999999999999</v>
      </c>
      <c r="L30" s="77">
        <v>27.152999999999999</v>
      </c>
      <c r="M30" s="77">
        <v>104.223</v>
      </c>
      <c r="N30" s="77">
        <v>37.091000000000001</v>
      </c>
      <c r="O30" s="77">
        <v>69.376999999999995</v>
      </c>
      <c r="P30" s="77">
        <v>45.378999999999998</v>
      </c>
      <c r="Q30" s="77">
        <v>21.463999999999999</v>
      </c>
      <c r="R30" s="77">
        <v>50.639000000000003</v>
      </c>
      <c r="S30" s="77">
        <v>27.852</v>
      </c>
      <c r="T30" s="77">
        <v>141.31899999999999</v>
      </c>
      <c r="U30" s="77">
        <v>77.7</v>
      </c>
      <c r="V30" s="77">
        <v>61.009</v>
      </c>
      <c r="W30" s="77">
        <v>36.280999999999999</v>
      </c>
      <c r="X30" s="77">
        <v>14.478999999999999</v>
      </c>
      <c r="Y30" s="77">
        <v>7.7249999999999996</v>
      </c>
      <c r="Z30" s="78"/>
      <c r="AA30" s="79">
        <f>SUM(B30:Z30)</f>
        <v>978.44999999999993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0.68300000000000005</v>
      </c>
      <c r="C32" s="62">
        <f t="shared" ref="C32:Z32" si="4">IF(LEN(C$2)&gt;0,SUM(C29:C31),"")</f>
        <v>1.6639999999999999</v>
      </c>
      <c r="D32" s="62">
        <f t="shared" si="4"/>
        <v>14.388999999999999</v>
      </c>
      <c r="E32" s="62">
        <f t="shared" si="4"/>
        <v>18.094999999999999</v>
      </c>
      <c r="F32" s="62">
        <f t="shared" si="4"/>
        <v>17.823</v>
      </c>
      <c r="G32" s="62">
        <f t="shared" si="4"/>
        <v>15.94</v>
      </c>
      <c r="H32" s="62">
        <f t="shared" si="4"/>
        <v>38.268999999999998</v>
      </c>
      <c r="I32" s="62">
        <f t="shared" si="4"/>
        <v>78.805999999999997</v>
      </c>
      <c r="J32" s="62">
        <f t="shared" si="4"/>
        <v>45.649000000000001</v>
      </c>
      <c r="K32" s="62">
        <f t="shared" si="4"/>
        <v>25.440999999999999</v>
      </c>
      <c r="L32" s="62">
        <f t="shared" si="4"/>
        <v>27.152999999999999</v>
      </c>
      <c r="M32" s="62">
        <f t="shared" si="4"/>
        <v>104.223</v>
      </c>
      <c r="N32" s="62">
        <f t="shared" si="4"/>
        <v>37.091000000000001</v>
      </c>
      <c r="O32" s="62">
        <f t="shared" si="4"/>
        <v>69.376999999999995</v>
      </c>
      <c r="P32" s="62">
        <f t="shared" si="4"/>
        <v>45.378999999999998</v>
      </c>
      <c r="Q32" s="62">
        <f t="shared" si="4"/>
        <v>21.463999999999999</v>
      </c>
      <c r="R32" s="62">
        <f t="shared" si="4"/>
        <v>50.639000000000003</v>
      </c>
      <c r="S32" s="62">
        <f t="shared" si="4"/>
        <v>27.852</v>
      </c>
      <c r="T32" s="62">
        <f t="shared" si="4"/>
        <v>141.31899999999999</v>
      </c>
      <c r="U32" s="62">
        <f t="shared" si="4"/>
        <v>77.7</v>
      </c>
      <c r="V32" s="62">
        <f t="shared" si="4"/>
        <v>61.009</v>
      </c>
      <c r="W32" s="62">
        <f t="shared" si="4"/>
        <v>36.280999999999999</v>
      </c>
      <c r="X32" s="62">
        <f t="shared" si="4"/>
        <v>14.478999999999999</v>
      </c>
      <c r="Y32" s="62">
        <f t="shared" si="4"/>
        <v>7.7249999999999996</v>
      </c>
      <c r="Z32" s="63" t="str">
        <f t="shared" si="4"/>
        <v/>
      </c>
      <c r="AA32" s="64">
        <f>SUM(AA29:AA31)</f>
        <v>978.44999999999993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168.4</v>
      </c>
      <c r="C37" s="99">
        <v>79.7</v>
      </c>
      <c r="D37" s="99">
        <v>70.099999999999994</v>
      </c>
      <c r="E37" s="99">
        <v>25.1</v>
      </c>
      <c r="F37" s="99">
        <v>81.7</v>
      </c>
      <c r="G37" s="99">
        <v>95.9</v>
      </c>
      <c r="H37" s="99">
        <v>14.4</v>
      </c>
      <c r="I37" s="99"/>
      <c r="J37" s="99"/>
      <c r="K37" s="99">
        <v>4.3</v>
      </c>
      <c r="L37" s="99">
        <v>15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182.8</v>
      </c>
      <c r="Y37" s="99">
        <v>5.5</v>
      </c>
      <c r="Z37" s="100"/>
      <c r="AA37" s="79">
        <f t="shared" si="5"/>
        <v>742.90000000000009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3.2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57.7</v>
      </c>
      <c r="T39" s="99"/>
      <c r="U39" s="99"/>
      <c r="V39" s="99"/>
      <c r="W39" s="99"/>
      <c r="X39" s="99"/>
      <c r="Y39" s="99"/>
      <c r="Z39" s="100"/>
      <c r="AA39" s="79">
        <f t="shared" si="5"/>
        <v>60.900000000000006</v>
      </c>
    </row>
    <row r="40" spans="1:27" ht="30" customHeight="1" thickBot="1" x14ac:dyDescent="0.25">
      <c r="A40" s="86" t="s">
        <v>46</v>
      </c>
      <c r="B40" s="87">
        <f>IF(LEN(B$2)&gt;0,SUM(B35:B39),"")</f>
        <v>168.4</v>
      </c>
      <c r="C40" s="88">
        <f t="shared" ref="C40:Z40" si="6">IF(LEN(C$2)&gt;0,SUM(C35:C39),"")</f>
        <v>79.7</v>
      </c>
      <c r="D40" s="88">
        <f t="shared" si="6"/>
        <v>70.099999999999994</v>
      </c>
      <c r="E40" s="88">
        <f t="shared" si="6"/>
        <v>25.1</v>
      </c>
      <c r="F40" s="88">
        <f t="shared" si="6"/>
        <v>81.7</v>
      </c>
      <c r="G40" s="88">
        <f t="shared" si="6"/>
        <v>95.9</v>
      </c>
      <c r="H40" s="88">
        <f t="shared" si="6"/>
        <v>17.600000000000001</v>
      </c>
      <c r="I40" s="88">
        <f t="shared" si="6"/>
        <v>0</v>
      </c>
      <c r="J40" s="88">
        <f t="shared" si="6"/>
        <v>0</v>
      </c>
      <c r="K40" s="88">
        <f t="shared" si="6"/>
        <v>4.3</v>
      </c>
      <c r="L40" s="88">
        <f t="shared" si="6"/>
        <v>15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57.7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182.8</v>
      </c>
      <c r="Y40" s="88">
        <f t="shared" si="6"/>
        <v>5.5</v>
      </c>
      <c r="Z40" s="89" t="str">
        <f t="shared" si="6"/>
        <v/>
      </c>
      <c r="AA40" s="90">
        <f t="shared" si="5"/>
        <v>803.80000000000018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168.4</v>
      </c>
      <c r="C45" s="99">
        <v>79.7</v>
      </c>
      <c r="D45" s="99">
        <v>70.099999999999994</v>
      </c>
      <c r="E45" s="99">
        <v>25.1</v>
      </c>
      <c r="F45" s="99">
        <v>81.7</v>
      </c>
      <c r="G45" s="99">
        <v>95.9</v>
      </c>
      <c r="H45" s="99">
        <v>14.4</v>
      </c>
      <c r="I45" s="99"/>
      <c r="J45" s="99"/>
      <c r="K45" s="99">
        <v>4.3</v>
      </c>
      <c r="L45" s="99">
        <v>15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182.8</v>
      </c>
      <c r="Y45" s="99">
        <v>5.5</v>
      </c>
      <c r="Z45" s="100"/>
      <c r="AA45" s="79">
        <f t="shared" si="7"/>
        <v>742.90000000000009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3.2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57.7</v>
      </c>
      <c r="T47" s="99"/>
      <c r="U47" s="99"/>
      <c r="V47" s="99"/>
      <c r="W47" s="99"/>
      <c r="X47" s="99"/>
      <c r="Y47" s="99"/>
      <c r="Z47" s="100"/>
      <c r="AA47" s="79">
        <f t="shared" si="7"/>
        <v>60.900000000000006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168.4</v>
      </c>
      <c r="C49" s="88">
        <f t="shared" ref="C49:Z49" si="8">IF(LEN(C$2)&gt;0,SUM(C43:C48),"")</f>
        <v>79.7</v>
      </c>
      <c r="D49" s="88">
        <f t="shared" si="8"/>
        <v>70.099999999999994</v>
      </c>
      <c r="E49" s="88">
        <f t="shared" si="8"/>
        <v>25.1</v>
      </c>
      <c r="F49" s="88">
        <f t="shared" si="8"/>
        <v>81.7</v>
      </c>
      <c r="G49" s="88">
        <f t="shared" si="8"/>
        <v>95.9</v>
      </c>
      <c r="H49" s="88">
        <f t="shared" si="8"/>
        <v>17.600000000000001</v>
      </c>
      <c r="I49" s="88">
        <f t="shared" si="8"/>
        <v>0</v>
      </c>
      <c r="J49" s="88">
        <f t="shared" si="8"/>
        <v>0</v>
      </c>
      <c r="K49" s="88">
        <f t="shared" si="8"/>
        <v>4.3</v>
      </c>
      <c r="L49" s="88">
        <f t="shared" si="8"/>
        <v>15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57.7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182.8</v>
      </c>
      <c r="Y49" s="88">
        <f t="shared" si="8"/>
        <v>5.5</v>
      </c>
      <c r="Z49" s="89" t="str">
        <f t="shared" si="8"/>
        <v/>
      </c>
      <c r="AA49" s="90">
        <f t="shared" si="7"/>
        <v>803.80000000000018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169.083</v>
      </c>
      <c r="C52" s="88">
        <f t="shared" ref="C52:Z52" si="10">IF(LEN(C$2)&gt;0,SUM(C10:C15)+C26+C40,"")</f>
        <v>81.364000000000004</v>
      </c>
      <c r="D52" s="88">
        <f t="shared" si="10"/>
        <v>84.48899999999999</v>
      </c>
      <c r="E52" s="88">
        <f t="shared" si="10"/>
        <v>43.195</v>
      </c>
      <c r="F52" s="88">
        <f t="shared" si="10"/>
        <v>99.522999999999996</v>
      </c>
      <c r="G52" s="88">
        <f t="shared" si="10"/>
        <v>111.84</v>
      </c>
      <c r="H52" s="88">
        <f t="shared" si="10"/>
        <v>55.869</v>
      </c>
      <c r="I52" s="88">
        <f t="shared" si="10"/>
        <v>78.806000000000012</v>
      </c>
      <c r="J52" s="88">
        <f t="shared" si="10"/>
        <v>45.649000000000001</v>
      </c>
      <c r="K52" s="88">
        <f t="shared" si="10"/>
        <v>29.741</v>
      </c>
      <c r="L52" s="88">
        <f t="shared" si="10"/>
        <v>42.152999999999999</v>
      </c>
      <c r="M52" s="88">
        <f t="shared" si="10"/>
        <v>104.223</v>
      </c>
      <c r="N52" s="88">
        <f t="shared" si="10"/>
        <v>37.090999999999994</v>
      </c>
      <c r="O52" s="88">
        <f t="shared" si="10"/>
        <v>69.376999999999995</v>
      </c>
      <c r="P52" s="88">
        <f t="shared" si="10"/>
        <v>45.378999999999998</v>
      </c>
      <c r="Q52" s="88">
        <f t="shared" si="10"/>
        <v>21.463999999999999</v>
      </c>
      <c r="R52" s="88">
        <f t="shared" si="10"/>
        <v>50.638999999999996</v>
      </c>
      <c r="S52" s="88">
        <f t="shared" si="10"/>
        <v>85.551999999999992</v>
      </c>
      <c r="T52" s="88">
        <f t="shared" si="10"/>
        <v>141.31899999999999</v>
      </c>
      <c r="U52" s="88">
        <f t="shared" si="10"/>
        <v>77.7</v>
      </c>
      <c r="V52" s="88">
        <f t="shared" si="10"/>
        <v>61.009</v>
      </c>
      <c r="W52" s="88">
        <f t="shared" si="10"/>
        <v>36.280999999999999</v>
      </c>
      <c r="X52" s="88">
        <f t="shared" si="10"/>
        <v>197.27900000000002</v>
      </c>
      <c r="Y52" s="88">
        <f t="shared" si="10"/>
        <v>13.225</v>
      </c>
      <c r="Z52" s="89" t="str">
        <f t="shared" si="10"/>
        <v/>
      </c>
      <c r="AA52" s="104">
        <f>SUM(B52:Z52)</f>
        <v>1782.2499999999995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168.4</v>
      </c>
      <c r="C4" s="18">
        <v>79.7</v>
      </c>
      <c r="D4" s="18">
        <v>70.099999999999994</v>
      </c>
      <c r="E4" s="18">
        <v>25.1</v>
      </c>
      <c r="F4" s="18">
        <v>81.7</v>
      </c>
      <c r="G4" s="18">
        <v>95.9</v>
      </c>
      <c r="H4" s="18">
        <v>17.600000000000001</v>
      </c>
      <c r="I4" s="18"/>
      <c r="J4" s="18"/>
      <c r="K4" s="18">
        <v>4.3</v>
      </c>
      <c r="L4" s="18">
        <v>15</v>
      </c>
      <c r="M4" s="18"/>
      <c r="N4" s="18">
        <v>-12.5</v>
      </c>
      <c r="O4" s="18">
        <v>-69</v>
      </c>
      <c r="P4" s="18">
        <v>-44.9</v>
      </c>
      <c r="Q4" s="18"/>
      <c r="R4" s="18">
        <v>-50.3</v>
      </c>
      <c r="S4" s="18">
        <v>-22.599999999999994</v>
      </c>
      <c r="T4" s="18">
        <v>-141.30000000000001</v>
      </c>
      <c r="U4" s="18"/>
      <c r="V4" s="18"/>
      <c r="W4" s="18">
        <v>-22.4</v>
      </c>
      <c r="X4" s="18">
        <v>-9.7999999999999829</v>
      </c>
      <c r="Y4" s="18">
        <v>2.4</v>
      </c>
      <c r="Z4" s="19"/>
      <c r="AA4" s="111">
        <f>SUM(B4:Z4)</f>
        <v>187.40000000000012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129.72</v>
      </c>
      <c r="C7" s="117">
        <v>112.44</v>
      </c>
      <c r="D7" s="117">
        <v>106.47</v>
      </c>
      <c r="E7" s="117">
        <v>104.58</v>
      </c>
      <c r="F7" s="117">
        <v>104.22</v>
      </c>
      <c r="G7" s="117">
        <v>109.59</v>
      </c>
      <c r="H7" s="117">
        <v>119.89</v>
      </c>
      <c r="I7" s="117">
        <v>97.49</v>
      </c>
      <c r="J7" s="117">
        <v>61.05</v>
      </c>
      <c r="K7" s="117">
        <v>36.450000000000003</v>
      </c>
      <c r="L7" s="117">
        <v>22.5</v>
      </c>
      <c r="M7" s="117">
        <v>18.489999999999998</v>
      </c>
      <c r="N7" s="117">
        <v>16.25</v>
      </c>
      <c r="O7" s="117">
        <v>25.98</v>
      </c>
      <c r="P7" s="117">
        <v>31.47</v>
      </c>
      <c r="Q7" s="117">
        <v>60.03</v>
      </c>
      <c r="R7" s="117">
        <v>84.78</v>
      </c>
      <c r="S7" s="117">
        <v>110.37</v>
      </c>
      <c r="T7" s="117">
        <v>151.16999999999999</v>
      </c>
      <c r="U7" s="117">
        <v>179.37</v>
      </c>
      <c r="V7" s="117">
        <v>186.42</v>
      </c>
      <c r="W7" s="117">
        <v>139.6</v>
      </c>
      <c r="X7" s="117">
        <v>135.04</v>
      </c>
      <c r="Y7" s="117">
        <v>110.99</v>
      </c>
      <c r="Z7" s="118"/>
      <c r="AA7" s="119">
        <f>IF(SUM(B7:Z7)&lt;&gt;0,AVERAGEIF(B7:Z7,"&lt;&gt;"""),"")</f>
        <v>93.931666666666658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12.5</v>
      </c>
      <c r="O13" s="129">
        <v>69</v>
      </c>
      <c r="P13" s="129">
        <v>44.9</v>
      </c>
      <c r="Q13" s="129"/>
      <c r="R13" s="129">
        <v>50.3</v>
      </c>
      <c r="S13" s="129">
        <v>80.3</v>
      </c>
      <c r="T13" s="129">
        <v>141.30000000000001</v>
      </c>
      <c r="U13" s="129"/>
      <c r="V13" s="129"/>
      <c r="W13" s="129"/>
      <c r="X13" s="129"/>
      <c r="Y13" s="130"/>
      <c r="Z13" s="131"/>
      <c r="AA13" s="132">
        <f t="shared" si="0"/>
        <v>398.3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22.4</v>
      </c>
      <c r="X15" s="133">
        <v>192.6</v>
      </c>
      <c r="Y15" s="133">
        <v>3.1</v>
      </c>
      <c r="Z15" s="131"/>
      <c r="AA15" s="132">
        <f t="shared" si="0"/>
        <v>218.1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12.5</v>
      </c>
      <c r="O16" s="135">
        <f t="shared" si="1"/>
        <v>69</v>
      </c>
      <c r="P16" s="135">
        <f t="shared" si="1"/>
        <v>44.9</v>
      </c>
      <c r="Q16" s="135">
        <f t="shared" si="1"/>
        <v>0</v>
      </c>
      <c r="R16" s="135">
        <f t="shared" si="1"/>
        <v>50.3</v>
      </c>
      <c r="S16" s="135">
        <f t="shared" si="1"/>
        <v>80.3</v>
      </c>
      <c r="T16" s="135">
        <f t="shared" si="1"/>
        <v>141.30000000000001</v>
      </c>
      <c r="U16" s="135">
        <f t="shared" si="1"/>
        <v>0</v>
      </c>
      <c r="V16" s="135">
        <f t="shared" si="1"/>
        <v>0</v>
      </c>
      <c r="W16" s="135">
        <f t="shared" si="1"/>
        <v>22.4</v>
      </c>
      <c r="X16" s="135">
        <f t="shared" si="1"/>
        <v>192.6</v>
      </c>
      <c r="Y16" s="135">
        <f t="shared" si="1"/>
        <v>3.1</v>
      </c>
      <c r="Z16" s="136" t="str">
        <f t="shared" si="1"/>
        <v/>
      </c>
      <c r="AA16" s="90">
        <f t="shared" si="0"/>
        <v>616.4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168.4</v>
      </c>
      <c r="C21" s="129">
        <v>79.7</v>
      </c>
      <c r="D21" s="129">
        <v>70.099999999999994</v>
      </c>
      <c r="E21" s="129">
        <v>25.1</v>
      </c>
      <c r="F21" s="129">
        <v>81.7</v>
      </c>
      <c r="G21" s="129">
        <v>95.9</v>
      </c>
      <c r="H21" s="129">
        <v>14.4</v>
      </c>
      <c r="I21" s="129"/>
      <c r="J21" s="129"/>
      <c r="K21" s="129">
        <v>4.3</v>
      </c>
      <c r="L21" s="129">
        <v>15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182.8</v>
      </c>
      <c r="Y21" s="130">
        <v>5.5</v>
      </c>
      <c r="Z21" s="131"/>
      <c r="AA21" s="132">
        <f t="shared" si="2"/>
        <v>742.90000000000009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3.2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57.7</v>
      </c>
      <c r="T23" s="133"/>
      <c r="U23" s="133"/>
      <c r="V23" s="133"/>
      <c r="W23" s="133"/>
      <c r="X23" s="133"/>
      <c r="Y23" s="133"/>
      <c r="Z23" s="131"/>
      <c r="AA23" s="132">
        <f t="shared" si="2"/>
        <v>60.900000000000006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168.4</v>
      </c>
      <c r="C24" s="135">
        <f t="shared" si="3"/>
        <v>79.7</v>
      </c>
      <c r="D24" s="135">
        <f t="shared" si="3"/>
        <v>70.099999999999994</v>
      </c>
      <c r="E24" s="135">
        <f t="shared" si="3"/>
        <v>25.1</v>
      </c>
      <c r="F24" s="135">
        <f t="shared" si="3"/>
        <v>81.7</v>
      </c>
      <c r="G24" s="135">
        <f t="shared" si="3"/>
        <v>95.9</v>
      </c>
      <c r="H24" s="135">
        <f t="shared" si="3"/>
        <v>17.600000000000001</v>
      </c>
      <c r="I24" s="135">
        <f t="shared" si="3"/>
        <v>0</v>
      </c>
      <c r="J24" s="135">
        <f t="shared" si="3"/>
        <v>0</v>
      </c>
      <c r="K24" s="135">
        <f t="shared" si="3"/>
        <v>4.3</v>
      </c>
      <c r="L24" s="135">
        <f t="shared" si="3"/>
        <v>15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57.7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182.8</v>
      </c>
      <c r="Y24" s="135">
        <f t="shared" si="3"/>
        <v>5.5</v>
      </c>
      <c r="Z24" s="136" t="str">
        <f t="shared" si="3"/>
        <v/>
      </c>
      <c r="AA24" s="90">
        <f t="shared" si="2"/>
        <v>803.80000000000018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2025-07-01T20:29:39Z</dcterms:created>
  <dcterms:modified xsi:type="dcterms:W3CDTF">2025-07-01T20:29:40Z</dcterms:modified>
</cp:coreProperties>
</file>