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38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<sst xmlns="http://schemas.openxmlformats.org/spreadsheetml/2006/main" count="119" uniqueCount="54">
  <si>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30/06/2025 23:29:25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</si>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</sst>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993-48EF-BFA3-B727E81AE4B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11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993-48EF-BFA3-B727E81AE4B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3.14</c:v>
                </c:pt>
                <c:pt idx="1">
                  <c:v>5.16</c:v>
                </c:pt>
                <c:pt idx="2">
                  <c:v>3.9569999999999999</c:v>
                </c:pt>
                <c:pt idx="3">
                  <c:v>3.875</c:v>
                </c:pt>
                <c:pt idx="4">
                  <c:v>2.3439999999999999</c:v>
                </c:pt>
                <c:pt idx="5">
                  <c:v>2.2429999999999999</c:v>
                </c:pt>
                <c:pt idx="6">
                  <c:v>2.6179999999999999</c:v>
                </c:pt>
                <c:pt idx="7">
                  <c:v>4.5449999999999999</c:v>
                </c:pt>
                <c:pt idx="8">
                  <c:v>0.69399999999999995</c:v>
                </c:pt>
                <c:pt idx="9">
                  <c:v>2.1139999999999999</c:v>
                </c:pt>
                <c:pt idx="10">
                  <c:v>5.23</c:v>
                </c:pt>
                <c:pt idx="11">
                  <c:v>10.302</c:v>
                </c:pt>
                <c:pt idx="12">
                  <c:v>11.235999999999999</c:v>
                </c:pt>
                <c:pt idx="13">
                  <c:v>1.3560000000000001</c:v>
                </c:pt>
                <c:pt idx="14">
                  <c:v>1.34</c:v>
                </c:pt>
                <c:pt idx="17">
                  <c:v>3.4849999999999999</c:v>
                </c:pt>
                <c:pt idx="18">
                  <c:v>7.0389999999999997</c:v>
                </c:pt>
                <c:pt idx="19">
                  <c:v>8.1660000000000004</c:v>
                </c:pt>
                <c:pt idx="20">
                  <c:v>3.2589999999999999</c:v>
                </c:pt>
                <c:pt idx="21">
                  <c:v>4.8449999999999998</c:v>
                </c:pt>
                <c:pt idx="22">
                  <c:v>2.23</c:v>
                </c:pt>
                <c:pt idx="23">
                  <c:v>11.259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993-48EF-BFA3-B727E81AE4B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">
                  <c:v>5.05</c:v>
                </c:pt>
                <c:pt idx="2">
                  <c:v>2.8</c:v>
                </c:pt>
                <c:pt idx="3">
                  <c:v>22.08</c:v>
                </c:pt>
                <c:pt idx="4">
                  <c:v>13.95</c:v>
                </c:pt>
                <c:pt idx="6">
                  <c:v>20.369</c:v>
                </c:pt>
                <c:pt idx="7">
                  <c:v>16.27</c:v>
                </c:pt>
                <c:pt idx="8">
                  <c:v>8.782</c:v>
                </c:pt>
                <c:pt idx="11">
                  <c:v>2.8490000000000002</c:v>
                </c:pt>
                <c:pt idx="12">
                  <c:v>1.944</c:v>
                </c:pt>
                <c:pt idx="13">
                  <c:v>1.9770000000000001</c:v>
                </c:pt>
                <c:pt idx="14">
                  <c:v>1.9930000000000001</c:v>
                </c:pt>
                <c:pt idx="23">
                  <c:v>20.550999999999998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993-48EF-BFA3-B727E81AE4B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D993-48EF-BFA3-B727E81AE4B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993-48EF-BFA3-B727E81AE4B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993-48EF-BFA3-B727E81AE4B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D993-48EF-BFA3-B727E81AE4B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D993-48EF-BFA3-B727E81AE4B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29.004999999999999</c:v>
                </c:pt>
                <c:pt idx="1">
                  <c:v>91</c:v>
                </c:pt>
                <c:pt idx="2">
                  <c:v>103</c:v>
                </c:pt>
                <c:pt idx="3">
                  <c:v>111.58</c:v>
                </c:pt>
                <c:pt idx="4">
                  <c:v>109.108</c:v>
                </c:pt>
                <c:pt idx="5">
                  <c:v>90</c:v>
                </c:pt>
                <c:pt idx="6">
                  <c:v>67.722000000000008</c:v>
                </c:pt>
                <c:pt idx="7">
                  <c:v>131</c:v>
                </c:pt>
                <c:pt idx="8">
                  <c:v>180.374</c:v>
                </c:pt>
                <c:pt idx="9">
                  <c:v>54.640999999999998</c:v>
                </c:pt>
                <c:pt idx="23">
                  <c:v>8.0079999999999991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993-48EF-BFA3-B727E81AE4BC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197.9</c:v>
                </c:pt>
                <c:pt idx="1">
                  <c:v>141.9</c:v>
                </c:pt>
                <c:pt idx="2">
                  <c:v>122.8</c:v>
                </c:pt>
                <c:pt idx="3">
                  <c:v>80.599999999999994</c:v>
                </c:pt>
                <c:pt idx="4">
                  <c:v>84.4</c:v>
                </c:pt>
                <c:pt idx="5">
                  <c:v>142.4</c:v>
                </c:pt>
                <c:pt idx="6">
                  <c:v>176.7</c:v>
                </c:pt>
                <c:pt idx="7">
                  <c:v>88.4</c:v>
                </c:pt>
                <c:pt idx="8">
                  <c:v>0</c:v>
                </c:pt>
                <c:pt idx="9">
                  <c:v>109.5</c:v>
                </c:pt>
                <c:pt idx="10">
                  <c:v>0</c:v>
                </c:pt>
                <c:pt idx="11">
                  <c:v>0</c:v>
                </c:pt>
                <c:pt idx="12">
                  <c:v>45.9</c:v>
                </c:pt>
                <c:pt idx="13">
                  <c:v>260.5</c:v>
                </c:pt>
                <c:pt idx="14">
                  <c:v>287</c:v>
                </c:pt>
                <c:pt idx="15">
                  <c:v>52.3</c:v>
                </c:pt>
                <c:pt idx="16">
                  <c:v>42.1</c:v>
                </c:pt>
                <c:pt idx="17">
                  <c:v>49.7</c:v>
                </c:pt>
                <c:pt idx="18">
                  <c:v>35.4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993-48EF-BFA3-B727E81AE4B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5.7490000000000006</c:v>
                </c:pt>
                <c:pt idx="1">
                  <c:v>8.2129999999999992</c:v>
                </c:pt>
                <c:pt idx="2">
                  <c:v>6.7650000000000006</c:v>
                </c:pt>
                <c:pt idx="3">
                  <c:v>8.26</c:v>
                </c:pt>
                <c:pt idx="4">
                  <c:v>18.556000000000001</c:v>
                </c:pt>
                <c:pt idx="5">
                  <c:v>16.815999999999999</c:v>
                </c:pt>
                <c:pt idx="6">
                  <c:v>3.6960000000000002</c:v>
                </c:pt>
                <c:pt idx="7">
                  <c:v>64.861999999999995</c:v>
                </c:pt>
                <c:pt idx="8">
                  <c:v>26.701000000000001</c:v>
                </c:pt>
                <c:pt idx="9">
                  <c:v>16.742000000000001</c:v>
                </c:pt>
                <c:pt idx="10">
                  <c:v>45.025000000000006</c:v>
                </c:pt>
                <c:pt idx="11">
                  <c:v>17.977</c:v>
                </c:pt>
                <c:pt idx="12">
                  <c:v>2.762</c:v>
                </c:pt>
                <c:pt idx="17">
                  <c:v>6.931</c:v>
                </c:pt>
                <c:pt idx="18">
                  <c:v>7.5960000000000001</c:v>
                </c:pt>
                <c:pt idx="19">
                  <c:v>14.391999999999999</c:v>
                </c:pt>
                <c:pt idx="20">
                  <c:v>9.0020000000000007</c:v>
                </c:pt>
                <c:pt idx="21">
                  <c:v>13.451000000000001</c:v>
                </c:pt>
                <c:pt idx="22">
                  <c:v>3.637</c:v>
                </c:pt>
                <c:pt idx="23">
                  <c:v>4.6820000000000004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993-48EF-BFA3-B727E81AE4B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D993-48EF-BFA3-B727E81AE4B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D993-48EF-BFA3-B727E81AE4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117.7</c:v>
                </c:pt>
                <c:pt idx="1">
                  <c:v>114.29</c:v>
                </c:pt>
                <c:pt idx="2">
                  <c:v>97.12</c:v>
                </c:pt>
                <c:pt idx="3">
                  <c:v>95.35</c:v>
                </c:pt>
                <c:pt idx="4">
                  <c:v>97.66</c:v>
                </c:pt>
                <c:pt idx="5">
                  <c:v>108.48</c:v>
                </c:pt>
                <c:pt idx="6">
                  <c:v>118.3</c:v>
                </c:pt>
                <c:pt idx="7">
                  <c:v>126.11</c:v>
                </c:pt>
                <c:pt idx="8">
                  <c:v>93.4</c:v>
                </c:pt>
                <c:pt idx="9">
                  <c:v>88.84</c:v>
                </c:pt>
                <c:pt idx="10">
                  <c:v>66.67</c:v>
                </c:pt>
                <c:pt idx="11">
                  <c:v>70</c:v>
                </c:pt>
                <c:pt idx="12">
                  <c:v>47.27</c:v>
                </c:pt>
                <c:pt idx="13">
                  <c:v>16.420000000000002</c:v>
                </c:pt>
                <c:pt idx="14">
                  <c:v>42.67</c:v>
                </c:pt>
                <c:pt idx="15">
                  <c:v>74.34</c:v>
                </c:pt>
                <c:pt idx="16">
                  <c:v>86.1</c:v>
                </c:pt>
                <c:pt idx="17">
                  <c:v>116.36</c:v>
                </c:pt>
                <c:pt idx="18">
                  <c:v>175.58</c:v>
                </c:pt>
                <c:pt idx="19">
                  <c:v>255.26</c:v>
                </c:pt>
                <c:pt idx="20">
                  <c:v>299.5</c:v>
                </c:pt>
                <c:pt idx="21">
                  <c:v>263.62</c:v>
                </c:pt>
                <c:pt idx="22">
                  <c:v>208.62</c:v>
                </c:pt>
                <c:pt idx="23">
                  <c:v>140.52000000000001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993-48EF-BFA3-B727E81AE4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CA2-44CB-A729-29C193019A6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CA2-44CB-A729-29C193019A6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4.7300000000000004</c:v>
                </c:pt>
                <c:pt idx="1">
                  <c:v>4.72</c:v>
                </c:pt>
                <c:pt idx="2">
                  <c:v>0.73</c:v>
                </c:pt>
                <c:pt idx="3">
                  <c:v>0.72</c:v>
                </c:pt>
                <c:pt idx="4">
                  <c:v>0.73</c:v>
                </c:pt>
                <c:pt idx="5">
                  <c:v>0.81</c:v>
                </c:pt>
                <c:pt idx="6">
                  <c:v>0.91</c:v>
                </c:pt>
                <c:pt idx="8">
                  <c:v>0.9</c:v>
                </c:pt>
                <c:pt idx="9">
                  <c:v>0.82</c:v>
                </c:pt>
                <c:pt idx="11">
                  <c:v>0.79</c:v>
                </c:pt>
                <c:pt idx="12">
                  <c:v>5.74</c:v>
                </c:pt>
                <c:pt idx="13">
                  <c:v>30.740000000000002</c:v>
                </c:pt>
                <c:pt idx="14">
                  <c:v>10.818999999999999</c:v>
                </c:pt>
                <c:pt idx="15">
                  <c:v>0.80600000000000005</c:v>
                </c:pt>
                <c:pt idx="16">
                  <c:v>0.86399999999999999</c:v>
                </c:pt>
                <c:pt idx="17">
                  <c:v>0.86</c:v>
                </c:pt>
                <c:pt idx="19">
                  <c:v>0.93</c:v>
                </c:pt>
                <c:pt idx="20">
                  <c:v>0.9</c:v>
                </c:pt>
                <c:pt idx="22">
                  <c:v>0.81</c:v>
                </c:pt>
                <c:pt idx="23">
                  <c:v>0.78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CA2-44CB-A729-29C193019A6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3.6920000000000002</c:v>
                </c:pt>
                <c:pt idx="1">
                  <c:v>6.7690000000000001</c:v>
                </c:pt>
                <c:pt idx="2">
                  <c:v>3.8450000000000002</c:v>
                </c:pt>
                <c:pt idx="5">
                  <c:v>3.8889999999999998</c:v>
                </c:pt>
                <c:pt idx="13">
                  <c:v>3</c:v>
                </c:pt>
                <c:pt idx="14">
                  <c:v>53.467999999999996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CA2-44CB-A729-29C193019A6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CA2-44CB-A729-29C193019A6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CA2-44CB-A729-29C193019A6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1">
                  <c:v>5.1470000000000002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CA2-44CB-A729-29C193019A6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3CA2-44CB-A729-29C193019A6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CA2-44CB-A729-29C193019A6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0">
                  <c:v>222.667</c:v>
                </c:pt>
                <c:pt idx="1">
                  <c:v>230.53200000000001</c:v>
                </c:pt>
                <c:pt idx="2">
                  <c:v>226.428</c:v>
                </c:pt>
                <c:pt idx="3">
                  <c:v>219.04300000000001</c:v>
                </c:pt>
                <c:pt idx="4">
                  <c:v>222.85900000000001</c:v>
                </c:pt>
                <c:pt idx="5">
                  <c:v>238.422</c:v>
                </c:pt>
                <c:pt idx="6">
                  <c:v>246.13800000000001</c:v>
                </c:pt>
                <c:pt idx="7">
                  <c:v>222.47900000000001</c:v>
                </c:pt>
                <c:pt idx="8">
                  <c:v>175.738</c:v>
                </c:pt>
                <c:pt idx="9">
                  <c:v>125.878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CA2-44CB-A729-29C193019A62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45.8</c:v>
                </c:pt>
                <c:pt idx="8">
                  <c:v>7.6</c:v>
                </c:pt>
                <c:pt idx="9">
                  <c:v>0</c:v>
                </c:pt>
                <c:pt idx="10">
                  <c:v>48.8</c:v>
                </c:pt>
                <c:pt idx="11">
                  <c:v>15.2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20.5</c:v>
                </c:pt>
                <c:pt idx="18">
                  <c:v>50</c:v>
                </c:pt>
                <c:pt idx="19">
                  <c:v>21.5</c:v>
                </c:pt>
                <c:pt idx="20">
                  <c:v>11.4</c:v>
                </c:pt>
                <c:pt idx="21">
                  <c:v>18.3</c:v>
                </c:pt>
                <c:pt idx="22">
                  <c:v>4.9000000000000004</c:v>
                </c:pt>
                <c:pt idx="23">
                  <c:v>43.5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CA2-44CB-A729-29C193019A6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4.6669999999999998</c:v>
                </c:pt>
                <c:pt idx="1">
                  <c:v>9.2929999999999993</c:v>
                </c:pt>
                <c:pt idx="2">
                  <c:v>8.3140000000000001</c:v>
                </c:pt>
                <c:pt idx="3">
                  <c:v>6.657</c:v>
                </c:pt>
                <c:pt idx="4">
                  <c:v>4.7489999999999997</c:v>
                </c:pt>
                <c:pt idx="5">
                  <c:v>8.3140000000000001</c:v>
                </c:pt>
                <c:pt idx="6">
                  <c:v>24.053000000000001</c:v>
                </c:pt>
                <c:pt idx="7">
                  <c:v>36.835000000000001</c:v>
                </c:pt>
                <c:pt idx="8">
                  <c:v>32.298000000000002</c:v>
                </c:pt>
                <c:pt idx="9">
                  <c:v>56.329000000000001</c:v>
                </c:pt>
                <c:pt idx="10">
                  <c:v>1.5049999999999999</c:v>
                </c:pt>
                <c:pt idx="11">
                  <c:v>14.029</c:v>
                </c:pt>
                <c:pt idx="12">
                  <c:v>56.072999999999993</c:v>
                </c:pt>
                <c:pt idx="13">
                  <c:v>230.12599999999998</c:v>
                </c:pt>
                <c:pt idx="14">
                  <c:v>226.024</c:v>
                </c:pt>
                <c:pt idx="15">
                  <c:v>51.513999999999996</c:v>
                </c:pt>
                <c:pt idx="16">
                  <c:v>41.242000000000004</c:v>
                </c:pt>
                <c:pt idx="17">
                  <c:v>38.758000000000003</c:v>
                </c:pt>
                <c:pt idx="19">
                  <c:v>7.9000000000000001E-2</c:v>
                </c:pt>
                <c:pt idx="22">
                  <c:v>0.16200000000000001</c:v>
                </c:pt>
                <c:pt idx="23">
                  <c:v>0.248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CA2-44CB-A729-29C193019A6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CA2-44CB-A729-29C193019A6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3CA2-44CB-A729-29C193019A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117.7</c:v>
                </c:pt>
                <c:pt idx="1">
                  <c:v>114.29</c:v>
                </c:pt>
                <c:pt idx="2">
                  <c:v>97.12</c:v>
                </c:pt>
                <c:pt idx="3">
                  <c:v>95.35</c:v>
                </c:pt>
                <c:pt idx="4">
                  <c:v>97.66</c:v>
                </c:pt>
                <c:pt idx="5">
                  <c:v>108.48</c:v>
                </c:pt>
                <c:pt idx="6">
                  <c:v>118.3</c:v>
                </c:pt>
                <c:pt idx="7">
                  <c:v>126.11</c:v>
                </c:pt>
                <c:pt idx="8">
                  <c:v>93.4</c:v>
                </c:pt>
                <c:pt idx="9">
                  <c:v>88.84</c:v>
                </c:pt>
                <c:pt idx="10">
                  <c:v>66.67</c:v>
                </c:pt>
                <c:pt idx="11">
                  <c:v>70</c:v>
                </c:pt>
                <c:pt idx="12">
                  <c:v>47.27</c:v>
                </c:pt>
                <c:pt idx="13">
                  <c:v>16.420000000000002</c:v>
                </c:pt>
                <c:pt idx="14">
                  <c:v>42.67</c:v>
                </c:pt>
                <c:pt idx="15">
                  <c:v>74.34</c:v>
                </c:pt>
                <c:pt idx="16">
                  <c:v>86.1</c:v>
                </c:pt>
                <c:pt idx="17">
                  <c:v>116.36</c:v>
                </c:pt>
                <c:pt idx="18">
                  <c:v>175.58</c:v>
                </c:pt>
                <c:pt idx="19">
                  <c:v>255.26</c:v>
                </c:pt>
                <c:pt idx="20">
                  <c:v>299.5</c:v>
                </c:pt>
                <c:pt idx="21">
                  <c:v>263.62</c:v>
                </c:pt>
                <c:pt idx="22">
                  <c:v>208.62</c:v>
                </c:pt>
                <c:pt idx="23">
                  <c:v>140.52000000000001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CA2-44CB-A729-29C193019A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45839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235.79400000000001</v>
      </c>
      <c r="C4" s="18">
        <v>251.32300000000001</v>
      </c>
      <c r="D4" s="18">
        <v>239.32199999999997</v>
      </c>
      <c r="E4" s="18">
        <v>226.39499999999998</v>
      </c>
      <c r="F4" s="18">
        <v>228.358</v>
      </c>
      <c r="G4" s="18">
        <v>251.459</v>
      </c>
      <c r="H4" s="18">
        <v>271.10500000000002</v>
      </c>
      <c r="I4" s="18">
        <v>305.077</v>
      </c>
      <c r="J4" s="18">
        <v>216.55099999999999</v>
      </c>
      <c r="K4" s="18">
        <v>182.99699999999999</v>
      </c>
      <c r="L4" s="18">
        <v>50.255000000000003</v>
      </c>
      <c r="M4" s="18">
        <v>35.128</v>
      </c>
      <c r="N4" s="18">
        <v>61.842000000000006</v>
      </c>
      <c r="O4" s="18">
        <v>263.83299999999997</v>
      </c>
      <c r="P4" s="18">
        <v>290.33299999999997</v>
      </c>
      <c r="Q4" s="18">
        <v>52.3</v>
      </c>
      <c r="R4" s="18">
        <v>42.1</v>
      </c>
      <c r="S4" s="18">
        <v>60.116</v>
      </c>
      <c r="T4" s="18">
        <v>50.035000000000004</v>
      </c>
      <c r="U4" s="18">
        <v>22.558</v>
      </c>
      <c r="V4" s="18">
        <v>12.260999999999999</v>
      </c>
      <c r="W4" s="18">
        <v>18.295999999999999</v>
      </c>
      <c r="X4" s="18">
        <v>5.867</v>
      </c>
      <c r="Y4" s="18">
        <v>44.5</v>
      </c>
      <c r="Z4" s="19"/>
      <c r="AA4" s="20">
        <f>SUM(B4:Z4)</f>
        <v>3417.8050000000003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117.7</v>
      </c>
      <c r="C7" s="28">
        <v>114.29</v>
      </c>
      <c r="D7" s="28">
        <v>97.12</v>
      </c>
      <c r="E7" s="28">
        <v>95.35</v>
      </c>
      <c r="F7" s="28">
        <v>97.66</v>
      </c>
      <c r="G7" s="28">
        <v>108.48</v>
      </c>
      <c r="H7" s="28">
        <v>118.3</v>
      </c>
      <c r="I7" s="28">
        <v>126.11</v>
      </c>
      <c r="J7" s="28">
        <v>93.4</v>
      </c>
      <c r="K7" s="28">
        <v>88.84</v>
      </c>
      <c r="L7" s="28">
        <v>66.67</v>
      </c>
      <c r="M7" s="28">
        <v>70</v>
      </c>
      <c r="N7" s="28">
        <v>47.27</v>
      </c>
      <c r="O7" s="28">
        <v>16.420000000000002</v>
      </c>
      <c r="P7" s="28">
        <v>42.67</v>
      </c>
      <c r="Q7" s="28">
        <v>74.34</v>
      </c>
      <c r="R7" s="28">
        <v>86.1</v>
      </c>
      <c r="S7" s="28">
        <v>116.36</v>
      </c>
      <c r="T7" s="28">
        <v>175.58</v>
      </c>
      <c r="U7" s="28">
        <v>255.26</v>
      </c>
      <c r="V7" s="28">
        <v>299.5</v>
      </c>
      <c r="W7" s="28">
        <v>263.62</v>
      </c>
      <c r="X7" s="28">
        <v>208.62</v>
      </c>
      <c r="Y7" s="28">
        <v>140.52000000000001</v>
      </c>
      <c r="Z7" s="29"/>
      <c r="AA7" s="30">
        <f>IF(SUM(B7:Z7)&lt;&gt;0,AVERAGEIF(B7:Z7,"&lt;&gt;"""),"")</f>
        <v>121.67416666666666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29.004999999999999</v>
      </c>
      <c r="C12" s="52">
        <v>91</v>
      </c>
      <c r="D12" s="52">
        <v>103</v>
      </c>
      <c r="E12" s="52">
        <v>111.58</v>
      </c>
      <c r="F12" s="52">
        <v>109.108</v>
      </c>
      <c r="G12" s="52">
        <v>90</v>
      </c>
      <c r="H12" s="52">
        <v>67.722000000000008</v>
      </c>
      <c r="I12" s="52">
        <v>131</v>
      </c>
      <c r="J12" s="52">
        <v>180.374</v>
      </c>
      <c r="K12" s="52">
        <v>54.640999999999998</v>
      </c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>
        <v>8.0079999999999991</v>
      </c>
      <c r="Z12" s="53"/>
      <c r="AA12" s="54">
        <f t="shared" si="0"/>
        <v>975.43799999999999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5.7490000000000006</v>
      </c>
      <c r="C14" s="57">
        <v>8.2129999999999992</v>
      </c>
      <c r="D14" s="57">
        <v>6.7650000000000006</v>
      </c>
      <c r="E14" s="57">
        <v>8.26</v>
      </c>
      <c r="F14" s="57">
        <v>18.556000000000001</v>
      </c>
      <c r="G14" s="57">
        <v>16.815999999999999</v>
      </c>
      <c r="H14" s="57">
        <v>3.6960000000000002</v>
      </c>
      <c r="I14" s="57">
        <v>64.861999999999995</v>
      </c>
      <c r="J14" s="57">
        <v>26.701000000000001</v>
      </c>
      <c r="K14" s="57">
        <v>16.742000000000001</v>
      </c>
      <c r="L14" s="57">
        <v>45.025000000000006</v>
      </c>
      <c r="M14" s="57">
        <v>17.977</v>
      </c>
      <c r="N14" s="57">
        <v>2.762</v>
      </c>
      <c r="O14" s="57"/>
      <c r="P14" s="57"/>
      <c r="Q14" s="57"/>
      <c r="R14" s="57"/>
      <c r="S14" s="57">
        <v>6.931</v>
      </c>
      <c r="T14" s="57">
        <v>7.5960000000000001</v>
      </c>
      <c r="U14" s="57">
        <v>14.391999999999999</v>
      </c>
      <c r="V14" s="57">
        <v>9.0020000000000007</v>
      </c>
      <c r="W14" s="57">
        <v>13.451000000000001</v>
      </c>
      <c r="X14" s="57">
        <v>3.637</v>
      </c>
      <c r="Y14" s="57">
        <v>4.6820000000000004</v>
      </c>
      <c r="Z14" s="58"/>
      <c r="AA14" s="59">
        <f t="shared" si="0"/>
        <v>301.81500000000005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34.753999999999998</v>
      </c>
      <c r="C16" s="62">
        <f t="shared" si="1"/>
        <v>99.212999999999994</v>
      </c>
      <c r="D16" s="62">
        <f t="shared" si="1"/>
        <v>109.765</v>
      </c>
      <c r="E16" s="62">
        <f t="shared" si="1"/>
        <v>119.84</v>
      </c>
      <c r="F16" s="62">
        <f t="shared" si="1"/>
        <v>127.664</v>
      </c>
      <c r="G16" s="62">
        <f t="shared" si="1"/>
        <v>106.816</v>
      </c>
      <c r="H16" s="62">
        <f t="shared" si="1"/>
        <v>71.418000000000006</v>
      </c>
      <c r="I16" s="62">
        <f t="shared" si="1"/>
        <v>195.86199999999999</v>
      </c>
      <c r="J16" s="62">
        <f t="shared" si="1"/>
        <v>207.07499999999999</v>
      </c>
      <c r="K16" s="62">
        <f t="shared" si="1"/>
        <v>71.382999999999996</v>
      </c>
      <c r="L16" s="62">
        <f t="shared" si="1"/>
        <v>45.025000000000006</v>
      </c>
      <c r="M16" s="62">
        <f t="shared" si="1"/>
        <v>17.977</v>
      </c>
      <c r="N16" s="62">
        <f t="shared" si="1"/>
        <v>2.762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6.931</v>
      </c>
      <c r="T16" s="62">
        <f t="shared" si="1"/>
        <v>7.5960000000000001</v>
      </c>
      <c r="U16" s="62">
        <f t="shared" si="1"/>
        <v>14.391999999999999</v>
      </c>
      <c r="V16" s="62">
        <f t="shared" si="1"/>
        <v>9.0020000000000007</v>
      </c>
      <c r="W16" s="62">
        <f t="shared" si="1"/>
        <v>13.451000000000001</v>
      </c>
      <c r="X16" s="62">
        <f t="shared" si="1"/>
        <v>3.637</v>
      </c>
      <c r="Y16" s="62">
        <f t="shared" si="1"/>
        <v>12.69</v>
      </c>
      <c r="Z16" s="63" t="str">
        <f t="shared" si="1"/>
        <v/>
      </c>
      <c r="AA16" s="64">
        <f>SUM(AA10:AA15)</f>
        <v>1277.2530000000002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>
        <v>4</v>
      </c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4</v>
      </c>
    </row>
    <row r="20" spans="1:27" ht="24.95" customHeight="1" x14ac:dyDescent="0.2">
      <c r="A20" s="75" t="s">
        <v>15</v>
      </c>
      <c r="B20" s="76">
        <v>3.14</v>
      </c>
      <c r="C20" s="77">
        <v>5.16</v>
      </c>
      <c r="D20" s="77">
        <v>3.9569999999999999</v>
      </c>
      <c r="E20" s="77">
        <v>3.875</v>
      </c>
      <c r="F20" s="77">
        <v>2.3439999999999999</v>
      </c>
      <c r="G20" s="77">
        <v>2.2429999999999999</v>
      </c>
      <c r="H20" s="77">
        <v>2.6179999999999999</v>
      </c>
      <c r="I20" s="77">
        <v>4.5449999999999999</v>
      </c>
      <c r="J20" s="77">
        <v>0.69399999999999995</v>
      </c>
      <c r="K20" s="77">
        <v>2.1139999999999999</v>
      </c>
      <c r="L20" s="77">
        <v>5.23</v>
      </c>
      <c r="M20" s="77">
        <v>10.302</v>
      </c>
      <c r="N20" s="77">
        <v>11.235999999999999</v>
      </c>
      <c r="O20" s="77">
        <v>1.3560000000000001</v>
      </c>
      <c r="P20" s="77">
        <v>1.34</v>
      </c>
      <c r="Q20" s="77"/>
      <c r="R20" s="77"/>
      <c r="S20" s="77">
        <v>3.4849999999999999</v>
      </c>
      <c r="T20" s="77">
        <v>7.0389999999999997</v>
      </c>
      <c r="U20" s="77">
        <v>8.1660000000000004</v>
      </c>
      <c r="V20" s="77">
        <v>3.2589999999999999</v>
      </c>
      <c r="W20" s="77">
        <v>4.8449999999999998</v>
      </c>
      <c r="X20" s="77">
        <v>2.23</v>
      </c>
      <c r="Y20" s="77">
        <v>11.259</v>
      </c>
      <c r="Z20" s="78"/>
      <c r="AA20" s="79">
        <f t="shared" si="2"/>
        <v>100.437</v>
      </c>
    </row>
    <row r="21" spans="1:27" ht="24.95" customHeight="1" x14ac:dyDescent="0.2">
      <c r="A21" s="75" t="s">
        <v>16</v>
      </c>
      <c r="B21" s="80"/>
      <c r="C21" s="81">
        <v>5.05</v>
      </c>
      <c r="D21" s="81">
        <v>2.8</v>
      </c>
      <c r="E21" s="81">
        <v>22.08</v>
      </c>
      <c r="F21" s="81">
        <v>13.95</v>
      </c>
      <c r="G21" s="81"/>
      <c r="H21" s="81">
        <v>20.369</v>
      </c>
      <c r="I21" s="81">
        <v>16.27</v>
      </c>
      <c r="J21" s="81">
        <v>8.782</v>
      </c>
      <c r="K21" s="81"/>
      <c r="L21" s="81"/>
      <c r="M21" s="81">
        <v>2.8490000000000002</v>
      </c>
      <c r="N21" s="81">
        <v>1.944</v>
      </c>
      <c r="O21" s="81">
        <v>1.9770000000000001</v>
      </c>
      <c r="P21" s="81">
        <v>1.9930000000000001</v>
      </c>
      <c r="Q21" s="81"/>
      <c r="R21" s="81"/>
      <c r="S21" s="81"/>
      <c r="T21" s="81"/>
      <c r="U21" s="81"/>
      <c r="V21" s="81"/>
      <c r="W21" s="81"/>
      <c r="X21" s="81"/>
      <c r="Y21" s="81">
        <v>20.550999999999998</v>
      </c>
      <c r="Z21" s="78"/>
      <c r="AA21" s="79">
        <f t="shared" si="2"/>
        <v>118.61499999999999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3.14</v>
      </c>
      <c r="C26" s="88">
        <f t="shared" si="3"/>
        <v>10.210000000000001</v>
      </c>
      <c r="D26" s="88">
        <f t="shared" si="3"/>
        <v>6.7569999999999997</v>
      </c>
      <c r="E26" s="88">
        <f t="shared" si="3"/>
        <v>25.954999999999998</v>
      </c>
      <c r="F26" s="88">
        <f t="shared" si="3"/>
        <v>16.294</v>
      </c>
      <c r="G26" s="88">
        <f t="shared" si="3"/>
        <v>2.2429999999999999</v>
      </c>
      <c r="H26" s="88">
        <f t="shared" si="3"/>
        <v>22.986999999999998</v>
      </c>
      <c r="I26" s="88">
        <f t="shared" si="3"/>
        <v>20.814999999999998</v>
      </c>
      <c r="J26" s="88">
        <f t="shared" si="3"/>
        <v>9.4759999999999991</v>
      </c>
      <c r="K26" s="88">
        <f t="shared" si="3"/>
        <v>2.1139999999999999</v>
      </c>
      <c r="L26" s="88">
        <f t="shared" si="3"/>
        <v>5.23</v>
      </c>
      <c r="M26" s="88">
        <f t="shared" si="3"/>
        <v>17.151</v>
      </c>
      <c r="N26" s="88">
        <f t="shared" si="3"/>
        <v>13.18</v>
      </c>
      <c r="O26" s="88">
        <f t="shared" si="3"/>
        <v>3.3330000000000002</v>
      </c>
      <c r="P26" s="88">
        <f t="shared" si="3"/>
        <v>3.3330000000000002</v>
      </c>
      <c r="Q26" s="88">
        <f t="shared" si="3"/>
        <v>0</v>
      </c>
      <c r="R26" s="88">
        <f t="shared" si="3"/>
        <v>0</v>
      </c>
      <c r="S26" s="88">
        <f t="shared" si="3"/>
        <v>3.4849999999999999</v>
      </c>
      <c r="T26" s="88">
        <f t="shared" si="3"/>
        <v>7.0389999999999997</v>
      </c>
      <c r="U26" s="88">
        <f t="shared" si="3"/>
        <v>8.1660000000000004</v>
      </c>
      <c r="V26" s="88">
        <f t="shared" si="3"/>
        <v>3.2589999999999999</v>
      </c>
      <c r="W26" s="88">
        <f t="shared" si="3"/>
        <v>4.8449999999999998</v>
      </c>
      <c r="X26" s="88">
        <f t="shared" si="3"/>
        <v>2.23</v>
      </c>
      <c r="Y26" s="88">
        <f t="shared" si="3"/>
        <v>31.81</v>
      </c>
      <c r="Z26" s="89" t="str">
        <f t="shared" si="3"/>
        <v/>
      </c>
      <c r="AA26" s="90">
        <f>SUM(AA19:AA25)</f>
        <v>223.05199999999999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37.893999999999998</v>
      </c>
      <c r="C30" s="77">
        <v>109.423</v>
      </c>
      <c r="D30" s="77">
        <v>116.52200000000001</v>
      </c>
      <c r="E30" s="77">
        <v>145.79499999999999</v>
      </c>
      <c r="F30" s="77">
        <v>143.958</v>
      </c>
      <c r="G30" s="77">
        <v>109.059</v>
      </c>
      <c r="H30" s="77">
        <v>94.405000000000001</v>
      </c>
      <c r="I30" s="77">
        <v>216.67699999999999</v>
      </c>
      <c r="J30" s="77">
        <v>216.55099999999999</v>
      </c>
      <c r="K30" s="77">
        <v>73.497</v>
      </c>
      <c r="L30" s="77">
        <v>50.255000000000003</v>
      </c>
      <c r="M30" s="77">
        <v>35.128</v>
      </c>
      <c r="N30" s="77">
        <v>15.942</v>
      </c>
      <c r="O30" s="77">
        <v>3.3330000000000002</v>
      </c>
      <c r="P30" s="77">
        <v>3.3330000000000002</v>
      </c>
      <c r="Q30" s="77"/>
      <c r="R30" s="77"/>
      <c r="S30" s="77">
        <v>10.416</v>
      </c>
      <c r="T30" s="77">
        <v>14.635</v>
      </c>
      <c r="U30" s="77">
        <v>22.558</v>
      </c>
      <c r="V30" s="77">
        <v>12.260999999999999</v>
      </c>
      <c r="W30" s="77">
        <v>18.295999999999999</v>
      </c>
      <c r="X30" s="77">
        <v>5.867</v>
      </c>
      <c r="Y30" s="77">
        <v>44.5</v>
      </c>
      <c r="Z30" s="78"/>
      <c r="AA30" s="79">
        <f>SUM(B30:Z30)</f>
        <v>1500.3050000000001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37.893999999999998</v>
      </c>
      <c r="C32" s="62">
        <f t="shared" ref="C32:Z32" si="4">IF(LEN(C$2)&gt;0,SUM(C29:C31),"")</f>
        <v>109.423</v>
      </c>
      <c r="D32" s="62">
        <f t="shared" si="4"/>
        <v>116.52200000000001</v>
      </c>
      <c r="E32" s="62">
        <f t="shared" si="4"/>
        <v>145.79499999999999</v>
      </c>
      <c r="F32" s="62">
        <f t="shared" si="4"/>
        <v>143.958</v>
      </c>
      <c r="G32" s="62">
        <f t="shared" si="4"/>
        <v>109.059</v>
      </c>
      <c r="H32" s="62">
        <f t="shared" si="4"/>
        <v>94.405000000000001</v>
      </c>
      <c r="I32" s="62">
        <f t="shared" si="4"/>
        <v>216.67699999999999</v>
      </c>
      <c r="J32" s="62">
        <f t="shared" si="4"/>
        <v>216.55099999999999</v>
      </c>
      <c r="K32" s="62">
        <f t="shared" si="4"/>
        <v>73.497</v>
      </c>
      <c r="L32" s="62">
        <f t="shared" si="4"/>
        <v>50.255000000000003</v>
      </c>
      <c r="M32" s="62">
        <f t="shared" si="4"/>
        <v>35.128</v>
      </c>
      <c r="N32" s="62">
        <f t="shared" si="4"/>
        <v>15.942</v>
      </c>
      <c r="O32" s="62">
        <f t="shared" si="4"/>
        <v>3.3330000000000002</v>
      </c>
      <c r="P32" s="62">
        <f t="shared" si="4"/>
        <v>3.3330000000000002</v>
      </c>
      <c r="Q32" s="62">
        <f t="shared" si="4"/>
        <v>0</v>
      </c>
      <c r="R32" s="62">
        <f t="shared" si="4"/>
        <v>0</v>
      </c>
      <c r="S32" s="62">
        <f t="shared" si="4"/>
        <v>10.416</v>
      </c>
      <c r="T32" s="62">
        <f t="shared" si="4"/>
        <v>14.635</v>
      </c>
      <c r="U32" s="62">
        <f t="shared" si="4"/>
        <v>22.558</v>
      </c>
      <c r="V32" s="62">
        <f t="shared" si="4"/>
        <v>12.260999999999999</v>
      </c>
      <c r="W32" s="62">
        <f t="shared" si="4"/>
        <v>18.295999999999999</v>
      </c>
      <c r="X32" s="62">
        <f t="shared" si="4"/>
        <v>5.867</v>
      </c>
      <c r="Y32" s="62">
        <f t="shared" si="4"/>
        <v>44.5</v>
      </c>
      <c r="Z32" s="63" t="str">
        <f t="shared" si="4"/>
        <v/>
      </c>
      <c r="AA32" s="64">
        <f>SUM(AA29:AA31)</f>
        <v>1500.3050000000001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>
        <v>197.9</v>
      </c>
      <c r="C37" s="99">
        <v>141.9</v>
      </c>
      <c r="D37" s="99">
        <v>122.8</v>
      </c>
      <c r="E37" s="99">
        <v>80.599999999999994</v>
      </c>
      <c r="F37" s="99">
        <v>84.4</v>
      </c>
      <c r="G37" s="99">
        <v>142.4</v>
      </c>
      <c r="H37" s="99">
        <v>73</v>
      </c>
      <c r="I37" s="99"/>
      <c r="J37" s="99"/>
      <c r="K37" s="99">
        <v>109.5</v>
      </c>
      <c r="L37" s="99"/>
      <c r="M37" s="99"/>
      <c r="N37" s="99">
        <v>45.9</v>
      </c>
      <c r="O37" s="99">
        <v>260.5</v>
      </c>
      <c r="P37" s="99">
        <v>287</v>
      </c>
      <c r="Q37" s="99">
        <v>52.3</v>
      </c>
      <c r="R37" s="99">
        <v>42.1</v>
      </c>
      <c r="S37" s="99">
        <v>49.7</v>
      </c>
      <c r="T37" s="99"/>
      <c r="U37" s="99"/>
      <c r="V37" s="99"/>
      <c r="W37" s="99"/>
      <c r="X37" s="99"/>
      <c r="Y37" s="99"/>
      <c r="Z37" s="100"/>
      <c r="AA37" s="79">
        <f t="shared" si="5"/>
        <v>1690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>
        <v>103.7</v>
      </c>
      <c r="I39" s="99">
        <v>88.4</v>
      </c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>
        <v>35.4</v>
      </c>
      <c r="U39" s="99"/>
      <c r="V39" s="99"/>
      <c r="W39" s="99"/>
      <c r="X39" s="99"/>
      <c r="Y39" s="99"/>
      <c r="Z39" s="100"/>
      <c r="AA39" s="79">
        <f t="shared" si="5"/>
        <v>227.50000000000003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197.9</v>
      </c>
      <c r="C40" s="88">
        <f t="shared" si="6"/>
        <v>141.9</v>
      </c>
      <c r="D40" s="88">
        <f t="shared" si="6"/>
        <v>122.8</v>
      </c>
      <c r="E40" s="88">
        <f t="shared" si="6"/>
        <v>80.599999999999994</v>
      </c>
      <c r="F40" s="88">
        <f t="shared" si="6"/>
        <v>84.4</v>
      </c>
      <c r="G40" s="88">
        <f t="shared" si="6"/>
        <v>142.4</v>
      </c>
      <c r="H40" s="88">
        <f t="shared" si="6"/>
        <v>176.7</v>
      </c>
      <c r="I40" s="88">
        <f t="shared" si="6"/>
        <v>88.4</v>
      </c>
      <c r="J40" s="88">
        <f t="shared" si="6"/>
        <v>0</v>
      </c>
      <c r="K40" s="88">
        <f t="shared" si="6"/>
        <v>109.5</v>
      </c>
      <c r="L40" s="88">
        <f t="shared" si="6"/>
        <v>0</v>
      </c>
      <c r="M40" s="88">
        <f t="shared" si="6"/>
        <v>0</v>
      </c>
      <c r="N40" s="88">
        <f t="shared" si="6"/>
        <v>45.9</v>
      </c>
      <c r="O40" s="88">
        <f t="shared" si="6"/>
        <v>260.5</v>
      </c>
      <c r="P40" s="88">
        <f t="shared" si="6"/>
        <v>287</v>
      </c>
      <c r="Q40" s="88">
        <f t="shared" si="6"/>
        <v>52.3</v>
      </c>
      <c r="R40" s="88">
        <f t="shared" si="6"/>
        <v>42.1</v>
      </c>
      <c r="S40" s="88">
        <f t="shared" si="6"/>
        <v>49.7</v>
      </c>
      <c r="T40" s="88">
        <f t="shared" si="6"/>
        <v>35.4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1917.5000000000002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197.9</v>
      </c>
      <c r="C45" s="99">
        <v>141.9</v>
      </c>
      <c r="D45" s="99">
        <v>122.8</v>
      </c>
      <c r="E45" s="99">
        <v>80.599999999999994</v>
      </c>
      <c r="F45" s="99">
        <v>84.4</v>
      </c>
      <c r="G45" s="99">
        <v>142.4</v>
      </c>
      <c r="H45" s="99">
        <v>73</v>
      </c>
      <c r="I45" s="99"/>
      <c r="J45" s="99"/>
      <c r="K45" s="99">
        <v>109.5</v>
      </c>
      <c r="L45" s="99"/>
      <c r="M45" s="99"/>
      <c r="N45" s="99">
        <v>45.9</v>
      </c>
      <c r="O45" s="99">
        <v>260.5</v>
      </c>
      <c r="P45" s="99">
        <v>287</v>
      </c>
      <c r="Q45" s="99">
        <v>52.3</v>
      </c>
      <c r="R45" s="99">
        <v>42.1</v>
      </c>
      <c r="S45" s="99">
        <v>49.7</v>
      </c>
      <c r="T45" s="99"/>
      <c r="U45" s="99"/>
      <c r="V45" s="99"/>
      <c r="W45" s="99"/>
      <c r="X45" s="99"/>
      <c r="Y45" s="99"/>
      <c r="Z45" s="100"/>
      <c r="AA45" s="79">
        <f t="shared" si="7"/>
        <v>1690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>
        <v>103.7</v>
      </c>
      <c r="I47" s="99">
        <v>88.4</v>
      </c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>
        <v>35.4</v>
      </c>
      <c r="U47" s="99"/>
      <c r="V47" s="99"/>
      <c r="W47" s="99"/>
      <c r="X47" s="99"/>
      <c r="Y47" s="99"/>
      <c r="Z47" s="100"/>
      <c r="AA47" s="79">
        <f t="shared" si="7"/>
        <v>227.50000000000003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197.9</v>
      </c>
      <c r="C49" s="88">
        <f t="shared" ref="C49:Z49" si="8">IF(LEN(C$2)&gt;0,SUM(C43:C48),"")</f>
        <v>141.9</v>
      </c>
      <c r="D49" s="88">
        <f t="shared" si="8"/>
        <v>122.8</v>
      </c>
      <c r="E49" s="88">
        <f t="shared" si="8"/>
        <v>80.599999999999994</v>
      </c>
      <c r="F49" s="88">
        <f t="shared" si="8"/>
        <v>84.4</v>
      </c>
      <c r="G49" s="88">
        <f t="shared" si="8"/>
        <v>142.4</v>
      </c>
      <c r="H49" s="88">
        <f t="shared" si="8"/>
        <v>176.7</v>
      </c>
      <c r="I49" s="88">
        <f t="shared" si="8"/>
        <v>88.4</v>
      </c>
      <c r="J49" s="88">
        <f t="shared" si="8"/>
        <v>0</v>
      </c>
      <c r="K49" s="88">
        <f t="shared" si="8"/>
        <v>109.5</v>
      </c>
      <c r="L49" s="88">
        <f t="shared" si="8"/>
        <v>0</v>
      </c>
      <c r="M49" s="88">
        <f t="shared" si="8"/>
        <v>0</v>
      </c>
      <c r="N49" s="88">
        <f t="shared" si="8"/>
        <v>45.9</v>
      </c>
      <c r="O49" s="88">
        <f t="shared" si="8"/>
        <v>260.5</v>
      </c>
      <c r="P49" s="88">
        <f t="shared" si="8"/>
        <v>287</v>
      </c>
      <c r="Q49" s="88">
        <f t="shared" si="8"/>
        <v>52.3</v>
      </c>
      <c r="R49" s="88">
        <f t="shared" si="8"/>
        <v>42.1</v>
      </c>
      <c r="S49" s="88">
        <f t="shared" si="8"/>
        <v>49.7</v>
      </c>
      <c r="T49" s="88">
        <f t="shared" si="8"/>
        <v>35.4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1917.5000000000002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235.79400000000001</v>
      </c>
      <c r="C52" s="88">
        <f t="shared" si="10"/>
        <v>251.32300000000001</v>
      </c>
      <c r="D52" s="88">
        <f t="shared" si="10"/>
        <v>239.322</v>
      </c>
      <c r="E52" s="88">
        <f t="shared" si="10"/>
        <v>226.39500000000001</v>
      </c>
      <c r="F52" s="88">
        <f t="shared" si="10"/>
        <v>228.358</v>
      </c>
      <c r="G52" s="88">
        <f t="shared" si="10"/>
        <v>251.459</v>
      </c>
      <c r="H52" s="88">
        <f t="shared" si="10"/>
        <v>271.10500000000002</v>
      </c>
      <c r="I52" s="88">
        <f t="shared" si="10"/>
        <v>305.077</v>
      </c>
      <c r="J52" s="88">
        <f t="shared" si="10"/>
        <v>216.55099999999999</v>
      </c>
      <c r="K52" s="88">
        <f t="shared" si="10"/>
        <v>182.99700000000001</v>
      </c>
      <c r="L52" s="88">
        <f t="shared" si="10"/>
        <v>50.25500000000001</v>
      </c>
      <c r="M52" s="88">
        <f t="shared" si="10"/>
        <v>35.128</v>
      </c>
      <c r="N52" s="88">
        <f t="shared" si="10"/>
        <v>61.841999999999999</v>
      </c>
      <c r="O52" s="88">
        <f t="shared" si="10"/>
        <v>263.83300000000003</v>
      </c>
      <c r="P52" s="88">
        <f t="shared" si="10"/>
        <v>290.33300000000003</v>
      </c>
      <c r="Q52" s="88">
        <f t="shared" si="10"/>
        <v>52.3</v>
      </c>
      <c r="R52" s="88">
        <f t="shared" si="10"/>
        <v>42.1</v>
      </c>
      <c r="S52" s="88">
        <f t="shared" si="10"/>
        <v>60.116</v>
      </c>
      <c r="T52" s="88">
        <f t="shared" si="10"/>
        <v>50.034999999999997</v>
      </c>
      <c r="U52" s="88">
        <f t="shared" si="10"/>
        <v>22.558</v>
      </c>
      <c r="V52" s="88">
        <f t="shared" si="10"/>
        <v>12.261000000000001</v>
      </c>
      <c r="W52" s="88">
        <f t="shared" si="10"/>
        <v>18.295999999999999</v>
      </c>
      <c r="X52" s="88">
        <f t="shared" si="10"/>
        <v>5.867</v>
      </c>
      <c r="Y52" s="88">
        <f t="shared" si="10"/>
        <v>44.5</v>
      </c>
      <c r="Z52" s="89" t="str">
        <f t="shared" si="10"/>
        <v/>
      </c>
      <c r="AA52" s="104">
        <f>SUM(B52:Z52)</f>
        <v>3417.8050000000003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45839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235.756</v>
      </c>
      <c r="C4" s="18">
        <v>251.31400000000002</v>
      </c>
      <c r="D4" s="18">
        <v>239.31700000000001</v>
      </c>
      <c r="E4" s="18">
        <v>226.42000000000002</v>
      </c>
      <c r="F4" s="18">
        <v>228.33800000000002</v>
      </c>
      <c r="G4" s="18">
        <v>251.435</v>
      </c>
      <c r="H4" s="18">
        <v>271.101</v>
      </c>
      <c r="I4" s="18">
        <v>305.11400000000003</v>
      </c>
      <c r="J4" s="18">
        <v>216.536</v>
      </c>
      <c r="K4" s="18">
        <v>183.02700000000002</v>
      </c>
      <c r="L4" s="18">
        <v>50.305</v>
      </c>
      <c r="M4" s="18">
        <v>35.165999999999997</v>
      </c>
      <c r="N4" s="18">
        <v>61.812999999999995</v>
      </c>
      <c r="O4" s="18">
        <v>263.86599999999999</v>
      </c>
      <c r="P4" s="18">
        <v>290.31099999999998</v>
      </c>
      <c r="Q4" s="18">
        <v>52.32</v>
      </c>
      <c r="R4" s="18">
        <v>42.106000000000002</v>
      </c>
      <c r="S4" s="18">
        <v>60.118000000000002</v>
      </c>
      <c r="T4" s="18">
        <v>50</v>
      </c>
      <c r="U4" s="18">
        <v>22.509</v>
      </c>
      <c r="V4" s="18">
        <v>12.3</v>
      </c>
      <c r="W4" s="18">
        <v>18.3</v>
      </c>
      <c r="X4" s="18">
        <v>5.8720000000000008</v>
      </c>
      <c r="Y4" s="18">
        <v>44.527999999999999</v>
      </c>
      <c r="Z4" s="19"/>
      <c r="AA4" s="20">
        <f>SUM(B4:Z4)</f>
        <v>3417.8720000000008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117.7</v>
      </c>
      <c r="C7" s="28">
        <v>114.29</v>
      </c>
      <c r="D7" s="28">
        <v>97.12</v>
      </c>
      <c r="E7" s="28">
        <v>95.35</v>
      </c>
      <c r="F7" s="28">
        <v>97.66</v>
      </c>
      <c r="G7" s="28">
        <v>108.48</v>
      </c>
      <c r="H7" s="28">
        <v>118.3</v>
      </c>
      <c r="I7" s="28">
        <v>126.11</v>
      </c>
      <c r="J7" s="28">
        <v>93.4</v>
      </c>
      <c r="K7" s="28">
        <v>88.84</v>
      </c>
      <c r="L7" s="28">
        <v>66.67</v>
      </c>
      <c r="M7" s="28">
        <v>70</v>
      </c>
      <c r="N7" s="28">
        <v>47.27</v>
      </c>
      <c r="O7" s="28">
        <v>16.420000000000002</v>
      </c>
      <c r="P7" s="28">
        <v>42.67</v>
      </c>
      <c r="Q7" s="28">
        <v>74.34</v>
      </c>
      <c r="R7" s="28">
        <v>86.1</v>
      </c>
      <c r="S7" s="28">
        <v>116.36</v>
      </c>
      <c r="T7" s="28">
        <v>175.58</v>
      </c>
      <c r="U7" s="28">
        <v>255.26</v>
      </c>
      <c r="V7" s="28">
        <v>299.5</v>
      </c>
      <c r="W7" s="28">
        <v>263.62</v>
      </c>
      <c r="X7" s="28">
        <v>208.62</v>
      </c>
      <c r="Y7" s="28">
        <v>140.52000000000001</v>
      </c>
      <c r="Z7" s="29"/>
      <c r="AA7" s="30">
        <f>IF(SUM(B7:Z7)&lt;&gt;0,AVERAGEIF(B7:Z7,"&lt;&gt;"""),"")</f>
        <v>121.67416666666666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222.667</v>
      </c>
      <c r="C12" s="52">
        <v>230.53200000000001</v>
      </c>
      <c r="D12" s="52">
        <v>226.428</v>
      </c>
      <c r="E12" s="52">
        <v>219.04300000000001</v>
      </c>
      <c r="F12" s="52">
        <v>222.85900000000001</v>
      </c>
      <c r="G12" s="52">
        <v>238.422</v>
      </c>
      <c r="H12" s="52">
        <v>246.13800000000001</v>
      </c>
      <c r="I12" s="52">
        <v>222.47900000000001</v>
      </c>
      <c r="J12" s="52">
        <v>175.738</v>
      </c>
      <c r="K12" s="52">
        <v>125.878</v>
      </c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2130.1840000000002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4.6669999999999998</v>
      </c>
      <c r="C14" s="57">
        <v>9.2929999999999993</v>
      </c>
      <c r="D14" s="57">
        <v>8.3140000000000001</v>
      </c>
      <c r="E14" s="57">
        <v>6.657</v>
      </c>
      <c r="F14" s="57">
        <v>4.7489999999999997</v>
      </c>
      <c r="G14" s="57">
        <v>8.3140000000000001</v>
      </c>
      <c r="H14" s="57">
        <v>24.053000000000001</v>
      </c>
      <c r="I14" s="57">
        <v>36.835000000000001</v>
      </c>
      <c r="J14" s="57">
        <v>32.298000000000002</v>
      </c>
      <c r="K14" s="57">
        <v>56.329000000000001</v>
      </c>
      <c r="L14" s="57">
        <v>1.5049999999999999</v>
      </c>
      <c r="M14" s="57">
        <v>14.029</v>
      </c>
      <c r="N14" s="57">
        <v>56.072999999999993</v>
      </c>
      <c r="O14" s="57">
        <v>230.12599999999998</v>
      </c>
      <c r="P14" s="57">
        <v>226.024</v>
      </c>
      <c r="Q14" s="57">
        <v>51.513999999999996</v>
      </c>
      <c r="R14" s="57">
        <v>41.242000000000004</v>
      </c>
      <c r="S14" s="57">
        <v>38.758000000000003</v>
      </c>
      <c r="T14" s="57"/>
      <c r="U14" s="57">
        <v>7.9000000000000001E-2</v>
      </c>
      <c r="V14" s="57"/>
      <c r="W14" s="57"/>
      <c r="X14" s="57">
        <v>0.16200000000000001</v>
      </c>
      <c r="Y14" s="57">
        <v>0.248</v>
      </c>
      <c r="Z14" s="58"/>
      <c r="AA14" s="59">
        <f t="shared" si="0"/>
        <v>851.26900000000001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227.334</v>
      </c>
      <c r="C16" s="62">
        <f t="shared" ref="C16:Z16" si="1">IF(LEN(C$2)&gt;0,SUM(C10:C15),"")</f>
        <v>239.82500000000002</v>
      </c>
      <c r="D16" s="62">
        <f t="shared" si="1"/>
        <v>234.74199999999999</v>
      </c>
      <c r="E16" s="62">
        <f t="shared" si="1"/>
        <v>225.70000000000002</v>
      </c>
      <c r="F16" s="62">
        <f t="shared" si="1"/>
        <v>227.608</v>
      </c>
      <c r="G16" s="62">
        <f t="shared" si="1"/>
        <v>246.73599999999999</v>
      </c>
      <c r="H16" s="62">
        <f t="shared" si="1"/>
        <v>270.19100000000003</v>
      </c>
      <c r="I16" s="62">
        <f t="shared" si="1"/>
        <v>259.31400000000002</v>
      </c>
      <c r="J16" s="62">
        <f t="shared" si="1"/>
        <v>208.036</v>
      </c>
      <c r="K16" s="62">
        <f t="shared" si="1"/>
        <v>182.20699999999999</v>
      </c>
      <c r="L16" s="62">
        <f t="shared" si="1"/>
        <v>1.5049999999999999</v>
      </c>
      <c r="M16" s="62">
        <f t="shared" si="1"/>
        <v>14.029</v>
      </c>
      <c r="N16" s="62">
        <f t="shared" si="1"/>
        <v>56.072999999999993</v>
      </c>
      <c r="O16" s="62">
        <f t="shared" si="1"/>
        <v>230.12599999999998</v>
      </c>
      <c r="P16" s="62">
        <f t="shared" si="1"/>
        <v>226.024</v>
      </c>
      <c r="Q16" s="62">
        <f t="shared" si="1"/>
        <v>51.513999999999996</v>
      </c>
      <c r="R16" s="62">
        <f t="shared" si="1"/>
        <v>41.242000000000004</v>
      </c>
      <c r="S16" s="62">
        <f t="shared" si="1"/>
        <v>38.758000000000003</v>
      </c>
      <c r="T16" s="62">
        <f t="shared" si="1"/>
        <v>0</v>
      </c>
      <c r="U16" s="62">
        <f t="shared" si="1"/>
        <v>7.9000000000000001E-2</v>
      </c>
      <c r="V16" s="62">
        <f t="shared" si="1"/>
        <v>0</v>
      </c>
      <c r="W16" s="62">
        <f t="shared" si="1"/>
        <v>0</v>
      </c>
      <c r="X16" s="62">
        <f t="shared" si="1"/>
        <v>0.16200000000000001</v>
      </c>
      <c r="Y16" s="62">
        <f t="shared" si="1"/>
        <v>0.248</v>
      </c>
      <c r="Z16" s="63" t="str">
        <f t="shared" si="1"/>
        <v/>
      </c>
      <c r="AA16" s="64">
        <f>SUM(AA10:AA15)</f>
        <v>2981.4530000000004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4.7300000000000004</v>
      </c>
      <c r="C20" s="77">
        <v>4.72</v>
      </c>
      <c r="D20" s="77">
        <v>0.73</v>
      </c>
      <c r="E20" s="77">
        <v>0.72</v>
      </c>
      <c r="F20" s="77">
        <v>0.73</v>
      </c>
      <c r="G20" s="77">
        <v>0.81</v>
      </c>
      <c r="H20" s="77">
        <v>0.91</v>
      </c>
      <c r="I20" s="77"/>
      <c r="J20" s="77">
        <v>0.9</v>
      </c>
      <c r="K20" s="77">
        <v>0.82</v>
      </c>
      <c r="L20" s="77"/>
      <c r="M20" s="77">
        <v>0.79</v>
      </c>
      <c r="N20" s="77">
        <v>5.74</v>
      </c>
      <c r="O20" s="77">
        <v>30.740000000000002</v>
      </c>
      <c r="P20" s="77">
        <v>10.818999999999999</v>
      </c>
      <c r="Q20" s="77">
        <v>0.80600000000000005</v>
      </c>
      <c r="R20" s="77">
        <v>0.86399999999999999</v>
      </c>
      <c r="S20" s="77">
        <v>0.86</v>
      </c>
      <c r="T20" s="77"/>
      <c r="U20" s="77">
        <v>0.93</v>
      </c>
      <c r="V20" s="77">
        <v>0.9</v>
      </c>
      <c r="W20" s="77"/>
      <c r="X20" s="77">
        <v>0.81</v>
      </c>
      <c r="Y20" s="77">
        <v>0.78</v>
      </c>
      <c r="Z20" s="78"/>
      <c r="AA20" s="79">
        <f t="shared" si="2"/>
        <v>69.109000000000023</v>
      </c>
    </row>
    <row r="21" spans="1:27" ht="24.95" customHeight="1" x14ac:dyDescent="0.2">
      <c r="A21" s="75" t="s">
        <v>16</v>
      </c>
      <c r="B21" s="80">
        <v>3.6920000000000002</v>
      </c>
      <c r="C21" s="81">
        <v>6.7690000000000001</v>
      </c>
      <c r="D21" s="81">
        <v>3.8450000000000002</v>
      </c>
      <c r="E21" s="81"/>
      <c r="F21" s="81"/>
      <c r="G21" s="81">
        <v>3.8889999999999998</v>
      </c>
      <c r="H21" s="81"/>
      <c r="I21" s="81"/>
      <c r="J21" s="81"/>
      <c r="K21" s="81"/>
      <c r="L21" s="81"/>
      <c r="M21" s="81"/>
      <c r="N21" s="81"/>
      <c r="O21" s="81">
        <v>3</v>
      </c>
      <c r="P21" s="81">
        <v>53.467999999999996</v>
      </c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74.662999999999997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>
        <v>5.1470000000000002</v>
      </c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5.1470000000000002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8.4220000000000006</v>
      </c>
      <c r="C26" s="88">
        <f t="shared" ref="C26:Z26" si="3">IF(LEN(C$2)&gt;0,SUM(C19:C25),"")</f>
        <v>11.489000000000001</v>
      </c>
      <c r="D26" s="88">
        <f t="shared" si="3"/>
        <v>4.5750000000000002</v>
      </c>
      <c r="E26" s="88">
        <f t="shared" si="3"/>
        <v>0.72</v>
      </c>
      <c r="F26" s="88">
        <f t="shared" si="3"/>
        <v>0.73</v>
      </c>
      <c r="G26" s="88">
        <f t="shared" si="3"/>
        <v>4.6989999999999998</v>
      </c>
      <c r="H26" s="88">
        <f t="shared" si="3"/>
        <v>0.91</v>
      </c>
      <c r="I26" s="88">
        <f t="shared" si="3"/>
        <v>0</v>
      </c>
      <c r="J26" s="88">
        <f t="shared" si="3"/>
        <v>0.9</v>
      </c>
      <c r="K26" s="88">
        <f t="shared" si="3"/>
        <v>0.82</v>
      </c>
      <c r="L26" s="88">
        <f t="shared" si="3"/>
        <v>0</v>
      </c>
      <c r="M26" s="88">
        <f t="shared" si="3"/>
        <v>5.9370000000000003</v>
      </c>
      <c r="N26" s="88">
        <f t="shared" si="3"/>
        <v>5.74</v>
      </c>
      <c r="O26" s="88">
        <f t="shared" si="3"/>
        <v>33.74</v>
      </c>
      <c r="P26" s="88">
        <f t="shared" si="3"/>
        <v>64.286999999999992</v>
      </c>
      <c r="Q26" s="88">
        <f t="shared" si="3"/>
        <v>0.80600000000000005</v>
      </c>
      <c r="R26" s="88">
        <f t="shared" si="3"/>
        <v>0.86399999999999999</v>
      </c>
      <c r="S26" s="88">
        <f t="shared" si="3"/>
        <v>0.86</v>
      </c>
      <c r="T26" s="88">
        <f t="shared" si="3"/>
        <v>0</v>
      </c>
      <c r="U26" s="88">
        <f t="shared" si="3"/>
        <v>0.93</v>
      </c>
      <c r="V26" s="88">
        <f t="shared" si="3"/>
        <v>0.9</v>
      </c>
      <c r="W26" s="88">
        <f t="shared" si="3"/>
        <v>0</v>
      </c>
      <c r="X26" s="88">
        <f t="shared" si="3"/>
        <v>0.81</v>
      </c>
      <c r="Y26" s="88">
        <f t="shared" si="3"/>
        <v>0.78</v>
      </c>
      <c r="Z26" s="89" t="str">
        <f t="shared" si="3"/>
        <v/>
      </c>
      <c r="AA26" s="90">
        <f>SUM(AA19:AA25)</f>
        <v>148.91900000000001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235.756</v>
      </c>
      <c r="C30" s="77">
        <v>251.31399999999999</v>
      </c>
      <c r="D30" s="77">
        <v>239.31700000000001</v>
      </c>
      <c r="E30" s="77">
        <v>226.42</v>
      </c>
      <c r="F30" s="77">
        <v>228.33799999999999</v>
      </c>
      <c r="G30" s="77">
        <v>251.435</v>
      </c>
      <c r="H30" s="77">
        <v>271.101</v>
      </c>
      <c r="I30" s="77">
        <v>259.31400000000002</v>
      </c>
      <c r="J30" s="77">
        <v>208.93600000000001</v>
      </c>
      <c r="K30" s="77">
        <v>183.02699999999999</v>
      </c>
      <c r="L30" s="77">
        <v>1.5049999999999999</v>
      </c>
      <c r="M30" s="77">
        <v>19.966000000000001</v>
      </c>
      <c r="N30" s="77">
        <v>61.813000000000002</v>
      </c>
      <c r="O30" s="77">
        <v>263.86599999999999</v>
      </c>
      <c r="P30" s="77">
        <v>290.31099999999998</v>
      </c>
      <c r="Q30" s="77">
        <v>52.32</v>
      </c>
      <c r="R30" s="77">
        <v>42.106000000000002</v>
      </c>
      <c r="S30" s="77">
        <v>39.618000000000002</v>
      </c>
      <c r="T30" s="77"/>
      <c r="U30" s="77">
        <v>1.0089999999999999</v>
      </c>
      <c r="V30" s="77">
        <v>0.9</v>
      </c>
      <c r="W30" s="77"/>
      <c r="X30" s="77">
        <v>0.97199999999999998</v>
      </c>
      <c r="Y30" s="77">
        <v>1.028</v>
      </c>
      <c r="Z30" s="78"/>
      <c r="AA30" s="79">
        <f>SUM(B30:Z30)</f>
        <v>3130.3720000000008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235.756</v>
      </c>
      <c r="C32" s="62">
        <f t="shared" ref="C32:Z32" si="4">IF(LEN(C$2)&gt;0,SUM(C29:C31),"")</f>
        <v>251.31399999999999</v>
      </c>
      <c r="D32" s="62">
        <f t="shared" si="4"/>
        <v>239.31700000000001</v>
      </c>
      <c r="E32" s="62">
        <f t="shared" si="4"/>
        <v>226.42</v>
      </c>
      <c r="F32" s="62">
        <f t="shared" si="4"/>
        <v>228.33799999999999</v>
      </c>
      <c r="G32" s="62">
        <f t="shared" si="4"/>
        <v>251.435</v>
      </c>
      <c r="H32" s="62">
        <f t="shared" si="4"/>
        <v>271.101</v>
      </c>
      <c r="I32" s="62">
        <f t="shared" si="4"/>
        <v>259.31400000000002</v>
      </c>
      <c r="J32" s="62">
        <f t="shared" si="4"/>
        <v>208.93600000000001</v>
      </c>
      <c r="K32" s="62">
        <f t="shared" si="4"/>
        <v>183.02699999999999</v>
      </c>
      <c r="L32" s="62">
        <f t="shared" si="4"/>
        <v>1.5049999999999999</v>
      </c>
      <c r="M32" s="62">
        <f t="shared" si="4"/>
        <v>19.966000000000001</v>
      </c>
      <c r="N32" s="62">
        <f t="shared" si="4"/>
        <v>61.813000000000002</v>
      </c>
      <c r="O32" s="62">
        <f t="shared" si="4"/>
        <v>263.86599999999999</v>
      </c>
      <c r="P32" s="62">
        <f t="shared" si="4"/>
        <v>290.31099999999998</v>
      </c>
      <c r="Q32" s="62">
        <f t="shared" si="4"/>
        <v>52.32</v>
      </c>
      <c r="R32" s="62">
        <f t="shared" si="4"/>
        <v>42.106000000000002</v>
      </c>
      <c r="S32" s="62">
        <f t="shared" si="4"/>
        <v>39.618000000000002</v>
      </c>
      <c r="T32" s="62">
        <f t="shared" si="4"/>
        <v>0</v>
      </c>
      <c r="U32" s="62">
        <f t="shared" si="4"/>
        <v>1.0089999999999999</v>
      </c>
      <c r="V32" s="62">
        <f t="shared" si="4"/>
        <v>0.9</v>
      </c>
      <c r="W32" s="62">
        <f t="shared" si="4"/>
        <v>0</v>
      </c>
      <c r="X32" s="62">
        <f t="shared" si="4"/>
        <v>0.97199999999999998</v>
      </c>
      <c r="Y32" s="62">
        <f t="shared" si="4"/>
        <v>1.028</v>
      </c>
      <c r="Z32" s="63" t="str">
        <f t="shared" si="4"/>
        <v/>
      </c>
      <c r="AA32" s="64">
        <f>SUM(AA29:AA31)</f>
        <v>3130.3720000000008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>
        <v>45.8</v>
      </c>
      <c r="J37" s="99">
        <v>7.6</v>
      </c>
      <c r="K37" s="99"/>
      <c r="L37" s="99">
        <v>48.8</v>
      </c>
      <c r="M37" s="99">
        <v>15.2</v>
      </c>
      <c r="N37" s="99"/>
      <c r="O37" s="99"/>
      <c r="P37" s="99"/>
      <c r="Q37" s="99"/>
      <c r="R37" s="99"/>
      <c r="S37" s="99"/>
      <c r="T37" s="99">
        <v>50</v>
      </c>
      <c r="U37" s="99"/>
      <c r="V37" s="99"/>
      <c r="W37" s="99"/>
      <c r="X37" s="99"/>
      <c r="Y37" s="99"/>
      <c r="Z37" s="100"/>
      <c r="AA37" s="79">
        <f t="shared" si="5"/>
        <v>167.39999999999998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>
        <v>20.5</v>
      </c>
      <c r="T39" s="99"/>
      <c r="U39" s="99">
        <v>21.5</v>
      </c>
      <c r="V39" s="99">
        <v>11.4</v>
      </c>
      <c r="W39" s="99">
        <v>18.3</v>
      </c>
      <c r="X39" s="99">
        <v>4.9000000000000004</v>
      </c>
      <c r="Y39" s="99">
        <v>43.5</v>
      </c>
      <c r="Z39" s="100"/>
      <c r="AA39" s="79">
        <f t="shared" si="5"/>
        <v>120.10000000000001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45.8</v>
      </c>
      <c r="J40" s="88">
        <f t="shared" si="6"/>
        <v>7.6</v>
      </c>
      <c r="K40" s="88">
        <f t="shared" si="6"/>
        <v>0</v>
      </c>
      <c r="L40" s="88">
        <f t="shared" si="6"/>
        <v>48.8</v>
      </c>
      <c r="M40" s="88">
        <f t="shared" si="6"/>
        <v>15.2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20.5</v>
      </c>
      <c r="T40" s="88">
        <f t="shared" si="6"/>
        <v>50</v>
      </c>
      <c r="U40" s="88">
        <f t="shared" si="6"/>
        <v>21.5</v>
      </c>
      <c r="V40" s="88">
        <f t="shared" si="6"/>
        <v>11.4</v>
      </c>
      <c r="W40" s="88">
        <f t="shared" si="6"/>
        <v>18.3</v>
      </c>
      <c r="X40" s="88">
        <f t="shared" si="6"/>
        <v>4.9000000000000004</v>
      </c>
      <c r="Y40" s="88">
        <f t="shared" si="6"/>
        <v>43.5</v>
      </c>
      <c r="Z40" s="89" t="str">
        <f t="shared" si="6"/>
        <v/>
      </c>
      <c r="AA40" s="90">
        <f t="shared" si="5"/>
        <v>287.5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>
        <v>45.8</v>
      </c>
      <c r="J45" s="99">
        <v>7.6</v>
      </c>
      <c r="K45" s="99"/>
      <c r="L45" s="99">
        <v>48.8</v>
      </c>
      <c r="M45" s="99">
        <v>15.2</v>
      </c>
      <c r="N45" s="99"/>
      <c r="O45" s="99"/>
      <c r="P45" s="99"/>
      <c r="Q45" s="99"/>
      <c r="R45" s="99"/>
      <c r="S45" s="99"/>
      <c r="T45" s="99">
        <v>50</v>
      </c>
      <c r="U45" s="99"/>
      <c r="V45" s="99"/>
      <c r="W45" s="99"/>
      <c r="X45" s="99"/>
      <c r="Y45" s="99"/>
      <c r="Z45" s="100"/>
      <c r="AA45" s="79">
        <f t="shared" si="7"/>
        <v>167.39999999999998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>
        <v>20.5</v>
      </c>
      <c r="T47" s="99"/>
      <c r="U47" s="99">
        <v>21.5</v>
      </c>
      <c r="V47" s="99">
        <v>11.4</v>
      </c>
      <c r="W47" s="99">
        <v>18.3</v>
      </c>
      <c r="X47" s="99">
        <v>4.9000000000000004</v>
      </c>
      <c r="Y47" s="99">
        <v>43.5</v>
      </c>
      <c r="Z47" s="100"/>
      <c r="AA47" s="79">
        <f t="shared" si="7"/>
        <v>120.10000000000001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45.8</v>
      </c>
      <c r="J49" s="88">
        <f t="shared" si="8"/>
        <v>7.6</v>
      </c>
      <c r="K49" s="88">
        <f t="shared" si="8"/>
        <v>0</v>
      </c>
      <c r="L49" s="88">
        <f t="shared" si="8"/>
        <v>48.8</v>
      </c>
      <c r="M49" s="88">
        <f t="shared" si="8"/>
        <v>15.2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20.5</v>
      </c>
      <c r="T49" s="88">
        <f t="shared" si="8"/>
        <v>50</v>
      </c>
      <c r="U49" s="88">
        <f t="shared" si="8"/>
        <v>21.5</v>
      </c>
      <c r="V49" s="88">
        <f t="shared" si="8"/>
        <v>11.4</v>
      </c>
      <c r="W49" s="88">
        <f t="shared" si="8"/>
        <v>18.3</v>
      </c>
      <c r="X49" s="88">
        <f t="shared" si="8"/>
        <v>4.9000000000000004</v>
      </c>
      <c r="Y49" s="88">
        <f t="shared" si="8"/>
        <v>43.5</v>
      </c>
      <c r="Z49" s="89" t="str">
        <f t="shared" si="8"/>
        <v/>
      </c>
      <c r="AA49" s="90">
        <f t="shared" si="7"/>
        <v>287.5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235.756</v>
      </c>
      <c r="C52" s="88">
        <f t="shared" ref="C52:Z52" si="10">IF(LEN(C$2)&gt;0,SUM(C10:C15)+C26+C40,"")</f>
        <v>251.31400000000002</v>
      </c>
      <c r="D52" s="88">
        <f t="shared" si="10"/>
        <v>239.31699999999998</v>
      </c>
      <c r="E52" s="88">
        <f t="shared" si="10"/>
        <v>226.42000000000002</v>
      </c>
      <c r="F52" s="88">
        <f t="shared" si="10"/>
        <v>228.33799999999999</v>
      </c>
      <c r="G52" s="88">
        <f t="shared" si="10"/>
        <v>251.435</v>
      </c>
      <c r="H52" s="88">
        <f t="shared" si="10"/>
        <v>271.10100000000006</v>
      </c>
      <c r="I52" s="88">
        <f t="shared" si="10"/>
        <v>305.11400000000003</v>
      </c>
      <c r="J52" s="88">
        <f t="shared" si="10"/>
        <v>216.536</v>
      </c>
      <c r="K52" s="88">
        <f t="shared" si="10"/>
        <v>183.02699999999999</v>
      </c>
      <c r="L52" s="88">
        <f t="shared" si="10"/>
        <v>50.305</v>
      </c>
      <c r="M52" s="88">
        <f t="shared" si="10"/>
        <v>35.165999999999997</v>
      </c>
      <c r="N52" s="88">
        <f t="shared" si="10"/>
        <v>61.812999999999995</v>
      </c>
      <c r="O52" s="88">
        <f t="shared" si="10"/>
        <v>263.86599999999999</v>
      </c>
      <c r="P52" s="88">
        <f t="shared" si="10"/>
        <v>290.31099999999998</v>
      </c>
      <c r="Q52" s="88">
        <f t="shared" si="10"/>
        <v>52.319999999999993</v>
      </c>
      <c r="R52" s="88">
        <f t="shared" si="10"/>
        <v>42.106000000000002</v>
      </c>
      <c r="S52" s="88">
        <f t="shared" si="10"/>
        <v>60.118000000000002</v>
      </c>
      <c r="T52" s="88">
        <f t="shared" si="10"/>
        <v>50</v>
      </c>
      <c r="U52" s="88">
        <f t="shared" si="10"/>
        <v>22.509</v>
      </c>
      <c r="V52" s="88">
        <f t="shared" si="10"/>
        <v>12.3</v>
      </c>
      <c r="W52" s="88">
        <f t="shared" si="10"/>
        <v>18.3</v>
      </c>
      <c r="X52" s="88">
        <f t="shared" si="10"/>
        <v>5.8720000000000008</v>
      </c>
      <c r="Y52" s="88">
        <f t="shared" si="10"/>
        <v>44.527999999999999</v>
      </c>
      <c r="Z52" s="89" t="str">
        <f t="shared" si="10"/>
        <v/>
      </c>
      <c r="AA52" s="104">
        <f>SUM(B52:Z52)</f>
        <v>3417.8720000000008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45839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-197.9</v>
      </c>
      <c r="C4" s="18">
        <v>-141.9</v>
      </c>
      <c r="D4" s="18">
        <v>-122.8</v>
      </c>
      <c r="E4" s="18">
        <v>-80.599999999999994</v>
      </c>
      <c r="F4" s="18">
        <v>-84.4</v>
      </c>
      <c r="G4" s="18">
        <v>-142.4</v>
      </c>
      <c r="H4" s="18">
        <v>-176.7</v>
      </c>
      <c r="I4" s="18">
        <v>-42.600000000000009</v>
      </c>
      <c r="J4" s="18">
        <v>7.6</v>
      </c>
      <c r="K4" s="18">
        <v>-109.5</v>
      </c>
      <c r="L4" s="18">
        <v>48.8</v>
      </c>
      <c r="M4" s="18">
        <v>15.2</v>
      </c>
      <c r="N4" s="18">
        <v>-45.9</v>
      </c>
      <c r="O4" s="18">
        <v>-260.5</v>
      </c>
      <c r="P4" s="18">
        <v>-287</v>
      </c>
      <c r="Q4" s="18">
        <v>-52.3</v>
      </c>
      <c r="R4" s="18">
        <v>-42.1</v>
      </c>
      <c r="S4" s="18">
        <v>-29.200000000000003</v>
      </c>
      <c r="T4" s="18">
        <v>14.600000000000001</v>
      </c>
      <c r="U4" s="18">
        <v>21.5</v>
      </c>
      <c r="V4" s="18">
        <v>11.4</v>
      </c>
      <c r="W4" s="18">
        <v>18.3</v>
      </c>
      <c r="X4" s="18">
        <v>4.9000000000000004</v>
      </c>
      <c r="Y4" s="18">
        <v>43.5</v>
      </c>
      <c r="Z4" s="19"/>
      <c r="AA4" s="111">
        <f>SUM(B4:Z4)</f>
        <v>-1630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117.7</v>
      </c>
      <c r="C7" s="117">
        <v>114.29</v>
      </c>
      <c r="D7" s="117">
        <v>97.12</v>
      </c>
      <c r="E7" s="117">
        <v>95.35</v>
      </c>
      <c r="F7" s="117">
        <v>97.66</v>
      </c>
      <c r="G7" s="117">
        <v>108.48</v>
      </c>
      <c r="H7" s="117">
        <v>118.3</v>
      </c>
      <c r="I7" s="117">
        <v>126.11</v>
      </c>
      <c r="J7" s="117">
        <v>93.4</v>
      </c>
      <c r="K7" s="117">
        <v>88.84</v>
      </c>
      <c r="L7" s="117">
        <v>66.67</v>
      </c>
      <c r="M7" s="117">
        <v>70</v>
      </c>
      <c r="N7" s="117">
        <v>47.27</v>
      </c>
      <c r="O7" s="117">
        <v>16.420000000000002</v>
      </c>
      <c r="P7" s="117">
        <v>42.67</v>
      </c>
      <c r="Q7" s="117">
        <v>74.34</v>
      </c>
      <c r="R7" s="117">
        <v>86.1</v>
      </c>
      <c r="S7" s="117">
        <v>116.36</v>
      </c>
      <c r="T7" s="117">
        <v>175.58</v>
      </c>
      <c r="U7" s="117">
        <v>255.26</v>
      </c>
      <c r="V7" s="117">
        <v>299.5</v>
      </c>
      <c r="W7" s="117">
        <v>263.62</v>
      </c>
      <c r="X7" s="117">
        <v>208.62</v>
      </c>
      <c r="Y7" s="117">
        <v>140.52000000000001</v>
      </c>
      <c r="Z7" s="118"/>
      <c r="AA7" s="119">
        <f>IF(SUM(B7:Z7)&lt;&gt;0,AVERAGEIF(B7:Z7,"&lt;&gt;"""),"")</f>
        <v>121.67416666666666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197.9</v>
      </c>
      <c r="C13" s="129">
        <v>141.9</v>
      </c>
      <c r="D13" s="129">
        <v>122.8</v>
      </c>
      <c r="E13" s="129">
        <v>80.599999999999994</v>
      </c>
      <c r="F13" s="129">
        <v>84.4</v>
      </c>
      <c r="G13" s="129">
        <v>142.4</v>
      </c>
      <c r="H13" s="129">
        <v>73</v>
      </c>
      <c r="I13" s="129"/>
      <c r="J13" s="129"/>
      <c r="K13" s="129">
        <v>109.5</v>
      </c>
      <c r="L13" s="129"/>
      <c r="M13" s="129"/>
      <c r="N13" s="129">
        <v>45.9</v>
      </c>
      <c r="O13" s="129">
        <v>260.5</v>
      </c>
      <c r="P13" s="129">
        <v>287</v>
      </c>
      <c r="Q13" s="129">
        <v>52.3</v>
      </c>
      <c r="R13" s="129">
        <v>42.1</v>
      </c>
      <c r="S13" s="129">
        <v>49.7</v>
      </c>
      <c r="T13" s="129"/>
      <c r="U13" s="129"/>
      <c r="V13" s="129"/>
      <c r="W13" s="129"/>
      <c r="X13" s="129"/>
      <c r="Y13" s="130"/>
      <c r="Z13" s="131"/>
      <c r="AA13" s="132">
        <f t="shared" si="0"/>
        <v>1690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>
        <v>103.7</v>
      </c>
      <c r="I15" s="133">
        <v>88.4</v>
      </c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35.4</v>
      </c>
      <c r="U15" s="133"/>
      <c r="V15" s="133"/>
      <c r="W15" s="133"/>
      <c r="X15" s="133"/>
      <c r="Y15" s="133"/>
      <c r="Z15" s="131"/>
      <c r="AA15" s="132">
        <f t="shared" si="0"/>
        <v>227.50000000000003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197.9</v>
      </c>
      <c r="C16" s="135">
        <f t="shared" si="1"/>
        <v>141.9</v>
      </c>
      <c r="D16" s="135">
        <f t="shared" si="1"/>
        <v>122.8</v>
      </c>
      <c r="E16" s="135">
        <f t="shared" si="1"/>
        <v>80.599999999999994</v>
      </c>
      <c r="F16" s="135">
        <f t="shared" si="1"/>
        <v>84.4</v>
      </c>
      <c r="G16" s="135">
        <f t="shared" si="1"/>
        <v>142.4</v>
      </c>
      <c r="H16" s="135">
        <f t="shared" si="1"/>
        <v>176.7</v>
      </c>
      <c r="I16" s="135">
        <f t="shared" si="1"/>
        <v>88.4</v>
      </c>
      <c r="J16" s="135">
        <f t="shared" si="1"/>
        <v>0</v>
      </c>
      <c r="K16" s="135">
        <f t="shared" si="1"/>
        <v>109.5</v>
      </c>
      <c r="L16" s="135">
        <f t="shared" si="1"/>
        <v>0</v>
      </c>
      <c r="M16" s="135">
        <f t="shared" si="1"/>
        <v>0</v>
      </c>
      <c r="N16" s="135">
        <f t="shared" si="1"/>
        <v>45.9</v>
      </c>
      <c r="O16" s="135">
        <f t="shared" si="1"/>
        <v>260.5</v>
      </c>
      <c r="P16" s="135">
        <f t="shared" si="1"/>
        <v>287</v>
      </c>
      <c r="Q16" s="135">
        <f t="shared" si="1"/>
        <v>52.3</v>
      </c>
      <c r="R16" s="135">
        <f t="shared" si="1"/>
        <v>42.1</v>
      </c>
      <c r="S16" s="135">
        <f t="shared" si="1"/>
        <v>49.7</v>
      </c>
      <c r="T16" s="135">
        <f t="shared" si="1"/>
        <v>35.4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1917.5000000000002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>
        <v>45.8</v>
      </c>
      <c r="J21" s="129">
        <v>7.6</v>
      </c>
      <c r="K21" s="129"/>
      <c r="L21" s="129">
        <v>48.8</v>
      </c>
      <c r="M21" s="129">
        <v>15.2</v>
      </c>
      <c r="N21" s="129"/>
      <c r="O21" s="129"/>
      <c r="P21" s="129"/>
      <c r="Q21" s="129"/>
      <c r="R21" s="129"/>
      <c r="S21" s="129"/>
      <c r="T21" s="129">
        <v>50</v>
      </c>
      <c r="U21" s="129"/>
      <c r="V21" s="129"/>
      <c r="W21" s="129"/>
      <c r="X21" s="129"/>
      <c r="Y21" s="130"/>
      <c r="Z21" s="131"/>
      <c r="AA21" s="132">
        <f t="shared" si="2"/>
        <v>167.39999999999998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>
        <v>20.5</v>
      </c>
      <c r="T23" s="133"/>
      <c r="U23" s="133">
        <v>21.5</v>
      </c>
      <c r="V23" s="133">
        <v>11.4</v>
      </c>
      <c r="W23" s="133">
        <v>18.3</v>
      </c>
      <c r="X23" s="133">
        <v>4.9000000000000004</v>
      </c>
      <c r="Y23" s="133">
        <v>43.5</v>
      </c>
      <c r="Z23" s="131"/>
      <c r="AA23" s="132">
        <f t="shared" si="2"/>
        <v>120.10000000000001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45.8</v>
      </c>
      <c r="J24" s="135">
        <f t="shared" si="3"/>
        <v>7.6</v>
      </c>
      <c r="K24" s="135">
        <f t="shared" si="3"/>
        <v>0</v>
      </c>
      <c r="L24" s="135">
        <f t="shared" si="3"/>
        <v>48.8</v>
      </c>
      <c r="M24" s="135">
        <f t="shared" si="3"/>
        <v>15.2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20.5</v>
      </c>
      <c r="T24" s="135">
        <f t="shared" si="3"/>
        <v>50</v>
      </c>
      <c r="U24" s="135">
        <f t="shared" si="3"/>
        <v>21.5</v>
      </c>
      <c r="V24" s="135">
        <f t="shared" si="3"/>
        <v>11.4</v>
      </c>
      <c r="W24" s="135">
        <f t="shared" si="3"/>
        <v>18.3</v>
      </c>
      <c r="X24" s="135">
        <f t="shared" si="3"/>
        <v>4.9000000000000004</v>
      </c>
      <c r="Y24" s="135">
        <f t="shared" si="3"/>
        <v>43.5</v>
      </c>
      <c r="Z24" s="136" t="str">
        <f t="shared" si="3"/>
        <v/>
      </c>
      <c r="AA24" s="90">
        <f t="shared" si="2"/>
        <v>287.5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2025-06-30T20:29:25Z</dcterms:created>
  <dcterms:modified xsi:type="dcterms:W3CDTF">2025-06-30T20:29:26Z</dcterms:modified>
</cp:coreProperties>
</file>