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<sst xmlns="http://schemas.openxmlformats.org/spreadsheetml/2006/main" count="119" uniqueCount="54">
  <si>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29/06/2025 23:30:35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</si>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</sst>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C8-42DA-877A-0826E9725E1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9">
                  <c:v>6</c:v>
                </c:pt>
                <c:pt idx="10">
                  <c:v>6</c:v>
                </c:pt>
                <c:pt idx="11">
                  <c:v>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C8-42DA-877A-0826E9725E1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5C8-42DA-877A-0826E9725E1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6.5369999999999999</c:v>
                </c:pt>
                <c:pt idx="1">
                  <c:v>5.51</c:v>
                </c:pt>
                <c:pt idx="2">
                  <c:v>10.888999999999999</c:v>
                </c:pt>
                <c:pt idx="3">
                  <c:v>10.214</c:v>
                </c:pt>
                <c:pt idx="4">
                  <c:v>13.375</c:v>
                </c:pt>
                <c:pt idx="5">
                  <c:v>20.763999999999999</c:v>
                </c:pt>
                <c:pt idx="7">
                  <c:v>36.616999999999997</c:v>
                </c:pt>
                <c:pt idx="8">
                  <c:v>60.993000000000002</c:v>
                </c:pt>
                <c:pt idx="9">
                  <c:v>1.4219999999999999</c:v>
                </c:pt>
                <c:pt idx="17">
                  <c:v>45.462000000000003</c:v>
                </c:pt>
                <c:pt idx="18">
                  <c:v>56.261000000000003</c:v>
                </c:pt>
                <c:pt idx="19">
                  <c:v>46.271000000000001</c:v>
                </c:pt>
                <c:pt idx="20">
                  <c:v>42.311</c:v>
                </c:pt>
                <c:pt idx="21">
                  <c:v>46.381</c:v>
                </c:pt>
                <c:pt idx="22">
                  <c:v>44.640999999999998</c:v>
                </c:pt>
                <c:pt idx="23">
                  <c:v>52.771000000000001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C8-42DA-877A-0826E9725E1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5C8-42DA-877A-0826E9725E1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C8-42DA-877A-0826E9725E1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C8-42DA-877A-0826E9725E1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5C8-42DA-877A-0826E9725E1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5C8-42DA-877A-0826E9725E1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115.976</c:v>
                </c:pt>
                <c:pt idx="1">
                  <c:v>108.023</c:v>
                </c:pt>
                <c:pt idx="2">
                  <c:v>90.266999999999996</c:v>
                </c:pt>
                <c:pt idx="3">
                  <c:v>50</c:v>
                </c:pt>
                <c:pt idx="4">
                  <c:v>186.71099999999998</c:v>
                </c:pt>
                <c:pt idx="5">
                  <c:v>165.566</c:v>
                </c:pt>
                <c:pt idx="6">
                  <c:v>119.09399999999999</c:v>
                </c:pt>
                <c:pt idx="7">
                  <c:v>55.41</c:v>
                </c:pt>
                <c:pt idx="11">
                  <c:v>7.1529999999999996</c:v>
                </c:pt>
                <c:pt idx="17">
                  <c:v>11.936</c:v>
                </c:pt>
                <c:pt idx="18">
                  <c:v>57</c:v>
                </c:pt>
                <c:pt idx="23">
                  <c:v>102.679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5C8-42DA-877A-0826E9725E1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65.5</c:v>
                </c:pt>
                <c:pt idx="13">
                  <c:v>111</c:v>
                </c:pt>
                <c:pt idx="14">
                  <c:v>107.8</c:v>
                </c:pt>
                <c:pt idx="15">
                  <c:v>81.5</c:v>
                </c:pt>
                <c:pt idx="16">
                  <c:v>20.7</c:v>
                </c:pt>
                <c:pt idx="17">
                  <c:v>204.9</c:v>
                </c:pt>
                <c:pt idx="18">
                  <c:v>146.4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C8-42DA-877A-0826E9725E1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68.277000000000001</c:v>
                </c:pt>
                <c:pt idx="1">
                  <c:v>64.72699999999999</c:v>
                </c:pt>
                <c:pt idx="2">
                  <c:v>63.873000000000005</c:v>
                </c:pt>
                <c:pt idx="3">
                  <c:v>55.396000000000001</c:v>
                </c:pt>
                <c:pt idx="4">
                  <c:v>53.999000000000002</c:v>
                </c:pt>
                <c:pt idx="5">
                  <c:v>48.963999999999999</c:v>
                </c:pt>
                <c:pt idx="6">
                  <c:v>0.99</c:v>
                </c:pt>
                <c:pt idx="7">
                  <c:v>0.33900000000000002</c:v>
                </c:pt>
                <c:pt idx="8">
                  <c:v>15.267000000000001</c:v>
                </c:pt>
                <c:pt idx="9">
                  <c:v>34.741</c:v>
                </c:pt>
                <c:pt idx="10">
                  <c:v>38.533999999999999</c:v>
                </c:pt>
                <c:pt idx="11">
                  <c:v>69.653000000000006</c:v>
                </c:pt>
                <c:pt idx="12">
                  <c:v>0.96599999999999997</c:v>
                </c:pt>
                <c:pt idx="16">
                  <c:v>82.7</c:v>
                </c:pt>
                <c:pt idx="17">
                  <c:v>3.742</c:v>
                </c:pt>
                <c:pt idx="18">
                  <c:v>46.284999999999997</c:v>
                </c:pt>
                <c:pt idx="19">
                  <c:v>53.195999999999998</c:v>
                </c:pt>
                <c:pt idx="20">
                  <c:v>47.518000000000001</c:v>
                </c:pt>
                <c:pt idx="21">
                  <c:v>35.411000000000001</c:v>
                </c:pt>
                <c:pt idx="22">
                  <c:v>33.476999999999997</c:v>
                </c:pt>
                <c:pt idx="23">
                  <c:v>27.116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5C8-42DA-877A-0826E9725E1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5C8-42DA-877A-0826E9725E1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5C8-42DA-877A-0826E9725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98.7</c:v>
                </c:pt>
                <c:pt idx="1">
                  <c:v>87.99</c:v>
                </c:pt>
                <c:pt idx="2">
                  <c:v>85.48</c:v>
                </c:pt>
                <c:pt idx="3">
                  <c:v>84.5</c:v>
                </c:pt>
                <c:pt idx="4">
                  <c:v>88.31</c:v>
                </c:pt>
                <c:pt idx="5">
                  <c:v>92.71</c:v>
                </c:pt>
                <c:pt idx="6">
                  <c:v>91.87</c:v>
                </c:pt>
                <c:pt idx="7">
                  <c:v>85.01</c:v>
                </c:pt>
                <c:pt idx="8">
                  <c:v>43.62</c:v>
                </c:pt>
                <c:pt idx="9">
                  <c:v>22.23</c:v>
                </c:pt>
                <c:pt idx="10">
                  <c:v>27.81</c:v>
                </c:pt>
                <c:pt idx="11">
                  <c:v>44.67</c:v>
                </c:pt>
                <c:pt idx="12">
                  <c:v>25.37</c:v>
                </c:pt>
                <c:pt idx="13">
                  <c:v>20.16</c:v>
                </c:pt>
                <c:pt idx="14">
                  <c:v>31.93</c:v>
                </c:pt>
                <c:pt idx="15">
                  <c:v>72.8</c:v>
                </c:pt>
                <c:pt idx="16">
                  <c:v>87.3</c:v>
                </c:pt>
                <c:pt idx="17">
                  <c:v>106.67</c:v>
                </c:pt>
                <c:pt idx="18">
                  <c:v>129.65</c:v>
                </c:pt>
                <c:pt idx="19">
                  <c:v>198.94</c:v>
                </c:pt>
                <c:pt idx="20">
                  <c:v>236.5</c:v>
                </c:pt>
                <c:pt idx="21">
                  <c:v>213.54</c:v>
                </c:pt>
                <c:pt idx="22">
                  <c:v>178.66</c:v>
                </c:pt>
                <c:pt idx="23">
                  <c:v>130.49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5C8-42DA-877A-0826E9725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B0-4DE3-A0D1-E7B5BABA281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B0-4DE3-A0D1-E7B5BABA281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2.5</c:v>
                </c:pt>
                <c:pt idx="10">
                  <c:v>11.387</c:v>
                </c:pt>
                <c:pt idx="11">
                  <c:v>12.492000000000001</c:v>
                </c:pt>
                <c:pt idx="12">
                  <c:v>8.202</c:v>
                </c:pt>
                <c:pt idx="13">
                  <c:v>8.0660000000000007</c:v>
                </c:pt>
                <c:pt idx="14">
                  <c:v>7.8239999999999998</c:v>
                </c:pt>
                <c:pt idx="1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B0-4DE3-A0D1-E7B5BABA281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14.914999999999999</c:v>
                </c:pt>
                <c:pt idx="1">
                  <c:v>15.016</c:v>
                </c:pt>
                <c:pt idx="3">
                  <c:v>5.7679999999999998</c:v>
                </c:pt>
                <c:pt idx="10">
                  <c:v>13.613</c:v>
                </c:pt>
                <c:pt idx="11">
                  <c:v>18.997</c:v>
                </c:pt>
                <c:pt idx="12">
                  <c:v>21.71</c:v>
                </c:pt>
                <c:pt idx="13">
                  <c:v>24.215</c:v>
                </c:pt>
                <c:pt idx="14">
                  <c:v>24.414999999999999</c:v>
                </c:pt>
                <c:pt idx="15">
                  <c:v>10</c:v>
                </c:pt>
                <c:pt idx="1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B0-4DE3-A0D1-E7B5BABA281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B0-4DE3-A0D1-E7B5BABA281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B0-4DE3-A0D1-E7B5BABA281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B0-4DE3-A0D1-E7B5BABA281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B0-4DE3-A0D1-E7B5BABA281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B0-4DE3-A0D1-E7B5BABA281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44</c:v>
                </c:pt>
                <c:pt idx="16">
                  <c:v>40</c:v>
                </c:pt>
                <c:pt idx="17">
                  <c:v>22.094999999999999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DB0-4DE3-A0D1-E7B5BABA281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170.9</c:v>
                </c:pt>
                <c:pt idx="1">
                  <c:v>138.9</c:v>
                </c:pt>
                <c:pt idx="2">
                  <c:v>163.19999999999999</c:v>
                </c:pt>
                <c:pt idx="3">
                  <c:v>103.9</c:v>
                </c:pt>
                <c:pt idx="4">
                  <c:v>250.6</c:v>
                </c:pt>
                <c:pt idx="5">
                  <c:v>213.9</c:v>
                </c:pt>
                <c:pt idx="6">
                  <c:v>58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34.299999999999997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228.9</c:v>
                </c:pt>
                <c:pt idx="18">
                  <c:v>301.39999999999998</c:v>
                </c:pt>
                <c:pt idx="19">
                  <c:v>97.1</c:v>
                </c:pt>
                <c:pt idx="20">
                  <c:v>89.8</c:v>
                </c:pt>
                <c:pt idx="21">
                  <c:v>81.8</c:v>
                </c:pt>
                <c:pt idx="22">
                  <c:v>67.599999999999994</c:v>
                </c:pt>
                <c:pt idx="23">
                  <c:v>167.1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B0-4DE3-A0D1-E7B5BABA281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2.5039999999999996</c:v>
                </c:pt>
                <c:pt idx="1">
                  <c:v>24.344000000000001</c:v>
                </c:pt>
                <c:pt idx="2">
                  <c:v>1.8030000000000002</c:v>
                </c:pt>
                <c:pt idx="3">
                  <c:v>5.968</c:v>
                </c:pt>
                <c:pt idx="4">
                  <c:v>3.504</c:v>
                </c:pt>
                <c:pt idx="5">
                  <c:v>21.394000000000002</c:v>
                </c:pt>
                <c:pt idx="6">
                  <c:v>62.084000000000003</c:v>
                </c:pt>
                <c:pt idx="7">
                  <c:v>48.366</c:v>
                </c:pt>
                <c:pt idx="8">
                  <c:v>76.260000000000005</c:v>
                </c:pt>
                <c:pt idx="9">
                  <c:v>42.163000000000004</c:v>
                </c:pt>
                <c:pt idx="10">
                  <c:v>19.533999999999999</c:v>
                </c:pt>
                <c:pt idx="11">
                  <c:v>18.266999999999999</c:v>
                </c:pt>
                <c:pt idx="12">
                  <c:v>36.578000000000003</c:v>
                </c:pt>
                <c:pt idx="13">
                  <c:v>78.753</c:v>
                </c:pt>
                <c:pt idx="14">
                  <c:v>75.596999999999994</c:v>
                </c:pt>
                <c:pt idx="15">
                  <c:v>71.507999999999996</c:v>
                </c:pt>
                <c:pt idx="16">
                  <c:v>43.399999999999991</c:v>
                </c:pt>
                <c:pt idx="17">
                  <c:v>14.997</c:v>
                </c:pt>
                <c:pt idx="18">
                  <c:v>4.5730000000000004</c:v>
                </c:pt>
                <c:pt idx="19">
                  <c:v>2.367</c:v>
                </c:pt>
                <c:pt idx="22">
                  <c:v>10.528</c:v>
                </c:pt>
                <c:pt idx="23">
                  <c:v>15.464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B0-4DE3-A0D1-E7B5BABA281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B0-4DE3-A0D1-E7B5BABA281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B0-4DE3-A0D1-E7B5BABA2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98.7</c:v>
                </c:pt>
                <c:pt idx="1">
                  <c:v>87.99</c:v>
                </c:pt>
                <c:pt idx="2">
                  <c:v>85.48</c:v>
                </c:pt>
                <c:pt idx="3">
                  <c:v>84.5</c:v>
                </c:pt>
                <c:pt idx="4">
                  <c:v>88.31</c:v>
                </c:pt>
                <c:pt idx="5">
                  <c:v>92.71</c:v>
                </c:pt>
                <c:pt idx="6">
                  <c:v>91.87</c:v>
                </c:pt>
                <c:pt idx="7">
                  <c:v>85.01</c:v>
                </c:pt>
                <c:pt idx="8">
                  <c:v>43.62</c:v>
                </c:pt>
                <c:pt idx="9">
                  <c:v>22.23</c:v>
                </c:pt>
                <c:pt idx="10">
                  <c:v>27.81</c:v>
                </c:pt>
                <c:pt idx="11">
                  <c:v>44.67</c:v>
                </c:pt>
                <c:pt idx="12">
                  <c:v>25.37</c:v>
                </c:pt>
                <c:pt idx="13">
                  <c:v>20.16</c:v>
                </c:pt>
                <c:pt idx="14">
                  <c:v>31.93</c:v>
                </c:pt>
                <c:pt idx="15">
                  <c:v>72.8</c:v>
                </c:pt>
                <c:pt idx="16">
                  <c:v>87.3</c:v>
                </c:pt>
                <c:pt idx="17">
                  <c:v>106.67</c:v>
                </c:pt>
                <c:pt idx="18">
                  <c:v>129.65</c:v>
                </c:pt>
                <c:pt idx="19">
                  <c:v>198.94</c:v>
                </c:pt>
                <c:pt idx="20">
                  <c:v>236.5</c:v>
                </c:pt>
                <c:pt idx="21">
                  <c:v>213.54</c:v>
                </c:pt>
                <c:pt idx="22">
                  <c:v>178.66</c:v>
                </c:pt>
                <c:pt idx="23">
                  <c:v>130.49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B0-4DE3-A0D1-E7B5BABA2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190.79</v>
      </c>
      <c r="C4" s="18">
        <v>178.26</v>
      </c>
      <c r="D4" s="18">
        <v>165.02900000000002</v>
      </c>
      <c r="E4" s="18">
        <v>115.61</v>
      </c>
      <c r="F4" s="18">
        <v>254.08500000000001</v>
      </c>
      <c r="G4" s="18">
        <v>235.29400000000001</v>
      </c>
      <c r="H4" s="18">
        <v>120.08399999999999</v>
      </c>
      <c r="I4" s="18">
        <v>92.366</v>
      </c>
      <c r="J4" s="18">
        <v>76.259999999999991</v>
      </c>
      <c r="K4" s="18">
        <v>42.162999999999997</v>
      </c>
      <c r="L4" s="18">
        <v>44.533999999999999</v>
      </c>
      <c r="M4" s="18">
        <v>84.006</v>
      </c>
      <c r="N4" s="18">
        <v>66.465999999999994</v>
      </c>
      <c r="O4" s="18">
        <v>111</v>
      </c>
      <c r="P4" s="18">
        <v>107.8</v>
      </c>
      <c r="Q4" s="18">
        <v>81.5</v>
      </c>
      <c r="R4" s="18">
        <v>103.4</v>
      </c>
      <c r="S4" s="18">
        <v>266.04000000000002</v>
      </c>
      <c r="T4" s="18">
        <v>305.94600000000003</v>
      </c>
      <c r="U4" s="18">
        <v>99.466999999999999</v>
      </c>
      <c r="V4" s="18">
        <v>89.829000000000008</v>
      </c>
      <c r="W4" s="18">
        <v>81.792000000000002</v>
      </c>
      <c r="X4" s="18">
        <v>78.117999999999995</v>
      </c>
      <c r="Y4" s="18">
        <v>182.566</v>
      </c>
      <c r="Z4" s="19"/>
      <c r="AA4" s="20">
        <f>SUM(B4:Z4)</f>
        <v>3172.4049999999997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98.7</v>
      </c>
      <c r="C7" s="28">
        <v>87.99</v>
      </c>
      <c r="D7" s="28">
        <v>85.48</v>
      </c>
      <c r="E7" s="28">
        <v>84.5</v>
      </c>
      <c r="F7" s="28">
        <v>88.31</v>
      </c>
      <c r="G7" s="28">
        <v>92.71</v>
      </c>
      <c r="H7" s="28">
        <v>91.87</v>
      </c>
      <c r="I7" s="28">
        <v>85.01</v>
      </c>
      <c r="J7" s="28">
        <v>43.62</v>
      </c>
      <c r="K7" s="28">
        <v>22.23</v>
      </c>
      <c r="L7" s="28">
        <v>27.81</v>
      </c>
      <c r="M7" s="28">
        <v>44.67</v>
      </c>
      <c r="N7" s="28">
        <v>25.37</v>
      </c>
      <c r="O7" s="28">
        <v>20.16</v>
      </c>
      <c r="P7" s="28">
        <v>31.93</v>
      </c>
      <c r="Q7" s="28">
        <v>72.8</v>
      </c>
      <c r="R7" s="28">
        <v>87.3</v>
      </c>
      <c r="S7" s="28">
        <v>106.67</v>
      </c>
      <c r="T7" s="28">
        <v>129.65</v>
      </c>
      <c r="U7" s="28">
        <v>198.94</v>
      </c>
      <c r="V7" s="28">
        <v>236.5</v>
      </c>
      <c r="W7" s="28">
        <v>213.54</v>
      </c>
      <c r="X7" s="28">
        <v>178.66</v>
      </c>
      <c r="Y7" s="28">
        <v>130.49</v>
      </c>
      <c r="Z7" s="29"/>
      <c r="AA7" s="30">
        <f>IF(SUM(B7:Z7)&lt;&gt;0,AVERAGEIF(B7:Z7,"&lt;&gt;"""),"")</f>
        <v>95.204583333333332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115.976</v>
      </c>
      <c r="C12" s="52">
        <v>108.023</v>
      </c>
      <c r="D12" s="52">
        <v>90.266999999999996</v>
      </c>
      <c r="E12" s="52">
        <v>50</v>
      </c>
      <c r="F12" s="52">
        <v>186.71099999999998</v>
      </c>
      <c r="G12" s="52">
        <v>165.566</v>
      </c>
      <c r="H12" s="52">
        <v>119.09399999999999</v>
      </c>
      <c r="I12" s="52">
        <v>55.41</v>
      </c>
      <c r="J12" s="52"/>
      <c r="K12" s="52"/>
      <c r="L12" s="52"/>
      <c r="M12" s="52">
        <v>7.1529999999999996</v>
      </c>
      <c r="N12" s="52"/>
      <c r="O12" s="52"/>
      <c r="P12" s="52"/>
      <c r="Q12" s="52"/>
      <c r="R12" s="52"/>
      <c r="S12" s="52">
        <v>11.936</v>
      </c>
      <c r="T12" s="52">
        <v>57</v>
      </c>
      <c r="U12" s="52"/>
      <c r="V12" s="52"/>
      <c r="W12" s="52"/>
      <c r="X12" s="52"/>
      <c r="Y12" s="52">
        <v>102.679</v>
      </c>
      <c r="Z12" s="53"/>
      <c r="AA12" s="54">
        <f t="shared" si="0"/>
        <v>1069.8150000000001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68.277000000000001</v>
      </c>
      <c r="C14" s="57">
        <v>64.72699999999999</v>
      </c>
      <c r="D14" s="57">
        <v>63.873000000000005</v>
      </c>
      <c r="E14" s="57">
        <v>55.396000000000001</v>
      </c>
      <c r="F14" s="57">
        <v>53.999000000000002</v>
      </c>
      <c r="G14" s="57">
        <v>48.963999999999999</v>
      </c>
      <c r="H14" s="57">
        <v>0.99</v>
      </c>
      <c r="I14" s="57">
        <v>0.33900000000000002</v>
      </c>
      <c r="J14" s="57">
        <v>15.267000000000001</v>
      </c>
      <c r="K14" s="57">
        <v>34.741</v>
      </c>
      <c r="L14" s="57">
        <v>38.533999999999999</v>
      </c>
      <c r="M14" s="57">
        <v>69.653000000000006</v>
      </c>
      <c r="N14" s="57">
        <v>0.96599999999999997</v>
      </c>
      <c r="O14" s="57"/>
      <c r="P14" s="57"/>
      <c r="Q14" s="57"/>
      <c r="R14" s="57">
        <v>82.7</v>
      </c>
      <c r="S14" s="57">
        <v>3.742</v>
      </c>
      <c r="T14" s="57">
        <v>46.284999999999997</v>
      </c>
      <c r="U14" s="57">
        <v>53.195999999999998</v>
      </c>
      <c r="V14" s="57">
        <v>47.518000000000001</v>
      </c>
      <c r="W14" s="57">
        <v>35.411000000000001</v>
      </c>
      <c r="X14" s="57">
        <v>33.476999999999997</v>
      </c>
      <c r="Y14" s="57">
        <v>27.116</v>
      </c>
      <c r="Z14" s="58"/>
      <c r="AA14" s="59">
        <f t="shared" si="0"/>
        <v>845.17099999999994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184.25299999999999</v>
      </c>
      <c r="C16" s="62">
        <f t="shared" si="1"/>
        <v>172.75</v>
      </c>
      <c r="D16" s="62">
        <f t="shared" si="1"/>
        <v>154.13999999999999</v>
      </c>
      <c r="E16" s="62">
        <f t="shared" si="1"/>
        <v>105.396</v>
      </c>
      <c r="F16" s="62">
        <f t="shared" si="1"/>
        <v>240.70999999999998</v>
      </c>
      <c r="G16" s="62">
        <f t="shared" si="1"/>
        <v>214.53</v>
      </c>
      <c r="H16" s="62">
        <f t="shared" si="1"/>
        <v>120.08399999999999</v>
      </c>
      <c r="I16" s="62">
        <f t="shared" si="1"/>
        <v>55.748999999999995</v>
      </c>
      <c r="J16" s="62">
        <f t="shared" si="1"/>
        <v>15.267000000000001</v>
      </c>
      <c r="K16" s="62">
        <f t="shared" si="1"/>
        <v>34.741</v>
      </c>
      <c r="L16" s="62">
        <f t="shared" si="1"/>
        <v>38.533999999999999</v>
      </c>
      <c r="M16" s="62">
        <f t="shared" si="1"/>
        <v>76.806000000000012</v>
      </c>
      <c r="N16" s="62">
        <f t="shared" si="1"/>
        <v>0.96599999999999997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82.7</v>
      </c>
      <c r="S16" s="62">
        <f t="shared" si="1"/>
        <v>15.678000000000001</v>
      </c>
      <c r="T16" s="62">
        <f t="shared" si="1"/>
        <v>103.285</v>
      </c>
      <c r="U16" s="62">
        <f t="shared" si="1"/>
        <v>53.195999999999998</v>
      </c>
      <c r="V16" s="62">
        <f t="shared" si="1"/>
        <v>47.518000000000001</v>
      </c>
      <c r="W16" s="62">
        <f t="shared" si="1"/>
        <v>35.411000000000001</v>
      </c>
      <c r="X16" s="62">
        <f t="shared" si="1"/>
        <v>33.476999999999997</v>
      </c>
      <c r="Y16" s="62">
        <f t="shared" si="1"/>
        <v>129.79500000000002</v>
      </c>
      <c r="Z16" s="63" t="str">
        <f t="shared" si="1"/>
        <v/>
      </c>
      <c r="AA16" s="64">
        <f>SUM(AA10:AA15)</f>
        <v>1914.9859999999999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6</v>
      </c>
      <c r="L19" s="72">
        <v>6</v>
      </c>
      <c r="M19" s="72">
        <v>7.2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19.2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6.5369999999999999</v>
      </c>
      <c r="C21" s="81">
        <v>5.51</v>
      </c>
      <c r="D21" s="81">
        <v>10.888999999999999</v>
      </c>
      <c r="E21" s="81">
        <v>10.214</v>
      </c>
      <c r="F21" s="81">
        <v>13.375</v>
      </c>
      <c r="G21" s="81">
        <v>20.763999999999999</v>
      </c>
      <c r="H21" s="81"/>
      <c r="I21" s="81">
        <v>36.616999999999997</v>
      </c>
      <c r="J21" s="81">
        <v>60.993000000000002</v>
      </c>
      <c r="K21" s="81">
        <v>1.4219999999999999</v>
      </c>
      <c r="L21" s="81"/>
      <c r="M21" s="81"/>
      <c r="N21" s="81"/>
      <c r="O21" s="81"/>
      <c r="P21" s="81"/>
      <c r="Q21" s="81"/>
      <c r="R21" s="81"/>
      <c r="S21" s="81">
        <v>45.462000000000003</v>
      </c>
      <c r="T21" s="81">
        <v>56.261000000000003</v>
      </c>
      <c r="U21" s="81">
        <v>46.271000000000001</v>
      </c>
      <c r="V21" s="81">
        <v>42.311</v>
      </c>
      <c r="W21" s="81">
        <v>46.381</v>
      </c>
      <c r="X21" s="81">
        <v>44.640999999999998</v>
      </c>
      <c r="Y21" s="81">
        <v>52.771000000000001</v>
      </c>
      <c r="Z21" s="78"/>
      <c r="AA21" s="79">
        <f t="shared" si="2"/>
        <v>500.4190000000001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6.5369999999999999</v>
      </c>
      <c r="C26" s="88">
        <f t="shared" si="3"/>
        <v>5.51</v>
      </c>
      <c r="D26" s="88">
        <f t="shared" si="3"/>
        <v>10.888999999999999</v>
      </c>
      <c r="E26" s="88">
        <f t="shared" si="3"/>
        <v>10.214</v>
      </c>
      <c r="F26" s="88">
        <f t="shared" si="3"/>
        <v>13.375</v>
      </c>
      <c r="G26" s="88">
        <f t="shared" si="3"/>
        <v>20.763999999999999</v>
      </c>
      <c r="H26" s="88">
        <f t="shared" si="3"/>
        <v>0</v>
      </c>
      <c r="I26" s="88">
        <f t="shared" si="3"/>
        <v>36.616999999999997</v>
      </c>
      <c r="J26" s="88">
        <f t="shared" si="3"/>
        <v>60.993000000000002</v>
      </c>
      <c r="K26" s="88">
        <f t="shared" si="3"/>
        <v>7.4219999999999997</v>
      </c>
      <c r="L26" s="88">
        <f t="shared" si="3"/>
        <v>6</v>
      </c>
      <c r="M26" s="88">
        <f t="shared" si="3"/>
        <v>7.2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45.462000000000003</v>
      </c>
      <c r="T26" s="88">
        <f t="shared" si="3"/>
        <v>56.261000000000003</v>
      </c>
      <c r="U26" s="88">
        <f t="shared" si="3"/>
        <v>46.271000000000001</v>
      </c>
      <c r="V26" s="88">
        <f t="shared" si="3"/>
        <v>42.311</v>
      </c>
      <c r="W26" s="88">
        <f t="shared" si="3"/>
        <v>46.381</v>
      </c>
      <c r="X26" s="88">
        <f t="shared" si="3"/>
        <v>44.640999999999998</v>
      </c>
      <c r="Y26" s="88">
        <f t="shared" si="3"/>
        <v>52.771000000000001</v>
      </c>
      <c r="Z26" s="89" t="str">
        <f t="shared" si="3"/>
        <v/>
      </c>
      <c r="AA26" s="90">
        <f>SUM(AA19:AA25)</f>
        <v>519.61900000000014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190.79</v>
      </c>
      <c r="C30" s="77">
        <v>178.26</v>
      </c>
      <c r="D30" s="77">
        <v>165.029</v>
      </c>
      <c r="E30" s="77">
        <v>115.61</v>
      </c>
      <c r="F30" s="77">
        <v>254.08500000000001</v>
      </c>
      <c r="G30" s="77">
        <v>235.29400000000001</v>
      </c>
      <c r="H30" s="77">
        <v>120.084</v>
      </c>
      <c r="I30" s="77">
        <v>92.366</v>
      </c>
      <c r="J30" s="77">
        <v>76.260000000000005</v>
      </c>
      <c r="K30" s="77">
        <v>42.162999999999997</v>
      </c>
      <c r="L30" s="77">
        <v>44.533999999999999</v>
      </c>
      <c r="M30" s="77">
        <v>84.006</v>
      </c>
      <c r="N30" s="77">
        <v>0.96599999999999997</v>
      </c>
      <c r="O30" s="77"/>
      <c r="P30" s="77"/>
      <c r="Q30" s="77"/>
      <c r="R30" s="77">
        <v>82.7</v>
      </c>
      <c r="S30" s="77">
        <v>61.14</v>
      </c>
      <c r="T30" s="77">
        <v>159.54599999999999</v>
      </c>
      <c r="U30" s="77">
        <v>99.466999999999999</v>
      </c>
      <c r="V30" s="77">
        <v>89.828999999999994</v>
      </c>
      <c r="W30" s="77">
        <v>81.792000000000002</v>
      </c>
      <c r="X30" s="77">
        <v>78.117999999999995</v>
      </c>
      <c r="Y30" s="77">
        <v>182.566</v>
      </c>
      <c r="Z30" s="78"/>
      <c r="AA30" s="79">
        <f>SUM(B30:Z30)</f>
        <v>2434.605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190.79</v>
      </c>
      <c r="C32" s="62">
        <f t="shared" ref="C32:Z32" si="4">IF(LEN(C$2)&gt;0,SUM(C29:C31),"")</f>
        <v>178.26</v>
      </c>
      <c r="D32" s="62">
        <f t="shared" si="4"/>
        <v>165.029</v>
      </c>
      <c r="E32" s="62">
        <f t="shared" si="4"/>
        <v>115.61</v>
      </c>
      <c r="F32" s="62">
        <f t="shared" si="4"/>
        <v>254.08500000000001</v>
      </c>
      <c r="G32" s="62">
        <f t="shared" si="4"/>
        <v>235.29400000000001</v>
      </c>
      <c r="H32" s="62">
        <f t="shared" si="4"/>
        <v>120.084</v>
      </c>
      <c r="I32" s="62">
        <f t="shared" si="4"/>
        <v>92.366</v>
      </c>
      <c r="J32" s="62">
        <f t="shared" si="4"/>
        <v>76.260000000000005</v>
      </c>
      <c r="K32" s="62">
        <f t="shared" si="4"/>
        <v>42.162999999999997</v>
      </c>
      <c r="L32" s="62">
        <f t="shared" si="4"/>
        <v>44.533999999999999</v>
      </c>
      <c r="M32" s="62">
        <f t="shared" si="4"/>
        <v>84.006</v>
      </c>
      <c r="N32" s="62">
        <f t="shared" si="4"/>
        <v>0.96599999999999997</v>
      </c>
      <c r="O32" s="62">
        <f t="shared" si="4"/>
        <v>0</v>
      </c>
      <c r="P32" s="62">
        <f t="shared" si="4"/>
        <v>0</v>
      </c>
      <c r="Q32" s="62">
        <f t="shared" si="4"/>
        <v>0</v>
      </c>
      <c r="R32" s="62">
        <f t="shared" si="4"/>
        <v>82.7</v>
      </c>
      <c r="S32" s="62">
        <f t="shared" si="4"/>
        <v>61.14</v>
      </c>
      <c r="T32" s="62">
        <f t="shared" si="4"/>
        <v>159.54599999999999</v>
      </c>
      <c r="U32" s="62">
        <f t="shared" si="4"/>
        <v>99.466999999999999</v>
      </c>
      <c r="V32" s="62">
        <f t="shared" si="4"/>
        <v>89.828999999999994</v>
      </c>
      <c r="W32" s="62">
        <f t="shared" si="4"/>
        <v>81.792000000000002</v>
      </c>
      <c r="X32" s="62">
        <f t="shared" si="4"/>
        <v>78.117999999999995</v>
      </c>
      <c r="Y32" s="62">
        <f t="shared" si="4"/>
        <v>182.566</v>
      </c>
      <c r="Z32" s="63" t="str">
        <f t="shared" si="4"/>
        <v/>
      </c>
      <c r="AA32" s="64">
        <f>SUM(AA29:AA31)</f>
        <v>2434.605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65.5</v>
      </c>
      <c r="O37" s="99">
        <v>111</v>
      </c>
      <c r="P37" s="99">
        <v>107.8</v>
      </c>
      <c r="Q37" s="99">
        <v>81.5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365.8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20.7</v>
      </c>
      <c r="S39" s="99">
        <v>204.9</v>
      </c>
      <c r="T39" s="99">
        <v>146.4</v>
      </c>
      <c r="U39" s="99"/>
      <c r="V39" s="99"/>
      <c r="W39" s="99"/>
      <c r="X39" s="99"/>
      <c r="Y39" s="99"/>
      <c r="Z39" s="100"/>
      <c r="AA39" s="79">
        <f t="shared" si="5"/>
        <v>372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65.5</v>
      </c>
      <c r="O40" s="88">
        <f t="shared" si="6"/>
        <v>111</v>
      </c>
      <c r="P40" s="88">
        <f t="shared" si="6"/>
        <v>107.8</v>
      </c>
      <c r="Q40" s="88">
        <f t="shared" si="6"/>
        <v>81.5</v>
      </c>
      <c r="R40" s="88">
        <f t="shared" si="6"/>
        <v>20.7</v>
      </c>
      <c r="S40" s="88">
        <f t="shared" si="6"/>
        <v>204.9</v>
      </c>
      <c r="T40" s="88">
        <f t="shared" si="6"/>
        <v>146.4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737.8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65.5</v>
      </c>
      <c r="O45" s="99">
        <v>111</v>
      </c>
      <c r="P45" s="99">
        <v>107.8</v>
      </c>
      <c r="Q45" s="99">
        <v>81.5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365.8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20.7</v>
      </c>
      <c r="S47" s="99">
        <v>204.9</v>
      </c>
      <c r="T47" s="99">
        <v>146.4</v>
      </c>
      <c r="U47" s="99"/>
      <c r="V47" s="99"/>
      <c r="W47" s="99"/>
      <c r="X47" s="99"/>
      <c r="Y47" s="99"/>
      <c r="Z47" s="100"/>
      <c r="AA47" s="79">
        <f t="shared" si="7"/>
        <v>372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65.5</v>
      </c>
      <c r="O49" s="88">
        <f t="shared" si="8"/>
        <v>111</v>
      </c>
      <c r="P49" s="88">
        <f t="shared" si="8"/>
        <v>107.8</v>
      </c>
      <c r="Q49" s="88">
        <f t="shared" si="8"/>
        <v>81.5</v>
      </c>
      <c r="R49" s="88">
        <f t="shared" si="8"/>
        <v>20.7</v>
      </c>
      <c r="S49" s="88">
        <f t="shared" si="8"/>
        <v>204.9</v>
      </c>
      <c r="T49" s="88">
        <f t="shared" si="8"/>
        <v>146.4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737.8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190.79</v>
      </c>
      <c r="C52" s="88">
        <f t="shared" si="10"/>
        <v>178.26</v>
      </c>
      <c r="D52" s="88">
        <f t="shared" si="10"/>
        <v>165.029</v>
      </c>
      <c r="E52" s="88">
        <f t="shared" si="10"/>
        <v>115.61</v>
      </c>
      <c r="F52" s="88">
        <f t="shared" si="10"/>
        <v>254.08499999999998</v>
      </c>
      <c r="G52" s="88">
        <f t="shared" si="10"/>
        <v>235.29400000000001</v>
      </c>
      <c r="H52" s="88">
        <f t="shared" si="10"/>
        <v>120.08399999999999</v>
      </c>
      <c r="I52" s="88">
        <f t="shared" si="10"/>
        <v>92.365999999999985</v>
      </c>
      <c r="J52" s="88">
        <f t="shared" si="10"/>
        <v>76.260000000000005</v>
      </c>
      <c r="K52" s="88">
        <f t="shared" si="10"/>
        <v>42.162999999999997</v>
      </c>
      <c r="L52" s="88">
        <f t="shared" si="10"/>
        <v>44.533999999999999</v>
      </c>
      <c r="M52" s="88">
        <f t="shared" si="10"/>
        <v>84.006000000000014</v>
      </c>
      <c r="N52" s="88">
        <f t="shared" si="10"/>
        <v>66.465999999999994</v>
      </c>
      <c r="O52" s="88">
        <f t="shared" si="10"/>
        <v>111</v>
      </c>
      <c r="P52" s="88">
        <f t="shared" si="10"/>
        <v>107.8</v>
      </c>
      <c r="Q52" s="88">
        <f t="shared" si="10"/>
        <v>81.5</v>
      </c>
      <c r="R52" s="88">
        <f t="shared" si="10"/>
        <v>103.4</v>
      </c>
      <c r="S52" s="88">
        <f t="shared" si="10"/>
        <v>266.04000000000002</v>
      </c>
      <c r="T52" s="88">
        <f t="shared" si="10"/>
        <v>305.94600000000003</v>
      </c>
      <c r="U52" s="88">
        <f t="shared" si="10"/>
        <v>99.466999999999999</v>
      </c>
      <c r="V52" s="88">
        <f t="shared" si="10"/>
        <v>89.829000000000008</v>
      </c>
      <c r="W52" s="88">
        <f t="shared" si="10"/>
        <v>81.792000000000002</v>
      </c>
      <c r="X52" s="88">
        <f t="shared" si="10"/>
        <v>78.117999999999995</v>
      </c>
      <c r="Y52" s="88">
        <f t="shared" si="10"/>
        <v>182.56600000000003</v>
      </c>
      <c r="Z52" s="89" t="str">
        <f t="shared" si="10"/>
        <v/>
      </c>
      <c r="AA52" s="104">
        <f>SUM(B52:Z52)</f>
        <v>3172.4049999999997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190.81900000000002</v>
      </c>
      <c r="C4" s="18">
        <v>178.26</v>
      </c>
      <c r="D4" s="18">
        <v>165.00299999999999</v>
      </c>
      <c r="E4" s="18">
        <v>115.63600000000001</v>
      </c>
      <c r="F4" s="18">
        <v>254.10399999999998</v>
      </c>
      <c r="G4" s="18">
        <v>235.29400000000001</v>
      </c>
      <c r="H4" s="18">
        <v>120.084</v>
      </c>
      <c r="I4" s="18">
        <v>92.366</v>
      </c>
      <c r="J4" s="18">
        <v>76.260000000000005</v>
      </c>
      <c r="K4" s="18">
        <v>42.163000000000004</v>
      </c>
      <c r="L4" s="18">
        <v>44.534000000000006</v>
      </c>
      <c r="M4" s="18">
        <v>84.055999999999983</v>
      </c>
      <c r="N4" s="18">
        <v>66.489999999999995</v>
      </c>
      <c r="O4" s="18">
        <v>111.03400000000001</v>
      </c>
      <c r="P4" s="18">
        <v>107.83599999999997</v>
      </c>
      <c r="Q4" s="18">
        <v>81.507999999999996</v>
      </c>
      <c r="R4" s="18">
        <v>103.4</v>
      </c>
      <c r="S4" s="18">
        <v>265.99200000000002</v>
      </c>
      <c r="T4" s="18">
        <v>305.97300000000001</v>
      </c>
      <c r="U4" s="18">
        <v>99.466999999999999</v>
      </c>
      <c r="V4" s="18">
        <v>89.8</v>
      </c>
      <c r="W4" s="18">
        <v>81.8</v>
      </c>
      <c r="X4" s="18">
        <v>78.128</v>
      </c>
      <c r="Y4" s="18">
        <v>182.56399999999999</v>
      </c>
      <c r="Z4" s="19"/>
      <c r="AA4" s="20">
        <f>SUM(B4:Z4)</f>
        <v>3172.5710000000008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98.7</v>
      </c>
      <c r="C7" s="28">
        <v>87.99</v>
      </c>
      <c r="D7" s="28">
        <v>85.48</v>
      </c>
      <c r="E7" s="28">
        <v>84.5</v>
      </c>
      <c r="F7" s="28">
        <v>88.31</v>
      </c>
      <c r="G7" s="28">
        <v>92.71</v>
      </c>
      <c r="H7" s="28">
        <v>91.87</v>
      </c>
      <c r="I7" s="28">
        <v>85.01</v>
      </c>
      <c r="J7" s="28">
        <v>43.62</v>
      </c>
      <c r="K7" s="28">
        <v>22.23</v>
      </c>
      <c r="L7" s="28">
        <v>27.81</v>
      </c>
      <c r="M7" s="28">
        <v>44.67</v>
      </c>
      <c r="N7" s="28">
        <v>25.37</v>
      </c>
      <c r="O7" s="28">
        <v>20.16</v>
      </c>
      <c r="P7" s="28">
        <v>31.93</v>
      </c>
      <c r="Q7" s="28">
        <v>72.8</v>
      </c>
      <c r="R7" s="28">
        <v>87.3</v>
      </c>
      <c r="S7" s="28">
        <v>106.67</v>
      </c>
      <c r="T7" s="28">
        <v>129.65</v>
      </c>
      <c r="U7" s="28">
        <v>198.94</v>
      </c>
      <c r="V7" s="28">
        <v>236.5</v>
      </c>
      <c r="W7" s="28">
        <v>213.54</v>
      </c>
      <c r="X7" s="28">
        <v>178.66</v>
      </c>
      <c r="Y7" s="28">
        <v>130.49</v>
      </c>
      <c r="Z7" s="29"/>
      <c r="AA7" s="30">
        <f>IF(SUM(B7:Z7)&lt;&gt;0,AVERAGEIF(B7:Z7,"&lt;&gt;"""),"")</f>
        <v>95.204583333333332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44</v>
      </c>
      <c r="J12" s="52"/>
      <c r="K12" s="52"/>
      <c r="L12" s="52"/>
      <c r="M12" s="52"/>
      <c r="N12" s="52"/>
      <c r="O12" s="52"/>
      <c r="P12" s="52"/>
      <c r="Q12" s="52"/>
      <c r="R12" s="52">
        <v>40</v>
      </c>
      <c r="S12" s="52">
        <v>22.094999999999999</v>
      </c>
      <c r="T12" s="52"/>
      <c r="U12" s="52"/>
      <c r="V12" s="52"/>
      <c r="W12" s="52"/>
      <c r="X12" s="52"/>
      <c r="Y12" s="52"/>
      <c r="Z12" s="53"/>
      <c r="AA12" s="54">
        <f t="shared" si="0"/>
        <v>106.095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2.5039999999999996</v>
      </c>
      <c r="C14" s="57">
        <v>24.344000000000001</v>
      </c>
      <c r="D14" s="57">
        <v>1.8030000000000002</v>
      </c>
      <c r="E14" s="57">
        <v>5.968</v>
      </c>
      <c r="F14" s="57">
        <v>3.504</v>
      </c>
      <c r="G14" s="57">
        <v>21.394000000000002</v>
      </c>
      <c r="H14" s="57">
        <v>62.084000000000003</v>
      </c>
      <c r="I14" s="57">
        <v>48.366</v>
      </c>
      <c r="J14" s="57">
        <v>76.260000000000005</v>
      </c>
      <c r="K14" s="57">
        <v>42.163000000000004</v>
      </c>
      <c r="L14" s="57">
        <v>19.533999999999999</v>
      </c>
      <c r="M14" s="57">
        <v>18.266999999999999</v>
      </c>
      <c r="N14" s="57">
        <v>36.578000000000003</v>
      </c>
      <c r="O14" s="57">
        <v>78.753</v>
      </c>
      <c r="P14" s="57">
        <v>75.596999999999994</v>
      </c>
      <c r="Q14" s="57">
        <v>71.507999999999996</v>
      </c>
      <c r="R14" s="57">
        <v>43.399999999999991</v>
      </c>
      <c r="S14" s="57">
        <v>14.997</v>
      </c>
      <c r="T14" s="57">
        <v>4.5730000000000004</v>
      </c>
      <c r="U14" s="57">
        <v>2.367</v>
      </c>
      <c r="V14" s="57"/>
      <c r="W14" s="57"/>
      <c r="X14" s="57">
        <v>10.528</v>
      </c>
      <c r="Y14" s="57">
        <v>15.464</v>
      </c>
      <c r="Z14" s="58"/>
      <c r="AA14" s="59">
        <f t="shared" si="0"/>
        <v>679.95600000000002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2.5039999999999996</v>
      </c>
      <c r="C16" s="62">
        <f t="shared" ref="C16:Z16" si="1">IF(LEN(C$2)&gt;0,SUM(C10:C15),"")</f>
        <v>24.344000000000001</v>
      </c>
      <c r="D16" s="62">
        <f t="shared" si="1"/>
        <v>1.8030000000000002</v>
      </c>
      <c r="E16" s="62">
        <f t="shared" si="1"/>
        <v>5.968</v>
      </c>
      <c r="F16" s="62">
        <f t="shared" si="1"/>
        <v>3.504</v>
      </c>
      <c r="G16" s="62">
        <f t="shared" si="1"/>
        <v>21.394000000000002</v>
      </c>
      <c r="H16" s="62">
        <f t="shared" si="1"/>
        <v>62.084000000000003</v>
      </c>
      <c r="I16" s="62">
        <f t="shared" si="1"/>
        <v>92.366</v>
      </c>
      <c r="J16" s="62">
        <f t="shared" si="1"/>
        <v>76.260000000000005</v>
      </c>
      <c r="K16" s="62">
        <f t="shared" si="1"/>
        <v>42.163000000000004</v>
      </c>
      <c r="L16" s="62">
        <f t="shared" si="1"/>
        <v>19.533999999999999</v>
      </c>
      <c r="M16" s="62">
        <f t="shared" si="1"/>
        <v>18.266999999999999</v>
      </c>
      <c r="N16" s="62">
        <f t="shared" si="1"/>
        <v>36.578000000000003</v>
      </c>
      <c r="O16" s="62">
        <f t="shared" si="1"/>
        <v>78.753</v>
      </c>
      <c r="P16" s="62">
        <f t="shared" si="1"/>
        <v>75.596999999999994</v>
      </c>
      <c r="Q16" s="62">
        <f t="shared" si="1"/>
        <v>71.507999999999996</v>
      </c>
      <c r="R16" s="62">
        <f t="shared" si="1"/>
        <v>83.399999999999991</v>
      </c>
      <c r="S16" s="62">
        <f t="shared" si="1"/>
        <v>37.091999999999999</v>
      </c>
      <c r="T16" s="62">
        <f t="shared" si="1"/>
        <v>4.5730000000000004</v>
      </c>
      <c r="U16" s="62">
        <f t="shared" si="1"/>
        <v>2.367</v>
      </c>
      <c r="V16" s="62">
        <f t="shared" si="1"/>
        <v>0</v>
      </c>
      <c r="W16" s="62">
        <f t="shared" si="1"/>
        <v>0</v>
      </c>
      <c r="X16" s="62">
        <f t="shared" si="1"/>
        <v>10.528</v>
      </c>
      <c r="Y16" s="62">
        <f t="shared" si="1"/>
        <v>15.464</v>
      </c>
      <c r="Z16" s="63" t="str">
        <f t="shared" si="1"/>
        <v/>
      </c>
      <c r="AA16" s="64">
        <f>SUM(AA10:AA15)</f>
        <v>786.05100000000004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2.5</v>
      </c>
      <c r="C20" s="77"/>
      <c r="D20" s="77"/>
      <c r="E20" s="77"/>
      <c r="F20" s="77"/>
      <c r="G20" s="77"/>
      <c r="H20" s="77"/>
      <c r="I20" s="77"/>
      <c r="J20" s="77"/>
      <c r="K20" s="77"/>
      <c r="L20" s="77">
        <v>11.387</v>
      </c>
      <c r="M20" s="77">
        <v>12.492000000000001</v>
      </c>
      <c r="N20" s="77">
        <v>8.202</v>
      </c>
      <c r="O20" s="77">
        <v>8.0660000000000007</v>
      </c>
      <c r="P20" s="77">
        <v>7.8239999999999998</v>
      </c>
      <c r="Q20" s="77"/>
      <c r="R20" s="77">
        <v>5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55.471000000000004</v>
      </c>
    </row>
    <row r="21" spans="1:27" ht="24.95" customHeight="1" x14ac:dyDescent="0.2">
      <c r="A21" s="75" t="s">
        <v>16</v>
      </c>
      <c r="B21" s="80">
        <v>14.914999999999999</v>
      </c>
      <c r="C21" s="81">
        <v>15.016</v>
      </c>
      <c r="D21" s="81"/>
      <c r="E21" s="81">
        <v>5.7679999999999998</v>
      </c>
      <c r="F21" s="81"/>
      <c r="G21" s="81"/>
      <c r="H21" s="81"/>
      <c r="I21" s="81"/>
      <c r="J21" s="81"/>
      <c r="K21" s="81"/>
      <c r="L21" s="81">
        <v>13.613</v>
      </c>
      <c r="M21" s="81">
        <v>18.997</v>
      </c>
      <c r="N21" s="81">
        <v>21.71</v>
      </c>
      <c r="O21" s="81">
        <v>24.215</v>
      </c>
      <c r="P21" s="81">
        <v>24.414999999999999</v>
      </c>
      <c r="Q21" s="81">
        <v>10</v>
      </c>
      <c r="R21" s="81">
        <v>15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163.649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17.414999999999999</v>
      </c>
      <c r="C26" s="88">
        <f t="shared" ref="C26:Z26" si="3">IF(LEN(C$2)&gt;0,SUM(C19:C25),"")</f>
        <v>15.016</v>
      </c>
      <c r="D26" s="88">
        <f t="shared" si="3"/>
        <v>0</v>
      </c>
      <c r="E26" s="88">
        <f t="shared" si="3"/>
        <v>5.7679999999999998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25</v>
      </c>
      <c r="M26" s="88">
        <f t="shared" si="3"/>
        <v>31.489000000000001</v>
      </c>
      <c r="N26" s="88">
        <f t="shared" si="3"/>
        <v>29.911999999999999</v>
      </c>
      <c r="O26" s="88">
        <f t="shared" si="3"/>
        <v>32.280999999999999</v>
      </c>
      <c r="P26" s="88">
        <f t="shared" si="3"/>
        <v>32.238999999999997</v>
      </c>
      <c r="Q26" s="88">
        <f t="shared" si="3"/>
        <v>10</v>
      </c>
      <c r="R26" s="88">
        <f t="shared" si="3"/>
        <v>20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219.12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19.919</v>
      </c>
      <c r="C30" s="77">
        <v>39.36</v>
      </c>
      <c r="D30" s="77">
        <v>1.8029999999999999</v>
      </c>
      <c r="E30" s="77">
        <v>11.736000000000001</v>
      </c>
      <c r="F30" s="77">
        <v>3.504</v>
      </c>
      <c r="G30" s="77">
        <v>21.393999999999998</v>
      </c>
      <c r="H30" s="77">
        <v>62.084000000000003</v>
      </c>
      <c r="I30" s="77">
        <v>92.366</v>
      </c>
      <c r="J30" s="77">
        <v>76.260000000000005</v>
      </c>
      <c r="K30" s="77">
        <v>42.162999999999997</v>
      </c>
      <c r="L30" s="77">
        <v>44.533999999999999</v>
      </c>
      <c r="M30" s="77">
        <v>49.756</v>
      </c>
      <c r="N30" s="77">
        <v>66.489999999999995</v>
      </c>
      <c r="O30" s="77">
        <v>111.03400000000001</v>
      </c>
      <c r="P30" s="77">
        <v>107.836</v>
      </c>
      <c r="Q30" s="77">
        <v>81.507999999999996</v>
      </c>
      <c r="R30" s="77">
        <v>103.4</v>
      </c>
      <c r="S30" s="77">
        <v>37.091999999999999</v>
      </c>
      <c r="T30" s="77">
        <v>4.5730000000000004</v>
      </c>
      <c r="U30" s="77">
        <v>2.367</v>
      </c>
      <c r="V30" s="77"/>
      <c r="W30" s="77"/>
      <c r="X30" s="77">
        <v>10.528</v>
      </c>
      <c r="Y30" s="77">
        <v>15.464</v>
      </c>
      <c r="Z30" s="78"/>
      <c r="AA30" s="79">
        <f>SUM(B30:Z30)</f>
        <v>1005.171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19.919</v>
      </c>
      <c r="C32" s="62">
        <f t="shared" ref="C32:Z32" si="4">IF(LEN(C$2)&gt;0,SUM(C29:C31),"")</f>
        <v>39.36</v>
      </c>
      <c r="D32" s="62">
        <f t="shared" si="4"/>
        <v>1.8029999999999999</v>
      </c>
      <c r="E32" s="62">
        <f t="shared" si="4"/>
        <v>11.736000000000001</v>
      </c>
      <c r="F32" s="62">
        <f t="shared" si="4"/>
        <v>3.504</v>
      </c>
      <c r="G32" s="62">
        <f t="shared" si="4"/>
        <v>21.393999999999998</v>
      </c>
      <c r="H32" s="62">
        <f t="shared" si="4"/>
        <v>62.084000000000003</v>
      </c>
      <c r="I32" s="62">
        <f t="shared" si="4"/>
        <v>92.366</v>
      </c>
      <c r="J32" s="62">
        <f t="shared" si="4"/>
        <v>76.260000000000005</v>
      </c>
      <c r="K32" s="62">
        <f t="shared" si="4"/>
        <v>42.162999999999997</v>
      </c>
      <c r="L32" s="62">
        <f t="shared" si="4"/>
        <v>44.533999999999999</v>
      </c>
      <c r="M32" s="62">
        <f t="shared" si="4"/>
        <v>49.756</v>
      </c>
      <c r="N32" s="62">
        <f t="shared" si="4"/>
        <v>66.489999999999995</v>
      </c>
      <c r="O32" s="62">
        <f t="shared" si="4"/>
        <v>111.03400000000001</v>
      </c>
      <c r="P32" s="62">
        <f t="shared" si="4"/>
        <v>107.836</v>
      </c>
      <c r="Q32" s="62">
        <f t="shared" si="4"/>
        <v>81.507999999999996</v>
      </c>
      <c r="R32" s="62">
        <f t="shared" si="4"/>
        <v>103.4</v>
      </c>
      <c r="S32" s="62">
        <f t="shared" si="4"/>
        <v>37.091999999999999</v>
      </c>
      <c r="T32" s="62">
        <f t="shared" si="4"/>
        <v>4.5730000000000004</v>
      </c>
      <c r="U32" s="62">
        <f t="shared" si="4"/>
        <v>2.367</v>
      </c>
      <c r="V32" s="62">
        <f t="shared" si="4"/>
        <v>0</v>
      </c>
      <c r="W32" s="62">
        <f t="shared" si="4"/>
        <v>0</v>
      </c>
      <c r="X32" s="62">
        <f t="shared" si="4"/>
        <v>10.528</v>
      </c>
      <c r="Y32" s="62">
        <f t="shared" si="4"/>
        <v>15.464</v>
      </c>
      <c r="Z32" s="63" t="str">
        <f t="shared" si="4"/>
        <v/>
      </c>
      <c r="AA32" s="64">
        <f>SUM(AA29:AA31)</f>
        <v>1005.171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170.9</v>
      </c>
      <c r="C37" s="99">
        <v>138.9</v>
      </c>
      <c r="D37" s="99">
        <v>163.19999999999999</v>
      </c>
      <c r="E37" s="99">
        <v>103.9</v>
      </c>
      <c r="F37" s="99">
        <v>250.6</v>
      </c>
      <c r="G37" s="99">
        <v>213.9</v>
      </c>
      <c r="H37" s="99">
        <v>58</v>
      </c>
      <c r="I37" s="99"/>
      <c r="J37" s="99"/>
      <c r="K37" s="99"/>
      <c r="L37" s="99"/>
      <c r="M37" s="99">
        <v>34.299999999999997</v>
      </c>
      <c r="N37" s="99"/>
      <c r="O37" s="99"/>
      <c r="P37" s="99"/>
      <c r="Q37" s="99"/>
      <c r="R37" s="99"/>
      <c r="S37" s="99">
        <v>228.9</v>
      </c>
      <c r="T37" s="99">
        <v>301.39999999999998</v>
      </c>
      <c r="U37" s="99">
        <v>5</v>
      </c>
      <c r="V37" s="99">
        <v>2</v>
      </c>
      <c r="W37" s="99">
        <v>5</v>
      </c>
      <c r="X37" s="99">
        <v>67.599999999999994</v>
      </c>
      <c r="Y37" s="99">
        <v>159</v>
      </c>
      <c r="Z37" s="100"/>
      <c r="AA37" s="79">
        <f t="shared" si="5"/>
        <v>1902.6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92.1</v>
      </c>
      <c r="V39" s="99">
        <v>87.8</v>
      </c>
      <c r="W39" s="99">
        <v>76.8</v>
      </c>
      <c r="X39" s="99"/>
      <c r="Y39" s="99">
        <v>8.1</v>
      </c>
      <c r="Z39" s="100"/>
      <c r="AA39" s="79">
        <f t="shared" si="5"/>
        <v>264.8</v>
      </c>
    </row>
    <row r="40" spans="1:27" ht="30" customHeight="1" thickBot="1" x14ac:dyDescent="0.25">
      <c r="A40" s="86" t="s">
        <v>46</v>
      </c>
      <c r="B40" s="87">
        <f>IF(LEN(B$2)&gt;0,SUM(B35:B39),"")</f>
        <v>170.9</v>
      </c>
      <c r="C40" s="88">
        <f t="shared" ref="C40:Z40" si="6">IF(LEN(C$2)&gt;0,SUM(C35:C39),"")</f>
        <v>138.9</v>
      </c>
      <c r="D40" s="88">
        <f t="shared" si="6"/>
        <v>163.19999999999999</v>
      </c>
      <c r="E40" s="88">
        <f t="shared" si="6"/>
        <v>103.9</v>
      </c>
      <c r="F40" s="88">
        <f t="shared" si="6"/>
        <v>250.6</v>
      </c>
      <c r="G40" s="88">
        <f t="shared" si="6"/>
        <v>213.9</v>
      </c>
      <c r="H40" s="88">
        <f t="shared" si="6"/>
        <v>58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34.299999999999997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228.9</v>
      </c>
      <c r="T40" s="88">
        <f t="shared" si="6"/>
        <v>301.39999999999998</v>
      </c>
      <c r="U40" s="88">
        <f t="shared" si="6"/>
        <v>97.1</v>
      </c>
      <c r="V40" s="88">
        <f t="shared" si="6"/>
        <v>89.8</v>
      </c>
      <c r="W40" s="88">
        <f t="shared" si="6"/>
        <v>81.8</v>
      </c>
      <c r="X40" s="88">
        <f t="shared" si="6"/>
        <v>67.599999999999994</v>
      </c>
      <c r="Y40" s="88">
        <f t="shared" si="6"/>
        <v>167.1</v>
      </c>
      <c r="Z40" s="89" t="str">
        <f t="shared" si="6"/>
        <v/>
      </c>
      <c r="AA40" s="90">
        <f t="shared" si="5"/>
        <v>2167.3999999999996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170.9</v>
      </c>
      <c r="C45" s="99">
        <v>138.9</v>
      </c>
      <c r="D45" s="99">
        <v>163.19999999999999</v>
      </c>
      <c r="E45" s="99">
        <v>103.9</v>
      </c>
      <c r="F45" s="99">
        <v>250.6</v>
      </c>
      <c r="G45" s="99">
        <v>213.9</v>
      </c>
      <c r="H45" s="99">
        <v>58</v>
      </c>
      <c r="I45" s="99"/>
      <c r="J45" s="99"/>
      <c r="K45" s="99"/>
      <c r="L45" s="99"/>
      <c r="M45" s="99">
        <v>34.299999999999997</v>
      </c>
      <c r="N45" s="99"/>
      <c r="O45" s="99"/>
      <c r="P45" s="99"/>
      <c r="Q45" s="99"/>
      <c r="R45" s="99"/>
      <c r="S45" s="99">
        <v>228.9</v>
      </c>
      <c r="T45" s="99">
        <v>301.39999999999998</v>
      </c>
      <c r="U45" s="99">
        <v>5</v>
      </c>
      <c r="V45" s="99">
        <v>2</v>
      </c>
      <c r="W45" s="99">
        <v>5</v>
      </c>
      <c r="X45" s="99">
        <v>67.599999999999994</v>
      </c>
      <c r="Y45" s="99">
        <v>159</v>
      </c>
      <c r="Z45" s="100"/>
      <c r="AA45" s="79">
        <f t="shared" si="7"/>
        <v>1902.6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92.1</v>
      </c>
      <c r="V47" s="99">
        <v>87.8</v>
      </c>
      <c r="W47" s="99">
        <v>76.8</v>
      </c>
      <c r="X47" s="99"/>
      <c r="Y47" s="99">
        <v>8.1</v>
      </c>
      <c r="Z47" s="100"/>
      <c r="AA47" s="79">
        <f t="shared" si="7"/>
        <v>264.8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170.9</v>
      </c>
      <c r="C49" s="88">
        <f t="shared" ref="C49:Z49" si="8">IF(LEN(C$2)&gt;0,SUM(C43:C48),"")</f>
        <v>138.9</v>
      </c>
      <c r="D49" s="88">
        <f t="shared" si="8"/>
        <v>163.19999999999999</v>
      </c>
      <c r="E49" s="88">
        <f t="shared" si="8"/>
        <v>103.9</v>
      </c>
      <c r="F49" s="88">
        <f t="shared" si="8"/>
        <v>250.6</v>
      </c>
      <c r="G49" s="88">
        <f t="shared" si="8"/>
        <v>213.9</v>
      </c>
      <c r="H49" s="88">
        <f t="shared" si="8"/>
        <v>58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34.299999999999997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228.9</v>
      </c>
      <c r="T49" s="88">
        <f t="shared" si="8"/>
        <v>301.39999999999998</v>
      </c>
      <c r="U49" s="88">
        <f t="shared" si="8"/>
        <v>97.1</v>
      </c>
      <c r="V49" s="88">
        <f t="shared" si="8"/>
        <v>89.8</v>
      </c>
      <c r="W49" s="88">
        <f t="shared" si="8"/>
        <v>81.8</v>
      </c>
      <c r="X49" s="88">
        <f t="shared" si="8"/>
        <v>67.599999999999994</v>
      </c>
      <c r="Y49" s="88">
        <f t="shared" si="8"/>
        <v>167.1</v>
      </c>
      <c r="Z49" s="89" t="str">
        <f t="shared" si="8"/>
        <v/>
      </c>
      <c r="AA49" s="90">
        <f t="shared" si="7"/>
        <v>2167.3999999999996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190.81900000000002</v>
      </c>
      <c r="C52" s="88">
        <f t="shared" ref="C52:Z52" si="10">IF(LEN(C$2)&gt;0,SUM(C10:C15)+C26+C40,"")</f>
        <v>178.26</v>
      </c>
      <c r="D52" s="88">
        <f t="shared" si="10"/>
        <v>165.00299999999999</v>
      </c>
      <c r="E52" s="88">
        <f t="shared" si="10"/>
        <v>115.63600000000001</v>
      </c>
      <c r="F52" s="88">
        <f t="shared" si="10"/>
        <v>254.10399999999998</v>
      </c>
      <c r="G52" s="88">
        <f t="shared" si="10"/>
        <v>235.29400000000001</v>
      </c>
      <c r="H52" s="88">
        <f t="shared" si="10"/>
        <v>120.084</v>
      </c>
      <c r="I52" s="88">
        <f t="shared" si="10"/>
        <v>92.366</v>
      </c>
      <c r="J52" s="88">
        <f t="shared" si="10"/>
        <v>76.260000000000005</v>
      </c>
      <c r="K52" s="88">
        <f t="shared" si="10"/>
        <v>42.163000000000004</v>
      </c>
      <c r="L52" s="88">
        <f t="shared" si="10"/>
        <v>44.533999999999999</v>
      </c>
      <c r="M52" s="88">
        <f t="shared" si="10"/>
        <v>84.055999999999997</v>
      </c>
      <c r="N52" s="88">
        <f t="shared" si="10"/>
        <v>66.490000000000009</v>
      </c>
      <c r="O52" s="88">
        <f t="shared" si="10"/>
        <v>111.03399999999999</v>
      </c>
      <c r="P52" s="88">
        <f t="shared" si="10"/>
        <v>107.83599999999998</v>
      </c>
      <c r="Q52" s="88">
        <f t="shared" si="10"/>
        <v>81.507999999999996</v>
      </c>
      <c r="R52" s="88">
        <f t="shared" si="10"/>
        <v>103.39999999999999</v>
      </c>
      <c r="S52" s="88">
        <f t="shared" si="10"/>
        <v>265.99200000000002</v>
      </c>
      <c r="T52" s="88">
        <f t="shared" si="10"/>
        <v>305.97299999999996</v>
      </c>
      <c r="U52" s="88">
        <f t="shared" si="10"/>
        <v>99.466999999999999</v>
      </c>
      <c r="V52" s="88">
        <f t="shared" si="10"/>
        <v>89.8</v>
      </c>
      <c r="W52" s="88">
        <f t="shared" si="10"/>
        <v>81.8</v>
      </c>
      <c r="X52" s="88">
        <f t="shared" si="10"/>
        <v>78.128</v>
      </c>
      <c r="Y52" s="88">
        <f t="shared" si="10"/>
        <v>182.56399999999999</v>
      </c>
      <c r="Z52" s="89" t="str">
        <f t="shared" si="10"/>
        <v/>
      </c>
      <c r="AA52" s="104">
        <f>SUM(B52:Z52)</f>
        <v>3172.5710000000008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170.9</v>
      </c>
      <c r="C4" s="18">
        <v>138.9</v>
      </c>
      <c r="D4" s="18">
        <v>163.19999999999999</v>
      </c>
      <c r="E4" s="18">
        <v>103.9</v>
      </c>
      <c r="F4" s="18">
        <v>250.6</v>
      </c>
      <c r="G4" s="18">
        <v>213.9</v>
      </c>
      <c r="H4" s="18">
        <v>58</v>
      </c>
      <c r="I4" s="18"/>
      <c r="J4" s="18"/>
      <c r="K4" s="18"/>
      <c r="L4" s="18"/>
      <c r="M4" s="18">
        <v>34.299999999999997</v>
      </c>
      <c r="N4" s="18">
        <v>-65.5</v>
      </c>
      <c r="O4" s="18">
        <v>-111</v>
      </c>
      <c r="P4" s="18">
        <v>-107.8</v>
      </c>
      <c r="Q4" s="18">
        <v>-81.5</v>
      </c>
      <c r="R4" s="18">
        <v>-20.7</v>
      </c>
      <c r="S4" s="18">
        <v>24</v>
      </c>
      <c r="T4" s="18">
        <v>154.99999999999997</v>
      </c>
      <c r="U4" s="18">
        <v>97.1</v>
      </c>
      <c r="V4" s="18">
        <v>89.8</v>
      </c>
      <c r="W4" s="18">
        <v>81.8</v>
      </c>
      <c r="X4" s="18">
        <v>67.599999999999994</v>
      </c>
      <c r="Y4" s="18">
        <v>167.1</v>
      </c>
      <c r="Z4" s="19"/>
      <c r="AA4" s="111">
        <f>SUM(B4:Z4)</f>
        <v>1429.6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98.7</v>
      </c>
      <c r="C7" s="117">
        <v>87.99</v>
      </c>
      <c r="D7" s="117">
        <v>85.48</v>
      </c>
      <c r="E7" s="117">
        <v>84.5</v>
      </c>
      <c r="F7" s="117">
        <v>88.31</v>
      </c>
      <c r="G7" s="117">
        <v>92.71</v>
      </c>
      <c r="H7" s="117">
        <v>91.87</v>
      </c>
      <c r="I7" s="117">
        <v>85.01</v>
      </c>
      <c r="J7" s="117">
        <v>43.62</v>
      </c>
      <c r="K7" s="117">
        <v>22.23</v>
      </c>
      <c r="L7" s="117">
        <v>27.81</v>
      </c>
      <c r="M7" s="117">
        <v>44.67</v>
      </c>
      <c r="N7" s="117">
        <v>25.37</v>
      </c>
      <c r="O7" s="117">
        <v>20.16</v>
      </c>
      <c r="P7" s="117">
        <v>31.93</v>
      </c>
      <c r="Q7" s="117">
        <v>72.8</v>
      </c>
      <c r="R7" s="117">
        <v>87.3</v>
      </c>
      <c r="S7" s="117">
        <v>106.67</v>
      </c>
      <c r="T7" s="117">
        <v>129.65</v>
      </c>
      <c r="U7" s="117">
        <v>198.94</v>
      </c>
      <c r="V7" s="117">
        <v>236.5</v>
      </c>
      <c r="W7" s="117">
        <v>213.54</v>
      </c>
      <c r="X7" s="117">
        <v>178.66</v>
      </c>
      <c r="Y7" s="117">
        <v>130.49</v>
      </c>
      <c r="Z7" s="118"/>
      <c r="AA7" s="119">
        <f>IF(SUM(B7:Z7)&lt;&gt;0,AVERAGEIF(B7:Z7,"&lt;&gt;"""),"")</f>
        <v>95.204583333333332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65.5</v>
      </c>
      <c r="O13" s="129">
        <v>111</v>
      </c>
      <c r="P13" s="129">
        <v>107.8</v>
      </c>
      <c r="Q13" s="129">
        <v>81.5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365.8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20.7</v>
      </c>
      <c r="S15" s="133">
        <v>204.9</v>
      </c>
      <c r="T15" s="133">
        <v>146.4</v>
      </c>
      <c r="U15" s="133"/>
      <c r="V15" s="133"/>
      <c r="W15" s="133"/>
      <c r="X15" s="133"/>
      <c r="Y15" s="133"/>
      <c r="Z15" s="131"/>
      <c r="AA15" s="132">
        <f t="shared" si="0"/>
        <v>372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65.5</v>
      </c>
      <c r="O16" s="135">
        <f t="shared" si="1"/>
        <v>111</v>
      </c>
      <c r="P16" s="135">
        <f t="shared" si="1"/>
        <v>107.8</v>
      </c>
      <c r="Q16" s="135">
        <f t="shared" si="1"/>
        <v>81.5</v>
      </c>
      <c r="R16" s="135">
        <f t="shared" si="1"/>
        <v>20.7</v>
      </c>
      <c r="S16" s="135">
        <f t="shared" si="1"/>
        <v>204.9</v>
      </c>
      <c r="T16" s="135">
        <f t="shared" si="1"/>
        <v>146.4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737.8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170.9</v>
      </c>
      <c r="C21" s="129">
        <v>138.9</v>
      </c>
      <c r="D21" s="129">
        <v>163.19999999999999</v>
      </c>
      <c r="E21" s="129">
        <v>103.9</v>
      </c>
      <c r="F21" s="129">
        <v>250.6</v>
      </c>
      <c r="G21" s="129">
        <v>213.9</v>
      </c>
      <c r="H21" s="129">
        <v>58</v>
      </c>
      <c r="I21" s="129"/>
      <c r="J21" s="129"/>
      <c r="K21" s="129"/>
      <c r="L21" s="129"/>
      <c r="M21" s="129">
        <v>34.299999999999997</v>
      </c>
      <c r="N21" s="129"/>
      <c r="O21" s="129"/>
      <c r="P21" s="129"/>
      <c r="Q21" s="129"/>
      <c r="R21" s="129"/>
      <c r="S21" s="129">
        <v>228.9</v>
      </c>
      <c r="T21" s="129">
        <v>301.39999999999998</v>
      </c>
      <c r="U21" s="129">
        <v>5</v>
      </c>
      <c r="V21" s="129">
        <v>2</v>
      </c>
      <c r="W21" s="129">
        <v>5</v>
      </c>
      <c r="X21" s="129">
        <v>67.599999999999994</v>
      </c>
      <c r="Y21" s="130">
        <v>159</v>
      </c>
      <c r="Z21" s="131"/>
      <c r="AA21" s="132">
        <f t="shared" si="2"/>
        <v>1902.6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92.1</v>
      </c>
      <c r="V23" s="133">
        <v>87.8</v>
      </c>
      <c r="W23" s="133">
        <v>76.8</v>
      </c>
      <c r="X23" s="133"/>
      <c r="Y23" s="133">
        <v>8.1</v>
      </c>
      <c r="Z23" s="131"/>
      <c r="AA23" s="132">
        <f t="shared" si="2"/>
        <v>264.8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170.9</v>
      </c>
      <c r="C24" s="135">
        <f t="shared" si="3"/>
        <v>138.9</v>
      </c>
      <c r="D24" s="135">
        <f t="shared" si="3"/>
        <v>163.19999999999999</v>
      </c>
      <c r="E24" s="135">
        <f t="shared" si="3"/>
        <v>103.9</v>
      </c>
      <c r="F24" s="135">
        <f t="shared" si="3"/>
        <v>250.6</v>
      </c>
      <c r="G24" s="135">
        <f t="shared" si="3"/>
        <v>213.9</v>
      </c>
      <c r="H24" s="135">
        <f t="shared" si="3"/>
        <v>58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34.299999999999997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228.9</v>
      </c>
      <c r="T24" s="135">
        <f t="shared" si="3"/>
        <v>301.39999999999998</v>
      </c>
      <c r="U24" s="135">
        <f t="shared" si="3"/>
        <v>97.1</v>
      </c>
      <c r="V24" s="135">
        <f t="shared" si="3"/>
        <v>89.8</v>
      </c>
      <c r="W24" s="135">
        <f t="shared" si="3"/>
        <v>81.8</v>
      </c>
      <c r="X24" s="135">
        <f t="shared" si="3"/>
        <v>67.599999999999994</v>
      </c>
      <c r="Y24" s="135">
        <f t="shared" si="3"/>
        <v>167.1</v>
      </c>
      <c r="Z24" s="136" t="str">
        <f t="shared" si="3"/>
        <v/>
      </c>
      <c r="AA24" s="90">
        <f t="shared" si="2"/>
        <v>2167.3999999999996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2025-06-29T20:30:35Z</dcterms:created>
  <dcterms:modified xsi:type="dcterms:W3CDTF">2025-06-29T20:30:37Z</dcterms:modified>
</cp:coreProperties>
</file>