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38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4" l="1"/>
</calcChain>
</file>

<file path=xl/sharedStrings.xml><?xml version="1.0" encoding="utf-8"?>
<sst xmlns="http://schemas.openxmlformats.org/spreadsheetml/2006/main" count="119" uniqueCount="54">
  <si>
    <t>Publication on: 28/06/2025 23:27:45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</si>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</sst>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E97-44FD-8466-94BB75D083F4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16">
                  <c:v>1.3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E97-44FD-8466-94BB75D083F4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8">
                  <c:v>12.5</c:v>
                </c:pt>
                <c:pt idx="12">
                  <c:v>12.15</c:v>
                </c:pt>
                <c:pt idx="13">
                  <c:v>12.1</c:v>
                </c:pt>
                <c:pt idx="14">
                  <c:v>12.05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E97-44FD-8466-94BB75D083F4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7">
                  <c:v>21.827999999999999</c:v>
                </c:pt>
                <c:pt idx="8">
                  <c:v>75.625</c:v>
                </c:pt>
                <c:pt idx="10">
                  <c:v>54.503999999999998</c:v>
                </c:pt>
                <c:pt idx="11">
                  <c:v>159.34199999999998</c:v>
                </c:pt>
                <c:pt idx="12">
                  <c:v>104.2</c:v>
                </c:pt>
                <c:pt idx="13">
                  <c:v>105.604</c:v>
                </c:pt>
                <c:pt idx="14">
                  <c:v>103.56</c:v>
                </c:pt>
                <c:pt idx="15">
                  <c:v>127.4</c:v>
                </c:pt>
                <c:pt idx="16">
                  <c:v>28.596</c:v>
                </c:pt>
                <c:pt idx="17">
                  <c:v>52.921999999999997</c:v>
                </c:pt>
                <c:pt idx="19">
                  <c:v>1.73</c:v>
                </c:pt>
                <c:pt idx="20">
                  <c:v>6.8040000000000003</c:v>
                </c:pt>
                <c:pt idx="21">
                  <c:v>5.5010000000000003</c:v>
                </c:pt>
                <c:pt idx="22">
                  <c:v>87.111000000000004</c:v>
                </c:pt>
                <c:pt idx="23">
                  <c:v>88.491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E97-44FD-8466-94BB75D083F4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EE97-44FD-8466-94BB75D083F4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E97-44FD-8466-94BB75D083F4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E97-44FD-8466-94BB75D083F4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EE97-44FD-8466-94BB75D083F4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EE97-44FD-8466-94BB75D083F4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7">
                  <c:v>30</c:v>
                </c:pt>
                <c:pt idx="8">
                  <c:v>30</c:v>
                </c:pt>
                <c:pt idx="19">
                  <c:v>37.252000000000002</c:v>
                </c:pt>
                <c:pt idx="20">
                  <c:v>28.649000000000001</c:v>
                </c:pt>
                <c:pt idx="22">
                  <c:v>20.533999999999999</c:v>
                </c:pt>
                <c:pt idx="23">
                  <c:v>40.140999999999998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E97-44FD-8466-94BB75D083F4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14.5</c:v>
                </c:pt>
                <c:pt idx="1">
                  <c:v>11.6</c:v>
                </c:pt>
                <c:pt idx="2">
                  <c:v>23.4</c:v>
                </c:pt>
                <c:pt idx="3">
                  <c:v>30.9</c:v>
                </c:pt>
                <c:pt idx="4">
                  <c:v>35.200000000000003</c:v>
                </c:pt>
                <c:pt idx="5">
                  <c:v>31.1</c:v>
                </c:pt>
                <c:pt idx="6">
                  <c:v>6.5</c:v>
                </c:pt>
                <c:pt idx="7">
                  <c:v>0</c:v>
                </c:pt>
                <c:pt idx="8">
                  <c:v>0</c:v>
                </c:pt>
                <c:pt idx="9">
                  <c:v>334</c:v>
                </c:pt>
                <c:pt idx="10">
                  <c:v>147.4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118</c:v>
                </c:pt>
                <c:pt idx="17">
                  <c:v>0</c:v>
                </c:pt>
                <c:pt idx="18">
                  <c:v>7.9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E97-44FD-8466-94BB75D083F4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2.286</c:v>
                </c:pt>
                <c:pt idx="1">
                  <c:v>3.48</c:v>
                </c:pt>
                <c:pt idx="2">
                  <c:v>8.2000000000000003E-2</c:v>
                </c:pt>
                <c:pt idx="3">
                  <c:v>2.4940000000000002</c:v>
                </c:pt>
                <c:pt idx="4">
                  <c:v>2.0630000000000002</c:v>
                </c:pt>
                <c:pt idx="6">
                  <c:v>13.746</c:v>
                </c:pt>
                <c:pt idx="7">
                  <c:v>102.956</c:v>
                </c:pt>
                <c:pt idx="8">
                  <c:v>97.43</c:v>
                </c:pt>
                <c:pt idx="13">
                  <c:v>14.9</c:v>
                </c:pt>
                <c:pt idx="14">
                  <c:v>13.5</c:v>
                </c:pt>
                <c:pt idx="16">
                  <c:v>2.1059999999999999</c:v>
                </c:pt>
                <c:pt idx="19">
                  <c:v>7.4450000000000003</c:v>
                </c:pt>
                <c:pt idx="21">
                  <c:v>26.2</c:v>
                </c:pt>
                <c:pt idx="22">
                  <c:v>34.348999999999997</c:v>
                </c:pt>
                <c:pt idx="23">
                  <c:v>36.106000000000002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E97-44FD-8466-94BB75D083F4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EE97-44FD-8466-94BB75D083F4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EE97-44FD-8466-94BB75D083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90.32</c:v>
                </c:pt>
                <c:pt idx="1">
                  <c:v>84.26</c:v>
                </c:pt>
                <c:pt idx="2">
                  <c:v>82.6</c:v>
                </c:pt>
                <c:pt idx="3">
                  <c:v>81.5</c:v>
                </c:pt>
                <c:pt idx="4">
                  <c:v>78.099999999999994</c:v>
                </c:pt>
                <c:pt idx="5">
                  <c:v>76.56</c:v>
                </c:pt>
                <c:pt idx="6">
                  <c:v>79.430000000000007</c:v>
                </c:pt>
                <c:pt idx="7">
                  <c:v>39.04</c:v>
                </c:pt>
                <c:pt idx="8">
                  <c:v>34.200000000000003</c:v>
                </c:pt>
                <c:pt idx="9">
                  <c:v>-8.01</c:v>
                </c:pt>
                <c:pt idx="10">
                  <c:v>2.38</c:v>
                </c:pt>
                <c:pt idx="11">
                  <c:v>10.64</c:v>
                </c:pt>
                <c:pt idx="12">
                  <c:v>20</c:v>
                </c:pt>
                <c:pt idx="13">
                  <c:v>20</c:v>
                </c:pt>
                <c:pt idx="14">
                  <c:v>20</c:v>
                </c:pt>
                <c:pt idx="15">
                  <c:v>10.59</c:v>
                </c:pt>
                <c:pt idx="16">
                  <c:v>6.55</c:v>
                </c:pt>
                <c:pt idx="17">
                  <c:v>45.08</c:v>
                </c:pt>
                <c:pt idx="18">
                  <c:v>86.44</c:v>
                </c:pt>
                <c:pt idx="19">
                  <c:v>97.11</c:v>
                </c:pt>
                <c:pt idx="20">
                  <c:v>106.73</c:v>
                </c:pt>
                <c:pt idx="21">
                  <c:v>112.48</c:v>
                </c:pt>
                <c:pt idx="22">
                  <c:v>113.73</c:v>
                </c:pt>
                <c:pt idx="23">
                  <c:v>103.74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E97-44FD-8466-94BB75D083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BAB-4BA3-8D2B-F6CD72A9DB1B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2">
                  <c:v>1.9</c:v>
                </c:pt>
                <c:pt idx="3">
                  <c:v>1.9</c:v>
                </c:pt>
                <c:pt idx="4">
                  <c:v>1.9</c:v>
                </c:pt>
                <c:pt idx="5">
                  <c:v>1.9</c:v>
                </c:pt>
                <c:pt idx="6">
                  <c:v>1.9</c:v>
                </c:pt>
                <c:pt idx="7">
                  <c:v>1.9</c:v>
                </c:pt>
                <c:pt idx="8">
                  <c:v>1.9</c:v>
                </c:pt>
                <c:pt idx="9">
                  <c:v>1.9</c:v>
                </c:pt>
                <c:pt idx="10">
                  <c:v>1.9</c:v>
                </c:pt>
                <c:pt idx="11">
                  <c:v>4.1999999999999993</c:v>
                </c:pt>
                <c:pt idx="12">
                  <c:v>4</c:v>
                </c:pt>
                <c:pt idx="13">
                  <c:v>4</c:v>
                </c:pt>
                <c:pt idx="14">
                  <c:v>6.6999999999999993</c:v>
                </c:pt>
                <c:pt idx="15">
                  <c:v>6.8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BAB-4BA3-8D2B-F6CD72A9DB1B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2.7</c:v>
                </c:pt>
                <c:pt idx="1">
                  <c:v>2.6</c:v>
                </c:pt>
                <c:pt idx="2">
                  <c:v>2.6</c:v>
                </c:pt>
                <c:pt idx="3">
                  <c:v>2.5</c:v>
                </c:pt>
                <c:pt idx="4">
                  <c:v>2.5</c:v>
                </c:pt>
                <c:pt idx="5">
                  <c:v>2.5</c:v>
                </c:pt>
                <c:pt idx="6">
                  <c:v>2.4</c:v>
                </c:pt>
                <c:pt idx="11">
                  <c:v>15.718</c:v>
                </c:pt>
                <c:pt idx="12">
                  <c:v>9.8309999999999995</c:v>
                </c:pt>
                <c:pt idx="13">
                  <c:v>10.364000000000001</c:v>
                </c:pt>
                <c:pt idx="14">
                  <c:v>11.009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BAB-4BA3-8D2B-F6CD72A9DB1B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6.1</c:v>
                </c:pt>
                <c:pt idx="1">
                  <c:v>5.9</c:v>
                </c:pt>
                <c:pt idx="2">
                  <c:v>6.4060000000000006</c:v>
                </c:pt>
                <c:pt idx="3">
                  <c:v>5.625</c:v>
                </c:pt>
                <c:pt idx="4">
                  <c:v>5.7610000000000001</c:v>
                </c:pt>
                <c:pt idx="5">
                  <c:v>6.3819999999999997</c:v>
                </c:pt>
                <c:pt idx="6">
                  <c:v>8.9039999999999999</c:v>
                </c:pt>
                <c:pt idx="7">
                  <c:v>6.1</c:v>
                </c:pt>
                <c:pt idx="11">
                  <c:v>39.423999999999999</c:v>
                </c:pt>
                <c:pt idx="12">
                  <c:v>26.942</c:v>
                </c:pt>
                <c:pt idx="13">
                  <c:v>26.404</c:v>
                </c:pt>
                <c:pt idx="14">
                  <c:v>25.754999999999999</c:v>
                </c:pt>
                <c:pt idx="17">
                  <c:v>5.6950000000000003</c:v>
                </c:pt>
                <c:pt idx="22">
                  <c:v>8.7420000000000009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BAB-4BA3-8D2B-F6CD72A9DB1B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BBAB-4BA3-8D2B-F6CD72A9DB1B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BAB-4BA3-8D2B-F6CD72A9DB1B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BAB-4BA3-8D2B-F6CD72A9DB1B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BBAB-4BA3-8D2B-F6CD72A9DB1B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BBAB-4BA3-8D2B-F6CD72A9DB1B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BBAB-4BA3-8D2B-F6CD72A9DB1B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145</c:v>
                </c:pt>
                <c:pt idx="8">
                  <c:v>163.69999999999999</c:v>
                </c:pt>
                <c:pt idx="9">
                  <c:v>63.6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36.1</c:v>
                </c:pt>
                <c:pt idx="18">
                  <c:v>0</c:v>
                </c:pt>
                <c:pt idx="19">
                  <c:v>44.5</c:v>
                </c:pt>
                <c:pt idx="20">
                  <c:v>34</c:v>
                </c:pt>
                <c:pt idx="21">
                  <c:v>30</c:v>
                </c:pt>
                <c:pt idx="22">
                  <c:v>133</c:v>
                </c:pt>
                <c:pt idx="23">
                  <c:v>164.7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BAB-4BA3-8D2B-F6CD72A9DB1B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7.9949999999999992</c:v>
                </c:pt>
                <c:pt idx="1">
                  <c:v>6.5330000000000004</c:v>
                </c:pt>
                <c:pt idx="2">
                  <c:v>12.608000000000001</c:v>
                </c:pt>
                <c:pt idx="3">
                  <c:v>23.384</c:v>
                </c:pt>
                <c:pt idx="4">
                  <c:v>27.143999999999998</c:v>
                </c:pt>
                <c:pt idx="5">
                  <c:v>20.334</c:v>
                </c:pt>
                <c:pt idx="6">
                  <c:v>7.0690000000000008</c:v>
                </c:pt>
                <c:pt idx="7">
                  <c:v>1.784</c:v>
                </c:pt>
                <c:pt idx="8">
                  <c:v>50</c:v>
                </c:pt>
                <c:pt idx="9">
                  <c:v>268.54399999999998</c:v>
                </c:pt>
                <c:pt idx="10">
                  <c:v>200</c:v>
                </c:pt>
                <c:pt idx="11">
                  <c:v>100</c:v>
                </c:pt>
                <c:pt idx="12">
                  <c:v>75.576999999999998</c:v>
                </c:pt>
                <c:pt idx="13">
                  <c:v>91.835999999999999</c:v>
                </c:pt>
                <c:pt idx="14">
                  <c:v>85.646000000000001</c:v>
                </c:pt>
                <c:pt idx="15">
                  <c:v>120.6</c:v>
                </c:pt>
                <c:pt idx="16">
                  <c:v>150</c:v>
                </c:pt>
                <c:pt idx="17">
                  <c:v>11.157</c:v>
                </c:pt>
                <c:pt idx="18">
                  <c:v>7.931</c:v>
                </c:pt>
                <c:pt idx="19">
                  <c:v>1.8980000000000001</c:v>
                </c:pt>
                <c:pt idx="20">
                  <c:v>1.4530000000000001</c:v>
                </c:pt>
                <c:pt idx="21">
                  <c:v>1.7010000000000001</c:v>
                </c:pt>
                <c:pt idx="22">
                  <c:v>0.252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BAB-4BA3-8D2B-F6CD72A9DB1B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BBAB-4BA3-8D2B-F6CD72A9DB1B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BBAB-4BA3-8D2B-F6CD72A9DB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90.32</c:v>
                </c:pt>
                <c:pt idx="1">
                  <c:v>84.26</c:v>
                </c:pt>
                <c:pt idx="2">
                  <c:v>82.6</c:v>
                </c:pt>
                <c:pt idx="3">
                  <c:v>81.5</c:v>
                </c:pt>
                <c:pt idx="4">
                  <c:v>78.099999999999994</c:v>
                </c:pt>
                <c:pt idx="5">
                  <c:v>76.56</c:v>
                </c:pt>
                <c:pt idx="6">
                  <c:v>79.430000000000007</c:v>
                </c:pt>
                <c:pt idx="7">
                  <c:v>39.04</c:v>
                </c:pt>
                <c:pt idx="8">
                  <c:v>34.200000000000003</c:v>
                </c:pt>
                <c:pt idx="9">
                  <c:v>-8.01</c:v>
                </c:pt>
                <c:pt idx="10">
                  <c:v>2.38</c:v>
                </c:pt>
                <c:pt idx="11">
                  <c:v>10.64</c:v>
                </c:pt>
                <c:pt idx="12">
                  <c:v>20</c:v>
                </c:pt>
                <c:pt idx="13">
                  <c:v>20</c:v>
                </c:pt>
                <c:pt idx="14">
                  <c:v>20</c:v>
                </c:pt>
                <c:pt idx="15">
                  <c:v>10.59</c:v>
                </c:pt>
                <c:pt idx="16">
                  <c:v>6.55</c:v>
                </c:pt>
                <c:pt idx="17">
                  <c:v>45.08</c:v>
                </c:pt>
                <c:pt idx="18">
                  <c:v>86.44</c:v>
                </c:pt>
                <c:pt idx="19">
                  <c:v>97.11</c:v>
                </c:pt>
                <c:pt idx="20">
                  <c:v>106.73</c:v>
                </c:pt>
                <c:pt idx="21">
                  <c:v>112.48</c:v>
                </c:pt>
                <c:pt idx="22">
                  <c:v>113.73</c:v>
                </c:pt>
                <c:pt idx="23">
                  <c:v>103.74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BAB-4BA3-8D2B-F6CD72A9DB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45837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16.786000000000001</v>
      </c>
      <c r="C4" s="18">
        <v>15.08</v>
      </c>
      <c r="D4" s="18">
        <v>23.481999999999999</v>
      </c>
      <c r="E4" s="18">
        <v>33.393999999999998</v>
      </c>
      <c r="F4" s="18">
        <v>37.263000000000005</v>
      </c>
      <c r="G4" s="18">
        <v>31.1</v>
      </c>
      <c r="H4" s="18">
        <v>20.246000000000002</v>
      </c>
      <c r="I4" s="18">
        <v>154.78400000000002</v>
      </c>
      <c r="J4" s="18">
        <v>215.55500000000001</v>
      </c>
      <c r="K4" s="18">
        <v>334</v>
      </c>
      <c r="L4" s="18">
        <v>201.904</v>
      </c>
      <c r="M4" s="18">
        <v>159.34199999999998</v>
      </c>
      <c r="N4" s="18">
        <v>116.35000000000001</v>
      </c>
      <c r="O4" s="18">
        <v>132.60400000000001</v>
      </c>
      <c r="P4" s="18">
        <v>129.11000000000001</v>
      </c>
      <c r="Q4" s="18">
        <v>127.4</v>
      </c>
      <c r="R4" s="18">
        <v>150.00199999999998</v>
      </c>
      <c r="S4" s="18">
        <v>52.921999999999997</v>
      </c>
      <c r="T4" s="18">
        <v>7.9</v>
      </c>
      <c r="U4" s="18">
        <v>46.427</v>
      </c>
      <c r="V4" s="18">
        <v>35.453000000000003</v>
      </c>
      <c r="W4" s="18">
        <v>31.701000000000001</v>
      </c>
      <c r="X4" s="18">
        <v>141.994</v>
      </c>
      <c r="Y4" s="18">
        <v>164.738</v>
      </c>
      <c r="Z4" s="19"/>
      <c r="AA4" s="20">
        <f>SUM(B4:Z4)</f>
        <v>2379.5369999999998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90.32</v>
      </c>
      <c r="C7" s="28">
        <v>84.26</v>
      </c>
      <c r="D7" s="28">
        <v>82.6</v>
      </c>
      <c r="E7" s="28">
        <v>81.5</v>
      </c>
      <c r="F7" s="28">
        <v>78.099999999999994</v>
      </c>
      <c r="G7" s="28">
        <v>76.56</v>
      </c>
      <c r="H7" s="28">
        <v>79.430000000000007</v>
      </c>
      <c r="I7" s="28">
        <v>39.04</v>
      </c>
      <c r="J7" s="28">
        <v>34.200000000000003</v>
      </c>
      <c r="K7" s="28">
        <v>-8.01</v>
      </c>
      <c r="L7" s="28">
        <v>2.38</v>
      </c>
      <c r="M7" s="28">
        <v>10.64</v>
      </c>
      <c r="N7" s="28">
        <v>20</v>
      </c>
      <c r="O7" s="28">
        <v>20</v>
      </c>
      <c r="P7" s="28">
        <v>20</v>
      </c>
      <c r="Q7" s="28">
        <v>10.59</v>
      </c>
      <c r="R7" s="28">
        <v>6.55</v>
      </c>
      <c r="S7" s="28">
        <v>45.08</v>
      </c>
      <c r="T7" s="28">
        <v>86.44</v>
      </c>
      <c r="U7" s="28">
        <v>97.11</v>
      </c>
      <c r="V7" s="28">
        <v>106.73</v>
      </c>
      <c r="W7" s="28">
        <v>112.48</v>
      </c>
      <c r="X7" s="28">
        <v>113.73</v>
      </c>
      <c r="Y7" s="28">
        <v>103.74</v>
      </c>
      <c r="Z7" s="29"/>
      <c r="AA7" s="30">
        <f>IF(SUM(B7:Z7)&lt;&gt;0,AVERAGEIF(B7:Z7,"&lt;&gt;"""),"")</f>
        <v>58.061250000000001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30</v>
      </c>
      <c r="J12" s="52">
        <v>30</v>
      </c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>
        <v>37.252000000000002</v>
      </c>
      <c r="V12" s="52">
        <v>28.649000000000001</v>
      </c>
      <c r="W12" s="52"/>
      <c r="X12" s="52">
        <v>20.533999999999999</v>
      </c>
      <c r="Y12" s="52">
        <v>40.140999999999998</v>
      </c>
      <c r="Z12" s="53"/>
      <c r="AA12" s="54">
        <f t="shared" si="0"/>
        <v>186.57599999999999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2.286</v>
      </c>
      <c r="C14" s="57">
        <v>3.48</v>
      </c>
      <c r="D14" s="57">
        <v>8.2000000000000003E-2</v>
      </c>
      <c r="E14" s="57">
        <v>2.4940000000000002</v>
      </c>
      <c r="F14" s="57">
        <v>2.0630000000000002</v>
      </c>
      <c r="G14" s="57"/>
      <c r="H14" s="57">
        <v>13.746</v>
      </c>
      <c r="I14" s="57">
        <v>102.956</v>
      </c>
      <c r="J14" s="57">
        <v>97.43</v>
      </c>
      <c r="K14" s="57"/>
      <c r="L14" s="57"/>
      <c r="M14" s="57"/>
      <c r="N14" s="57"/>
      <c r="O14" s="57">
        <v>14.9</v>
      </c>
      <c r="P14" s="57">
        <v>13.5</v>
      </c>
      <c r="Q14" s="57"/>
      <c r="R14" s="57">
        <v>2.1059999999999999</v>
      </c>
      <c r="S14" s="57"/>
      <c r="T14" s="57"/>
      <c r="U14" s="57">
        <v>7.4450000000000003</v>
      </c>
      <c r="V14" s="57"/>
      <c r="W14" s="57">
        <v>26.2</v>
      </c>
      <c r="X14" s="57">
        <v>34.348999999999997</v>
      </c>
      <c r="Y14" s="57">
        <v>36.106000000000002</v>
      </c>
      <c r="Z14" s="58"/>
      <c r="AA14" s="59">
        <f t="shared" si="0"/>
        <v>359.14299999999997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2.286</v>
      </c>
      <c r="C16" s="62">
        <f t="shared" si="1"/>
        <v>3.48</v>
      </c>
      <c r="D16" s="62">
        <f t="shared" si="1"/>
        <v>8.2000000000000003E-2</v>
      </c>
      <c r="E16" s="62">
        <f t="shared" si="1"/>
        <v>2.4940000000000002</v>
      </c>
      <c r="F16" s="62">
        <f t="shared" si="1"/>
        <v>2.0630000000000002</v>
      </c>
      <c r="G16" s="62">
        <f t="shared" si="1"/>
        <v>0</v>
      </c>
      <c r="H16" s="62">
        <f t="shared" si="1"/>
        <v>13.746</v>
      </c>
      <c r="I16" s="62">
        <f t="shared" si="1"/>
        <v>132.95600000000002</v>
      </c>
      <c r="J16" s="62">
        <f t="shared" si="1"/>
        <v>127.43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14.9</v>
      </c>
      <c r="P16" s="62">
        <f t="shared" si="1"/>
        <v>13.5</v>
      </c>
      <c r="Q16" s="62">
        <f t="shared" si="1"/>
        <v>0</v>
      </c>
      <c r="R16" s="62">
        <f t="shared" si="1"/>
        <v>2.1059999999999999</v>
      </c>
      <c r="S16" s="62">
        <f t="shared" si="1"/>
        <v>0</v>
      </c>
      <c r="T16" s="62">
        <f t="shared" si="1"/>
        <v>0</v>
      </c>
      <c r="U16" s="62">
        <f t="shared" si="1"/>
        <v>44.697000000000003</v>
      </c>
      <c r="V16" s="62">
        <f t="shared" si="1"/>
        <v>28.649000000000001</v>
      </c>
      <c r="W16" s="62">
        <f t="shared" si="1"/>
        <v>26.2</v>
      </c>
      <c r="X16" s="62">
        <f t="shared" si="1"/>
        <v>54.882999999999996</v>
      </c>
      <c r="Y16" s="62">
        <f t="shared" si="1"/>
        <v>76.247</v>
      </c>
      <c r="Z16" s="63" t="str">
        <f t="shared" si="1"/>
        <v/>
      </c>
      <c r="AA16" s="64">
        <f>SUM(AA10:AA15)</f>
        <v>545.71899999999994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>
        <v>1.3</v>
      </c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1.3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>
        <v>12.5</v>
      </c>
      <c r="K20" s="77"/>
      <c r="L20" s="77"/>
      <c r="M20" s="77"/>
      <c r="N20" s="77">
        <v>12.15</v>
      </c>
      <c r="O20" s="77">
        <v>12.1</v>
      </c>
      <c r="P20" s="77">
        <v>12.05</v>
      </c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48.8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>
        <v>21.827999999999999</v>
      </c>
      <c r="J21" s="81">
        <v>75.625</v>
      </c>
      <c r="K21" s="81"/>
      <c r="L21" s="81">
        <v>54.503999999999998</v>
      </c>
      <c r="M21" s="81">
        <v>159.34199999999998</v>
      </c>
      <c r="N21" s="81">
        <v>104.2</v>
      </c>
      <c r="O21" s="81">
        <v>105.604</v>
      </c>
      <c r="P21" s="81">
        <v>103.56</v>
      </c>
      <c r="Q21" s="81">
        <v>127.4</v>
      </c>
      <c r="R21" s="81">
        <v>28.596</v>
      </c>
      <c r="S21" s="81">
        <v>52.921999999999997</v>
      </c>
      <c r="T21" s="81"/>
      <c r="U21" s="81">
        <v>1.73</v>
      </c>
      <c r="V21" s="81">
        <v>6.8040000000000003</v>
      </c>
      <c r="W21" s="81">
        <v>5.5010000000000003</v>
      </c>
      <c r="X21" s="81">
        <v>87.111000000000004</v>
      </c>
      <c r="Y21" s="81">
        <v>88.491</v>
      </c>
      <c r="Z21" s="78"/>
      <c r="AA21" s="79">
        <f t="shared" si="2"/>
        <v>1023.218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21.827999999999999</v>
      </c>
      <c r="J26" s="88">
        <f t="shared" si="3"/>
        <v>88.125</v>
      </c>
      <c r="K26" s="88">
        <f t="shared" si="3"/>
        <v>0</v>
      </c>
      <c r="L26" s="88">
        <f t="shared" si="3"/>
        <v>54.503999999999998</v>
      </c>
      <c r="M26" s="88">
        <f t="shared" si="3"/>
        <v>159.34199999999998</v>
      </c>
      <c r="N26" s="88">
        <f t="shared" si="3"/>
        <v>116.35000000000001</v>
      </c>
      <c r="O26" s="88">
        <f t="shared" si="3"/>
        <v>117.70399999999999</v>
      </c>
      <c r="P26" s="88">
        <f t="shared" si="3"/>
        <v>115.61</v>
      </c>
      <c r="Q26" s="88">
        <f t="shared" si="3"/>
        <v>127.4</v>
      </c>
      <c r="R26" s="88">
        <f t="shared" si="3"/>
        <v>29.896000000000001</v>
      </c>
      <c r="S26" s="88">
        <f t="shared" si="3"/>
        <v>52.921999999999997</v>
      </c>
      <c r="T26" s="88">
        <f t="shared" si="3"/>
        <v>0</v>
      </c>
      <c r="U26" s="88">
        <f t="shared" si="3"/>
        <v>1.73</v>
      </c>
      <c r="V26" s="88">
        <f t="shared" si="3"/>
        <v>6.8040000000000003</v>
      </c>
      <c r="W26" s="88">
        <f t="shared" si="3"/>
        <v>5.5010000000000003</v>
      </c>
      <c r="X26" s="88">
        <f t="shared" si="3"/>
        <v>87.111000000000004</v>
      </c>
      <c r="Y26" s="88">
        <f t="shared" si="3"/>
        <v>88.491</v>
      </c>
      <c r="Z26" s="89" t="str">
        <f t="shared" si="3"/>
        <v/>
      </c>
      <c r="AA26" s="90">
        <f>SUM(AA19:AA25)</f>
        <v>1073.318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2.286</v>
      </c>
      <c r="C30" s="77">
        <v>3.48</v>
      </c>
      <c r="D30" s="77">
        <v>8.2000000000000003E-2</v>
      </c>
      <c r="E30" s="77">
        <v>2.4940000000000002</v>
      </c>
      <c r="F30" s="77">
        <v>2.0630000000000002</v>
      </c>
      <c r="G30" s="77"/>
      <c r="H30" s="77">
        <v>13.746</v>
      </c>
      <c r="I30" s="77">
        <v>154.78399999999999</v>
      </c>
      <c r="J30" s="77">
        <v>215.55500000000001</v>
      </c>
      <c r="K30" s="77"/>
      <c r="L30" s="77">
        <v>54.503999999999998</v>
      </c>
      <c r="M30" s="77">
        <v>159.34200000000001</v>
      </c>
      <c r="N30" s="77">
        <v>116.35</v>
      </c>
      <c r="O30" s="77">
        <v>132.60400000000001</v>
      </c>
      <c r="P30" s="77">
        <v>129.11000000000001</v>
      </c>
      <c r="Q30" s="77">
        <v>127.4</v>
      </c>
      <c r="R30" s="77">
        <v>32.002000000000002</v>
      </c>
      <c r="S30" s="77">
        <v>52.921999999999997</v>
      </c>
      <c r="T30" s="77"/>
      <c r="U30" s="77">
        <v>46.427</v>
      </c>
      <c r="V30" s="77">
        <v>35.453000000000003</v>
      </c>
      <c r="W30" s="77">
        <v>31.701000000000001</v>
      </c>
      <c r="X30" s="77">
        <v>141.994</v>
      </c>
      <c r="Y30" s="77">
        <v>164.738</v>
      </c>
      <c r="Z30" s="78"/>
      <c r="AA30" s="79">
        <f>SUM(B30:Z30)</f>
        <v>1619.037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2.286</v>
      </c>
      <c r="C32" s="62">
        <f t="shared" ref="C32:Z32" si="4">IF(LEN(C$2)&gt;0,SUM(C29:C31),"")</f>
        <v>3.48</v>
      </c>
      <c r="D32" s="62">
        <f t="shared" si="4"/>
        <v>8.2000000000000003E-2</v>
      </c>
      <c r="E32" s="62">
        <f t="shared" si="4"/>
        <v>2.4940000000000002</v>
      </c>
      <c r="F32" s="62">
        <f t="shared" si="4"/>
        <v>2.0630000000000002</v>
      </c>
      <c r="G32" s="62">
        <f t="shared" si="4"/>
        <v>0</v>
      </c>
      <c r="H32" s="62">
        <f t="shared" si="4"/>
        <v>13.746</v>
      </c>
      <c r="I32" s="62">
        <f t="shared" si="4"/>
        <v>154.78399999999999</v>
      </c>
      <c r="J32" s="62">
        <f t="shared" si="4"/>
        <v>215.55500000000001</v>
      </c>
      <c r="K32" s="62">
        <f t="shared" si="4"/>
        <v>0</v>
      </c>
      <c r="L32" s="62">
        <f t="shared" si="4"/>
        <v>54.503999999999998</v>
      </c>
      <c r="M32" s="62">
        <f t="shared" si="4"/>
        <v>159.34200000000001</v>
      </c>
      <c r="N32" s="62">
        <f t="shared" si="4"/>
        <v>116.35</v>
      </c>
      <c r="O32" s="62">
        <f t="shared" si="4"/>
        <v>132.60400000000001</v>
      </c>
      <c r="P32" s="62">
        <f t="shared" si="4"/>
        <v>129.11000000000001</v>
      </c>
      <c r="Q32" s="62">
        <f t="shared" si="4"/>
        <v>127.4</v>
      </c>
      <c r="R32" s="62">
        <f t="shared" si="4"/>
        <v>32.002000000000002</v>
      </c>
      <c r="S32" s="62">
        <f t="shared" si="4"/>
        <v>52.921999999999997</v>
      </c>
      <c r="T32" s="62">
        <f t="shared" si="4"/>
        <v>0</v>
      </c>
      <c r="U32" s="62">
        <f t="shared" si="4"/>
        <v>46.427</v>
      </c>
      <c r="V32" s="62">
        <f t="shared" si="4"/>
        <v>35.453000000000003</v>
      </c>
      <c r="W32" s="62">
        <f t="shared" si="4"/>
        <v>31.701000000000001</v>
      </c>
      <c r="X32" s="62">
        <f t="shared" si="4"/>
        <v>141.994</v>
      </c>
      <c r="Y32" s="62">
        <f t="shared" si="4"/>
        <v>164.738</v>
      </c>
      <c r="Z32" s="63" t="str">
        <f t="shared" si="4"/>
        <v/>
      </c>
      <c r="AA32" s="64">
        <f>SUM(AA29:AA31)</f>
        <v>1619.037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>
        <v>14.5</v>
      </c>
      <c r="C37" s="99">
        <v>11.6</v>
      </c>
      <c r="D37" s="99">
        <v>23.4</v>
      </c>
      <c r="E37" s="99">
        <v>30.9</v>
      </c>
      <c r="F37" s="99">
        <v>35.200000000000003</v>
      </c>
      <c r="G37" s="99">
        <v>31.1</v>
      </c>
      <c r="H37" s="99">
        <v>6.5</v>
      </c>
      <c r="I37" s="99"/>
      <c r="J37" s="99"/>
      <c r="K37" s="99">
        <v>334</v>
      </c>
      <c r="L37" s="99"/>
      <c r="M37" s="99"/>
      <c r="N37" s="99"/>
      <c r="O37" s="99"/>
      <c r="P37" s="99"/>
      <c r="Q37" s="99"/>
      <c r="R37" s="99">
        <v>118</v>
      </c>
      <c r="S37" s="99"/>
      <c r="T37" s="99">
        <v>7.9</v>
      </c>
      <c r="U37" s="99"/>
      <c r="V37" s="99"/>
      <c r="W37" s="99"/>
      <c r="X37" s="99"/>
      <c r="Y37" s="99"/>
      <c r="Z37" s="100"/>
      <c r="AA37" s="79">
        <f t="shared" si="5"/>
        <v>613.1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>
        <v>147.4</v>
      </c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147.4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14.5</v>
      </c>
      <c r="C40" s="88">
        <f t="shared" si="6"/>
        <v>11.6</v>
      </c>
      <c r="D40" s="88">
        <f t="shared" si="6"/>
        <v>23.4</v>
      </c>
      <c r="E40" s="88">
        <f t="shared" si="6"/>
        <v>30.9</v>
      </c>
      <c r="F40" s="88">
        <f t="shared" si="6"/>
        <v>35.200000000000003</v>
      </c>
      <c r="G40" s="88">
        <f t="shared" si="6"/>
        <v>31.1</v>
      </c>
      <c r="H40" s="88">
        <f t="shared" si="6"/>
        <v>6.5</v>
      </c>
      <c r="I40" s="88">
        <f t="shared" si="6"/>
        <v>0</v>
      </c>
      <c r="J40" s="88">
        <f t="shared" si="6"/>
        <v>0</v>
      </c>
      <c r="K40" s="88">
        <f t="shared" si="6"/>
        <v>334</v>
      </c>
      <c r="L40" s="88">
        <f t="shared" si="6"/>
        <v>147.4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118</v>
      </c>
      <c r="S40" s="88">
        <f t="shared" si="6"/>
        <v>0</v>
      </c>
      <c r="T40" s="88">
        <f t="shared" si="6"/>
        <v>7.9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760.5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14.5</v>
      </c>
      <c r="C45" s="99">
        <v>11.6</v>
      </c>
      <c r="D45" s="99">
        <v>23.4</v>
      </c>
      <c r="E45" s="99">
        <v>30.9</v>
      </c>
      <c r="F45" s="99">
        <v>35.200000000000003</v>
      </c>
      <c r="G45" s="99">
        <v>31.1</v>
      </c>
      <c r="H45" s="99">
        <v>6.5</v>
      </c>
      <c r="I45" s="99"/>
      <c r="J45" s="99"/>
      <c r="K45" s="99">
        <v>334</v>
      </c>
      <c r="L45" s="99"/>
      <c r="M45" s="99"/>
      <c r="N45" s="99"/>
      <c r="O45" s="99"/>
      <c r="P45" s="99"/>
      <c r="Q45" s="99"/>
      <c r="R45" s="99">
        <v>118</v>
      </c>
      <c r="S45" s="99"/>
      <c r="T45" s="99">
        <v>7.9</v>
      </c>
      <c r="U45" s="99"/>
      <c r="V45" s="99"/>
      <c r="W45" s="99"/>
      <c r="X45" s="99"/>
      <c r="Y45" s="99"/>
      <c r="Z45" s="100"/>
      <c r="AA45" s="79">
        <f t="shared" si="7"/>
        <v>613.1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>
        <v>147.4</v>
      </c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147.4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14.5</v>
      </c>
      <c r="C49" s="88">
        <f t="shared" ref="C49:Z49" si="8">IF(LEN(C$2)&gt;0,SUM(C43:C48),"")</f>
        <v>11.6</v>
      </c>
      <c r="D49" s="88">
        <f t="shared" si="8"/>
        <v>23.4</v>
      </c>
      <c r="E49" s="88">
        <f t="shared" si="8"/>
        <v>30.9</v>
      </c>
      <c r="F49" s="88">
        <f t="shared" si="8"/>
        <v>35.200000000000003</v>
      </c>
      <c r="G49" s="88">
        <f t="shared" si="8"/>
        <v>31.1</v>
      </c>
      <c r="H49" s="88">
        <f t="shared" si="8"/>
        <v>6.5</v>
      </c>
      <c r="I49" s="88">
        <f t="shared" si="8"/>
        <v>0</v>
      </c>
      <c r="J49" s="88">
        <f t="shared" si="8"/>
        <v>0</v>
      </c>
      <c r="K49" s="88">
        <f t="shared" si="8"/>
        <v>334</v>
      </c>
      <c r="L49" s="88">
        <f t="shared" si="8"/>
        <v>147.4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118</v>
      </c>
      <c r="S49" s="88">
        <f t="shared" si="8"/>
        <v>0</v>
      </c>
      <c r="T49" s="88">
        <f t="shared" si="8"/>
        <v>7.9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760.5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16.786000000000001</v>
      </c>
      <c r="C52" s="88">
        <f t="shared" si="10"/>
        <v>15.08</v>
      </c>
      <c r="D52" s="88">
        <f t="shared" si="10"/>
        <v>23.481999999999999</v>
      </c>
      <c r="E52" s="88">
        <f t="shared" si="10"/>
        <v>33.393999999999998</v>
      </c>
      <c r="F52" s="88">
        <f t="shared" si="10"/>
        <v>37.263000000000005</v>
      </c>
      <c r="G52" s="88">
        <f t="shared" si="10"/>
        <v>31.1</v>
      </c>
      <c r="H52" s="88">
        <f t="shared" si="10"/>
        <v>20.246000000000002</v>
      </c>
      <c r="I52" s="88">
        <f t="shared" si="10"/>
        <v>154.78400000000002</v>
      </c>
      <c r="J52" s="88">
        <f t="shared" si="10"/>
        <v>215.55500000000001</v>
      </c>
      <c r="K52" s="88">
        <f t="shared" si="10"/>
        <v>334</v>
      </c>
      <c r="L52" s="88">
        <f t="shared" si="10"/>
        <v>201.904</v>
      </c>
      <c r="M52" s="88">
        <f t="shared" si="10"/>
        <v>159.34199999999998</v>
      </c>
      <c r="N52" s="88">
        <f t="shared" si="10"/>
        <v>116.35000000000001</v>
      </c>
      <c r="O52" s="88">
        <f t="shared" si="10"/>
        <v>132.60399999999998</v>
      </c>
      <c r="P52" s="88">
        <f t="shared" si="10"/>
        <v>129.11000000000001</v>
      </c>
      <c r="Q52" s="88">
        <f t="shared" si="10"/>
        <v>127.4</v>
      </c>
      <c r="R52" s="88">
        <f t="shared" si="10"/>
        <v>150.00200000000001</v>
      </c>
      <c r="S52" s="88">
        <f t="shared" si="10"/>
        <v>52.921999999999997</v>
      </c>
      <c r="T52" s="88">
        <f t="shared" si="10"/>
        <v>7.9</v>
      </c>
      <c r="U52" s="88">
        <f t="shared" si="10"/>
        <v>46.427</v>
      </c>
      <c r="V52" s="88">
        <f t="shared" si="10"/>
        <v>35.453000000000003</v>
      </c>
      <c r="W52" s="88">
        <f t="shared" si="10"/>
        <v>31.701000000000001</v>
      </c>
      <c r="X52" s="88">
        <f t="shared" si="10"/>
        <v>141.994</v>
      </c>
      <c r="Y52" s="88">
        <f t="shared" si="10"/>
        <v>164.738</v>
      </c>
      <c r="Z52" s="89" t="str">
        <f t="shared" si="10"/>
        <v/>
      </c>
      <c r="AA52" s="104">
        <f>SUM(B52:Z52)</f>
        <v>2379.5369999999998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45837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16.795000000000002</v>
      </c>
      <c r="C4" s="18">
        <v>15.032999999999999</v>
      </c>
      <c r="D4" s="18">
        <v>23.513999999999999</v>
      </c>
      <c r="E4" s="18">
        <v>33.408999999999999</v>
      </c>
      <c r="F4" s="18">
        <v>37.305</v>
      </c>
      <c r="G4" s="18">
        <v>31.116000000000003</v>
      </c>
      <c r="H4" s="18">
        <v>20.273</v>
      </c>
      <c r="I4" s="18">
        <v>154.78399999999999</v>
      </c>
      <c r="J4" s="18">
        <v>215.6</v>
      </c>
      <c r="K4" s="18">
        <v>334.04399999999998</v>
      </c>
      <c r="L4" s="18">
        <v>201.9</v>
      </c>
      <c r="M4" s="18">
        <v>159.34199999999998</v>
      </c>
      <c r="N4" s="18">
        <v>116.35</v>
      </c>
      <c r="O4" s="18">
        <v>132.60399999999998</v>
      </c>
      <c r="P4" s="18">
        <v>129.11000000000001</v>
      </c>
      <c r="Q4" s="18">
        <v>127.4</v>
      </c>
      <c r="R4" s="18">
        <v>150</v>
      </c>
      <c r="S4" s="18">
        <v>52.951999999999998</v>
      </c>
      <c r="T4" s="18">
        <v>7.931</v>
      </c>
      <c r="U4" s="18">
        <v>46.398000000000003</v>
      </c>
      <c r="V4" s="18">
        <v>35.453000000000003</v>
      </c>
      <c r="W4" s="18">
        <v>31.701000000000001</v>
      </c>
      <c r="X4" s="18">
        <v>141.994</v>
      </c>
      <c r="Y4" s="18">
        <v>164.7</v>
      </c>
      <c r="Z4" s="19"/>
      <c r="AA4" s="20">
        <f>SUM(B4:Z4)</f>
        <v>2379.7080000000001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90.32</v>
      </c>
      <c r="C7" s="28">
        <v>84.26</v>
      </c>
      <c r="D7" s="28">
        <v>82.6</v>
      </c>
      <c r="E7" s="28">
        <v>81.5</v>
      </c>
      <c r="F7" s="28">
        <v>78.099999999999994</v>
      </c>
      <c r="G7" s="28">
        <v>76.56</v>
      </c>
      <c r="H7" s="28">
        <v>79.430000000000007</v>
      </c>
      <c r="I7" s="28">
        <v>39.04</v>
      </c>
      <c r="J7" s="28">
        <v>34.200000000000003</v>
      </c>
      <c r="K7" s="28">
        <v>-8.01</v>
      </c>
      <c r="L7" s="28">
        <v>2.38</v>
      </c>
      <c r="M7" s="28">
        <v>10.64</v>
      </c>
      <c r="N7" s="28">
        <v>20</v>
      </c>
      <c r="O7" s="28">
        <v>20</v>
      </c>
      <c r="P7" s="28">
        <v>20</v>
      </c>
      <c r="Q7" s="28">
        <v>10.59</v>
      </c>
      <c r="R7" s="28">
        <v>6.55</v>
      </c>
      <c r="S7" s="28">
        <v>45.08</v>
      </c>
      <c r="T7" s="28">
        <v>86.44</v>
      </c>
      <c r="U7" s="28">
        <v>97.11</v>
      </c>
      <c r="V7" s="28">
        <v>106.73</v>
      </c>
      <c r="W7" s="28">
        <v>112.48</v>
      </c>
      <c r="X7" s="28">
        <v>113.73</v>
      </c>
      <c r="Y7" s="28">
        <v>103.74</v>
      </c>
      <c r="Z7" s="29"/>
      <c r="AA7" s="30">
        <f>IF(SUM(B7:Z7)&lt;&gt;0,AVERAGEIF(B7:Z7,"&lt;&gt;"""),"")</f>
        <v>58.061250000000001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7.9949999999999992</v>
      </c>
      <c r="C14" s="57">
        <v>6.5330000000000004</v>
      </c>
      <c r="D14" s="57">
        <v>12.608000000000001</v>
      </c>
      <c r="E14" s="57">
        <v>23.384</v>
      </c>
      <c r="F14" s="57">
        <v>27.143999999999998</v>
      </c>
      <c r="G14" s="57">
        <v>20.334</v>
      </c>
      <c r="H14" s="57">
        <v>7.0690000000000008</v>
      </c>
      <c r="I14" s="57">
        <v>1.784</v>
      </c>
      <c r="J14" s="57">
        <v>50</v>
      </c>
      <c r="K14" s="57">
        <v>268.54399999999998</v>
      </c>
      <c r="L14" s="57">
        <v>200</v>
      </c>
      <c r="M14" s="57">
        <v>100</v>
      </c>
      <c r="N14" s="57">
        <v>75.576999999999998</v>
      </c>
      <c r="O14" s="57">
        <v>91.835999999999999</v>
      </c>
      <c r="P14" s="57">
        <v>85.646000000000001</v>
      </c>
      <c r="Q14" s="57">
        <v>120.6</v>
      </c>
      <c r="R14" s="57">
        <v>150</v>
      </c>
      <c r="S14" s="57">
        <v>11.157</v>
      </c>
      <c r="T14" s="57">
        <v>7.931</v>
      </c>
      <c r="U14" s="57">
        <v>1.8980000000000001</v>
      </c>
      <c r="V14" s="57">
        <v>1.4530000000000001</v>
      </c>
      <c r="W14" s="57">
        <v>1.7010000000000001</v>
      </c>
      <c r="X14" s="57">
        <v>0.252</v>
      </c>
      <c r="Y14" s="57"/>
      <c r="Z14" s="58"/>
      <c r="AA14" s="59">
        <f t="shared" si="0"/>
        <v>1273.4459999999997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7.9949999999999992</v>
      </c>
      <c r="C16" s="62">
        <f t="shared" ref="C16:Z16" si="1">IF(LEN(C$2)&gt;0,SUM(C10:C15),"")</f>
        <v>6.5330000000000004</v>
      </c>
      <c r="D16" s="62">
        <f t="shared" si="1"/>
        <v>12.608000000000001</v>
      </c>
      <c r="E16" s="62">
        <f t="shared" si="1"/>
        <v>23.384</v>
      </c>
      <c r="F16" s="62">
        <f t="shared" si="1"/>
        <v>27.143999999999998</v>
      </c>
      <c r="G16" s="62">
        <f t="shared" si="1"/>
        <v>20.334</v>
      </c>
      <c r="H16" s="62">
        <f t="shared" si="1"/>
        <v>7.0690000000000008</v>
      </c>
      <c r="I16" s="62">
        <f t="shared" si="1"/>
        <v>1.784</v>
      </c>
      <c r="J16" s="62">
        <f t="shared" si="1"/>
        <v>50</v>
      </c>
      <c r="K16" s="62">
        <f t="shared" si="1"/>
        <v>268.54399999999998</v>
      </c>
      <c r="L16" s="62">
        <f t="shared" si="1"/>
        <v>200</v>
      </c>
      <c r="M16" s="62">
        <f t="shared" si="1"/>
        <v>100</v>
      </c>
      <c r="N16" s="62">
        <f t="shared" si="1"/>
        <v>75.576999999999998</v>
      </c>
      <c r="O16" s="62">
        <f t="shared" si="1"/>
        <v>91.835999999999999</v>
      </c>
      <c r="P16" s="62">
        <f t="shared" si="1"/>
        <v>85.646000000000001</v>
      </c>
      <c r="Q16" s="62">
        <f t="shared" si="1"/>
        <v>120.6</v>
      </c>
      <c r="R16" s="62">
        <f t="shared" si="1"/>
        <v>150</v>
      </c>
      <c r="S16" s="62">
        <f t="shared" si="1"/>
        <v>11.157</v>
      </c>
      <c r="T16" s="62">
        <f t="shared" si="1"/>
        <v>7.931</v>
      </c>
      <c r="U16" s="62">
        <f t="shared" si="1"/>
        <v>1.8980000000000001</v>
      </c>
      <c r="V16" s="62">
        <f t="shared" si="1"/>
        <v>1.4530000000000001</v>
      </c>
      <c r="W16" s="62">
        <f t="shared" si="1"/>
        <v>1.7010000000000001</v>
      </c>
      <c r="X16" s="62">
        <f t="shared" si="1"/>
        <v>0.252</v>
      </c>
      <c r="Y16" s="62">
        <f t="shared" si="1"/>
        <v>0</v>
      </c>
      <c r="Z16" s="63" t="str">
        <f t="shared" si="1"/>
        <v/>
      </c>
      <c r="AA16" s="64">
        <f>SUM(AA10:AA15)</f>
        <v>1273.4459999999997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>
        <v>1.9</v>
      </c>
      <c r="E19" s="72">
        <v>1.9</v>
      </c>
      <c r="F19" s="72">
        <v>1.9</v>
      </c>
      <c r="G19" s="72">
        <v>1.9</v>
      </c>
      <c r="H19" s="72">
        <v>1.9</v>
      </c>
      <c r="I19" s="72">
        <v>1.9</v>
      </c>
      <c r="J19" s="72">
        <v>1.9</v>
      </c>
      <c r="K19" s="72">
        <v>1.9</v>
      </c>
      <c r="L19" s="72">
        <v>1.9</v>
      </c>
      <c r="M19" s="72">
        <v>4.1999999999999993</v>
      </c>
      <c r="N19" s="72">
        <v>4</v>
      </c>
      <c r="O19" s="72">
        <v>4</v>
      </c>
      <c r="P19" s="72">
        <v>6.6999999999999993</v>
      </c>
      <c r="Q19" s="72">
        <v>6.8</v>
      </c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42.8</v>
      </c>
    </row>
    <row r="20" spans="1:27" ht="24.95" customHeight="1" x14ac:dyDescent="0.2">
      <c r="A20" s="75" t="s">
        <v>15</v>
      </c>
      <c r="B20" s="76">
        <v>2.7</v>
      </c>
      <c r="C20" s="77">
        <v>2.6</v>
      </c>
      <c r="D20" s="77">
        <v>2.6</v>
      </c>
      <c r="E20" s="77">
        <v>2.5</v>
      </c>
      <c r="F20" s="77">
        <v>2.5</v>
      </c>
      <c r="G20" s="77">
        <v>2.5</v>
      </c>
      <c r="H20" s="77">
        <v>2.4</v>
      </c>
      <c r="I20" s="77"/>
      <c r="J20" s="77"/>
      <c r="K20" s="77"/>
      <c r="L20" s="77"/>
      <c r="M20" s="77">
        <v>15.718</v>
      </c>
      <c r="N20" s="77">
        <v>9.8309999999999995</v>
      </c>
      <c r="O20" s="77">
        <v>10.364000000000001</v>
      </c>
      <c r="P20" s="77">
        <v>11.009</v>
      </c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64.722000000000008</v>
      </c>
    </row>
    <row r="21" spans="1:27" ht="24.95" customHeight="1" x14ac:dyDescent="0.2">
      <c r="A21" s="75" t="s">
        <v>16</v>
      </c>
      <c r="B21" s="80">
        <v>6.1</v>
      </c>
      <c r="C21" s="81">
        <v>5.9</v>
      </c>
      <c r="D21" s="81">
        <v>6.4060000000000006</v>
      </c>
      <c r="E21" s="81">
        <v>5.625</v>
      </c>
      <c r="F21" s="81">
        <v>5.7610000000000001</v>
      </c>
      <c r="G21" s="81">
        <v>6.3819999999999997</v>
      </c>
      <c r="H21" s="81">
        <v>8.9039999999999999</v>
      </c>
      <c r="I21" s="81">
        <v>6.1</v>
      </c>
      <c r="J21" s="81"/>
      <c r="K21" s="81"/>
      <c r="L21" s="81"/>
      <c r="M21" s="81">
        <v>39.423999999999999</v>
      </c>
      <c r="N21" s="81">
        <v>26.942</v>
      </c>
      <c r="O21" s="81">
        <v>26.404</v>
      </c>
      <c r="P21" s="81">
        <v>25.754999999999999</v>
      </c>
      <c r="Q21" s="81"/>
      <c r="R21" s="81"/>
      <c r="S21" s="81">
        <v>5.6950000000000003</v>
      </c>
      <c r="T21" s="81"/>
      <c r="U21" s="81"/>
      <c r="V21" s="81"/>
      <c r="W21" s="81"/>
      <c r="X21" s="81">
        <v>8.7420000000000009</v>
      </c>
      <c r="Y21" s="81"/>
      <c r="Z21" s="78"/>
      <c r="AA21" s="79">
        <f t="shared" si="2"/>
        <v>184.14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8.8000000000000007</v>
      </c>
      <c r="C26" s="88">
        <f t="shared" ref="C26:Z26" si="3">IF(LEN(C$2)&gt;0,SUM(C19:C25),"")</f>
        <v>8.5</v>
      </c>
      <c r="D26" s="88">
        <f t="shared" si="3"/>
        <v>10.906000000000001</v>
      </c>
      <c r="E26" s="88">
        <f t="shared" si="3"/>
        <v>10.025</v>
      </c>
      <c r="F26" s="88">
        <f t="shared" si="3"/>
        <v>10.161000000000001</v>
      </c>
      <c r="G26" s="88">
        <f t="shared" si="3"/>
        <v>10.782</v>
      </c>
      <c r="H26" s="88">
        <f t="shared" si="3"/>
        <v>13.204000000000001</v>
      </c>
      <c r="I26" s="88">
        <f t="shared" si="3"/>
        <v>8</v>
      </c>
      <c r="J26" s="88">
        <f t="shared" si="3"/>
        <v>1.9</v>
      </c>
      <c r="K26" s="88">
        <f t="shared" si="3"/>
        <v>1.9</v>
      </c>
      <c r="L26" s="88">
        <f t="shared" si="3"/>
        <v>1.9</v>
      </c>
      <c r="M26" s="88">
        <f t="shared" si="3"/>
        <v>59.341999999999999</v>
      </c>
      <c r="N26" s="88">
        <f t="shared" si="3"/>
        <v>40.772999999999996</v>
      </c>
      <c r="O26" s="88">
        <f t="shared" si="3"/>
        <v>40.768000000000001</v>
      </c>
      <c r="P26" s="88">
        <f t="shared" si="3"/>
        <v>43.463999999999999</v>
      </c>
      <c r="Q26" s="88">
        <f t="shared" si="3"/>
        <v>6.8</v>
      </c>
      <c r="R26" s="88">
        <f t="shared" si="3"/>
        <v>0</v>
      </c>
      <c r="S26" s="88">
        <f t="shared" si="3"/>
        <v>5.6950000000000003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8.7420000000000009</v>
      </c>
      <c r="Y26" s="88">
        <f t="shared" si="3"/>
        <v>0</v>
      </c>
      <c r="Z26" s="89" t="str">
        <f t="shared" si="3"/>
        <v/>
      </c>
      <c r="AA26" s="90">
        <f>SUM(AA19:AA25)</f>
        <v>291.66199999999998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16.795000000000002</v>
      </c>
      <c r="C30" s="77">
        <v>15.032999999999999</v>
      </c>
      <c r="D30" s="77">
        <v>23.513999999999999</v>
      </c>
      <c r="E30" s="77">
        <v>33.408999999999999</v>
      </c>
      <c r="F30" s="77">
        <v>37.305</v>
      </c>
      <c r="G30" s="77">
        <v>31.116</v>
      </c>
      <c r="H30" s="77">
        <v>20.273</v>
      </c>
      <c r="I30" s="77">
        <v>9.7840000000000007</v>
      </c>
      <c r="J30" s="77">
        <v>51.9</v>
      </c>
      <c r="K30" s="77">
        <v>270.44400000000002</v>
      </c>
      <c r="L30" s="77">
        <v>201.9</v>
      </c>
      <c r="M30" s="77">
        <v>159.34200000000001</v>
      </c>
      <c r="N30" s="77">
        <v>116.35</v>
      </c>
      <c r="O30" s="77">
        <v>132.60400000000001</v>
      </c>
      <c r="P30" s="77">
        <v>129.11000000000001</v>
      </c>
      <c r="Q30" s="77">
        <v>127.4</v>
      </c>
      <c r="R30" s="77">
        <v>150</v>
      </c>
      <c r="S30" s="77">
        <v>16.852</v>
      </c>
      <c r="T30" s="77">
        <v>7.931</v>
      </c>
      <c r="U30" s="77">
        <v>1.8979999999999999</v>
      </c>
      <c r="V30" s="77">
        <v>1.4530000000000001</v>
      </c>
      <c r="W30" s="77">
        <v>1.7010000000000001</v>
      </c>
      <c r="X30" s="77">
        <v>8.9939999999999998</v>
      </c>
      <c r="Y30" s="77"/>
      <c r="Z30" s="78"/>
      <c r="AA30" s="79">
        <f>SUM(B30:Z30)</f>
        <v>1565.1079999999999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16.795000000000002</v>
      </c>
      <c r="C32" s="62">
        <f t="shared" ref="C32:Z32" si="4">IF(LEN(C$2)&gt;0,SUM(C29:C31),"")</f>
        <v>15.032999999999999</v>
      </c>
      <c r="D32" s="62">
        <f t="shared" si="4"/>
        <v>23.513999999999999</v>
      </c>
      <c r="E32" s="62">
        <f t="shared" si="4"/>
        <v>33.408999999999999</v>
      </c>
      <c r="F32" s="62">
        <f t="shared" si="4"/>
        <v>37.305</v>
      </c>
      <c r="G32" s="62">
        <f t="shared" si="4"/>
        <v>31.116</v>
      </c>
      <c r="H32" s="62">
        <f t="shared" si="4"/>
        <v>20.273</v>
      </c>
      <c r="I32" s="62">
        <f t="shared" si="4"/>
        <v>9.7840000000000007</v>
      </c>
      <c r="J32" s="62">
        <f t="shared" si="4"/>
        <v>51.9</v>
      </c>
      <c r="K32" s="62">
        <f t="shared" si="4"/>
        <v>270.44400000000002</v>
      </c>
      <c r="L32" s="62">
        <f t="shared" si="4"/>
        <v>201.9</v>
      </c>
      <c r="M32" s="62">
        <f t="shared" si="4"/>
        <v>159.34200000000001</v>
      </c>
      <c r="N32" s="62">
        <f t="shared" si="4"/>
        <v>116.35</v>
      </c>
      <c r="O32" s="62">
        <f t="shared" si="4"/>
        <v>132.60400000000001</v>
      </c>
      <c r="P32" s="62">
        <f t="shared" si="4"/>
        <v>129.11000000000001</v>
      </c>
      <c r="Q32" s="62">
        <f t="shared" si="4"/>
        <v>127.4</v>
      </c>
      <c r="R32" s="62">
        <f t="shared" si="4"/>
        <v>150</v>
      </c>
      <c r="S32" s="62">
        <f t="shared" si="4"/>
        <v>16.852</v>
      </c>
      <c r="T32" s="62">
        <f t="shared" si="4"/>
        <v>7.931</v>
      </c>
      <c r="U32" s="62">
        <f t="shared" si="4"/>
        <v>1.8979999999999999</v>
      </c>
      <c r="V32" s="62">
        <f t="shared" si="4"/>
        <v>1.4530000000000001</v>
      </c>
      <c r="W32" s="62">
        <f t="shared" si="4"/>
        <v>1.7010000000000001</v>
      </c>
      <c r="X32" s="62">
        <f t="shared" si="4"/>
        <v>8.9939999999999998</v>
      </c>
      <c r="Y32" s="62">
        <f t="shared" si="4"/>
        <v>0</v>
      </c>
      <c r="Z32" s="63" t="str">
        <f t="shared" si="4"/>
        <v/>
      </c>
      <c r="AA32" s="64">
        <f>SUM(AA29:AA31)</f>
        <v>1565.1079999999999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>
        <v>145</v>
      </c>
      <c r="J37" s="99">
        <v>163.69999999999999</v>
      </c>
      <c r="K37" s="99"/>
      <c r="L37" s="99"/>
      <c r="M37" s="99"/>
      <c r="N37" s="99"/>
      <c r="O37" s="99"/>
      <c r="P37" s="99"/>
      <c r="Q37" s="99"/>
      <c r="R37" s="99"/>
      <c r="S37" s="99">
        <v>36.1</v>
      </c>
      <c r="T37" s="99"/>
      <c r="U37" s="99">
        <v>44.5</v>
      </c>
      <c r="V37" s="99">
        <v>34</v>
      </c>
      <c r="W37" s="99">
        <v>30</v>
      </c>
      <c r="X37" s="99">
        <v>133</v>
      </c>
      <c r="Y37" s="99">
        <v>164.7</v>
      </c>
      <c r="Z37" s="100"/>
      <c r="AA37" s="79">
        <f t="shared" si="5"/>
        <v>751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>
        <v>63.6</v>
      </c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63.6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145</v>
      </c>
      <c r="J40" s="88">
        <f t="shared" si="6"/>
        <v>163.69999999999999</v>
      </c>
      <c r="K40" s="88">
        <f t="shared" si="6"/>
        <v>63.6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36.1</v>
      </c>
      <c r="T40" s="88">
        <f t="shared" si="6"/>
        <v>0</v>
      </c>
      <c r="U40" s="88">
        <f t="shared" si="6"/>
        <v>44.5</v>
      </c>
      <c r="V40" s="88">
        <f t="shared" si="6"/>
        <v>34</v>
      </c>
      <c r="W40" s="88">
        <f t="shared" si="6"/>
        <v>30</v>
      </c>
      <c r="X40" s="88">
        <f t="shared" si="6"/>
        <v>133</v>
      </c>
      <c r="Y40" s="88">
        <f t="shared" si="6"/>
        <v>164.7</v>
      </c>
      <c r="Z40" s="89" t="str">
        <f t="shared" si="6"/>
        <v/>
      </c>
      <c r="AA40" s="90">
        <f t="shared" si="5"/>
        <v>814.60000000000014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>
        <v>145</v>
      </c>
      <c r="J45" s="99">
        <v>163.69999999999999</v>
      </c>
      <c r="K45" s="99"/>
      <c r="L45" s="99"/>
      <c r="M45" s="99"/>
      <c r="N45" s="99"/>
      <c r="O45" s="99"/>
      <c r="P45" s="99"/>
      <c r="Q45" s="99"/>
      <c r="R45" s="99"/>
      <c r="S45" s="99">
        <v>36.1</v>
      </c>
      <c r="T45" s="99"/>
      <c r="U45" s="99">
        <v>44.5</v>
      </c>
      <c r="V45" s="99">
        <v>34</v>
      </c>
      <c r="W45" s="99">
        <v>30</v>
      </c>
      <c r="X45" s="99">
        <v>133</v>
      </c>
      <c r="Y45" s="99">
        <v>164.7</v>
      </c>
      <c r="Z45" s="100"/>
      <c r="AA45" s="79">
        <f t="shared" si="7"/>
        <v>751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>
        <v>63.6</v>
      </c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63.6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145</v>
      </c>
      <c r="J49" s="88">
        <f t="shared" si="8"/>
        <v>163.69999999999999</v>
      </c>
      <c r="K49" s="88">
        <f t="shared" si="8"/>
        <v>63.6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36.1</v>
      </c>
      <c r="T49" s="88">
        <f t="shared" si="8"/>
        <v>0</v>
      </c>
      <c r="U49" s="88">
        <f t="shared" si="8"/>
        <v>44.5</v>
      </c>
      <c r="V49" s="88">
        <f t="shared" si="8"/>
        <v>34</v>
      </c>
      <c r="W49" s="88">
        <f t="shared" si="8"/>
        <v>30</v>
      </c>
      <c r="X49" s="88">
        <f t="shared" si="8"/>
        <v>133</v>
      </c>
      <c r="Y49" s="88">
        <f t="shared" si="8"/>
        <v>164.7</v>
      </c>
      <c r="Z49" s="89" t="str">
        <f t="shared" si="8"/>
        <v/>
      </c>
      <c r="AA49" s="90">
        <f t="shared" si="7"/>
        <v>814.60000000000014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16.795000000000002</v>
      </c>
      <c r="C52" s="88">
        <f t="shared" ref="C52:Z52" si="10">IF(LEN(C$2)&gt;0,SUM(C10:C15)+C26+C40,"")</f>
        <v>15.033000000000001</v>
      </c>
      <c r="D52" s="88">
        <f t="shared" si="10"/>
        <v>23.514000000000003</v>
      </c>
      <c r="E52" s="88">
        <f t="shared" si="10"/>
        <v>33.408999999999999</v>
      </c>
      <c r="F52" s="88">
        <f t="shared" si="10"/>
        <v>37.305</v>
      </c>
      <c r="G52" s="88">
        <f t="shared" si="10"/>
        <v>31.116</v>
      </c>
      <c r="H52" s="88">
        <f t="shared" si="10"/>
        <v>20.273000000000003</v>
      </c>
      <c r="I52" s="88">
        <f t="shared" si="10"/>
        <v>154.78399999999999</v>
      </c>
      <c r="J52" s="88">
        <f t="shared" si="10"/>
        <v>215.6</v>
      </c>
      <c r="K52" s="88">
        <f t="shared" si="10"/>
        <v>334.04399999999998</v>
      </c>
      <c r="L52" s="88">
        <f t="shared" si="10"/>
        <v>201.9</v>
      </c>
      <c r="M52" s="88">
        <f t="shared" si="10"/>
        <v>159.34199999999998</v>
      </c>
      <c r="N52" s="88">
        <f t="shared" si="10"/>
        <v>116.35</v>
      </c>
      <c r="O52" s="88">
        <f t="shared" si="10"/>
        <v>132.60399999999998</v>
      </c>
      <c r="P52" s="88">
        <f t="shared" si="10"/>
        <v>129.11000000000001</v>
      </c>
      <c r="Q52" s="88">
        <f t="shared" si="10"/>
        <v>127.39999999999999</v>
      </c>
      <c r="R52" s="88">
        <f t="shared" si="10"/>
        <v>150</v>
      </c>
      <c r="S52" s="88">
        <f t="shared" si="10"/>
        <v>52.951999999999998</v>
      </c>
      <c r="T52" s="88">
        <f t="shared" si="10"/>
        <v>7.931</v>
      </c>
      <c r="U52" s="88">
        <f t="shared" si="10"/>
        <v>46.398000000000003</v>
      </c>
      <c r="V52" s="88">
        <f t="shared" si="10"/>
        <v>35.453000000000003</v>
      </c>
      <c r="W52" s="88">
        <f t="shared" si="10"/>
        <v>31.701000000000001</v>
      </c>
      <c r="X52" s="88">
        <f t="shared" si="10"/>
        <v>141.994</v>
      </c>
      <c r="Y52" s="88">
        <f t="shared" si="10"/>
        <v>164.7</v>
      </c>
      <c r="Z52" s="89" t="str">
        <f t="shared" si="10"/>
        <v/>
      </c>
      <c r="AA52" s="104">
        <f>SUM(B52:Z52)</f>
        <v>2379.7080000000001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45837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-14.5</v>
      </c>
      <c r="C4" s="18">
        <v>-11.6</v>
      </c>
      <c r="D4" s="18">
        <v>-23.4</v>
      </c>
      <c r="E4" s="18">
        <v>-30.9</v>
      </c>
      <c r="F4" s="18">
        <v>-35.200000000000003</v>
      </c>
      <c r="G4" s="18">
        <v>-31.1</v>
      </c>
      <c r="H4" s="18">
        <v>-6.5</v>
      </c>
      <c r="I4" s="18">
        <v>145</v>
      </c>
      <c r="J4" s="18">
        <v>163.69999999999999</v>
      </c>
      <c r="K4" s="18">
        <v>-270.39999999999998</v>
      </c>
      <c r="L4" s="18">
        <v>-147.4</v>
      </c>
      <c r="M4" s="18"/>
      <c r="N4" s="18"/>
      <c r="O4" s="18"/>
      <c r="P4" s="18"/>
      <c r="Q4" s="18"/>
      <c r="R4" s="18">
        <v>-118</v>
      </c>
      <c r="S4" s="18">
        <v>36.1</v>
      </c>
      <c r="T4" s="18">
        <v>-7.9</v>
      </c>
      <c r="U4" s="18">
        <v>44.5</v>
      </c>
      <c r="V4" s="18">
        <v>34</v>
      </c>
      <c r="W4" s="18">
        <v>30</v>
      </c>
      <c r="X4" s="18">
        <v>133</v>
      </c>
      <c r="Y4" s="18">
        <v>164.7</v>
      </c>
      <c r="Z4" s="19"/>
      <c r="AA4" s="111">
        <f>SUM(B4:Z4)</f>
        <v>54.100000000000023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90.32</v>
      </c>
      <c r="C7" s="117">
        <v>84.26</v>
      </c>
      <c r="D7" s="117">
        <v>82.6</v>
      </c>
      <c r="E7" s="117">
        <v>81.5</v>
      </c>
      <c r="F7" s="117">
        <v>78.099999999999994</v>
      </c>
      <c r="G7" s="117">
        <v>76.56</v>
      </c>
      <c r="H7" s="117">
        <v>79.430000000000007</v>
      </c>
      <c r="I7" s="117">
        <v>39.04</v>
      </c>
      <c r="J7" s="117">
        <v>34.200000000000003</v>
      </c>
      <c r="K7" s="117">
        <v>-8.01</v>
      </c>
      <c r="L7" s="117">
        <v>2.38</v>
      </c>
      <c r="M7" s="117">
        <v>10.64</v>
      </c>
      <c r="N7" s="117">
        <v>20</v>
      </c>
      <c r="O7" s="117">
        <v>20</v>
      </c>
      <c r="P7" s="117">
        <v>20</v>
      </c>
      <c r="Q7" s="117">
        <v>10.59</v>
      </c>
      <c r="R7" s="117">
        <v>6.55</v>
      </c>
      <c r="S7" s="117">
        <v>45.08</v>
      </c>
      <c r="T7" s="117">
        <v>86.44</v>
      </c>
      <c r="U7" s="117">
        <v>97.11</v>
      </c>
      <c r="V7" s="117">
        <v>106.73</v>
      </c>
      <c r="W7" s="117">
        <v>112.48</v>
      </c>
      <c r="X7" s="117">
        <v>113.73</v>
      </c>
      <c r="Y7" s="117">
        <v>103.74</v>
      </c>
      <c r="Z7" s="118"/>
      <c r="AA7" s="119">
        <f>IF(SUM(B7:Z7)&lt;&gt;0,AVERAGEIF(B7:Z7,"&lt;&gt;"""),"")</f>
        <v>58.061250000000001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14.5</v>
      </c>
      <c r="C13" s="129">
        <v>11.6</v>
      </c>
      <c r="D13" s="129">
        <v>23.4</v>
      </c>
      <c r="E13" s="129">
        <v>30.9</v>
      </c>
      <c r="F13" s="129">
        <v>35.200000000000003</v>
      </c>
      <c r="G13" s="129">
        <v>31.1</v>
      </c>
      <c r="H13" s="129">
        <v>6.5</v>
      </c>
      <c r="I13" s="129"/>
      <c r="J13" s="129"/>
      <c r="K13" s="129">
        <v>334</v>
      </c>
      <c r="L13" s="129"/>
      <c r="M13" s="129"/>
      <c r="N13" s="129"/>
      <c r="O13" s="129"/>
      <c r="P13" s="129"/>
      <c r="Q13" s="129"/>
      <c r="R13" s="129">
        <v>118</v>
      </c>
      <c r="S13" s="129"/>
      <c r="T13" s="129">
        <v>7.9</v>
      </c>
      <c r="U13" s="129"/>
      <c r="V13" s="129"/>
      <c r="W13" s="129"/>
      <c r="X13" s="129"/>
      <c r="Y13" s="130"/>
      <c r="Z13" s="131"/>
      <c r="AA13" s="132">
        <f t="shared" si="0"/>
        <v>613.1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>
        <v>147.4</v>
      </c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147.4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14.5</v>
      </c>
      <c r="C16" s="135">
        <f t="shared" si="1"/>
        <v>11.6</v>
      </c>
      <c r="D16" s="135">
        <f t="shared" si="1"/>
        <v>23.4</v>
      </c>
      <c r="E16" s="135">
        <f t="shared" si="1"/>
        <v>30.9</v>
      </c>
      <c r="F16" s="135">
        <f t="shared" si="1"/>
        <v>35.200000000000003</v>
      </c>
      <c r="G16" s="135">
        <f t="shared" si="1"/>
        <v>31.1</v>
      </c>
      <c r="H16" s="135">
        <f t="shared" si="1"/>
        <v>6.5</v>
      </c>
      <c r="I16" s="135">
        <f t="shared" si="1"/>
        <v>0</v>
      </c>
      <c r="J16" s="135">
        <f t="shared" si="1"/>
        <v>0</v>
      </c>
      <c r="K16" s="135">
        <f t="shared" si="1"/>
        <v>334</v>
      </c>
      <c r="L16" s="135">
        <f t="shared" si="1"/>
        <v>147.4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118</v>
      </c>
      <c r="S16" s="135">
        <f t="shared" si="1"/>
        <v>0</v>
      </c>
      <c r="T16" s="135">
        <f t="shared" si="1"/>
        <v>7.9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760.5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>
        <v>145</v>
      </c>
      <c r="J21" s="129">
        <v>163.69999999999999</v>
      </c>
      <c r="K21" s="129"/>
      <c r="L21" s="129"/>
      <c r="M21" s="129"/>
      <c r="N21" s="129"/>
      <c r="O21" s="129"/>
      <c r="P21" s="129"/>
      <c r="Q21" s="129"/>
      <c r="R21" s="129"/>
      <c r="S21" s="129">
        <v>36.1</v>
      </c>
      <c r="T21" s="129"/>
      <c r="U21" s="129">
        <v>44.5</v>
      </c>
      <c r="V21" s="129">
        <v>34</v>
      </c>
      <c r="W21" s="129">
        <v>30</v>
      </c>
      <c r="X21" s="129">
        <v>133</v>
      </c>
      <c r="Y21" s="130">
        <v>164.7</v>
      </c>
      <c r="Z21" s="131"/>
      <c r="AA21" s="132">
        <f t="shared" si="2"/>
        <v>751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>
        <v>63.6</v>
      </c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63.6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145</v>
      </c>
      <c r="J24" s="135">
        <f t="shared" si="3"/>
        <v>163.69999999999999</v>
      </c>
      <c r="K24" s="135">
        <f t="shared" si="3"/>
        <v>63.6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36.1</v>
      </c>
      <c r="T24" s="135">
        <f t="shared" si="3"/>
        <v>0</v>
      </c>
      <c r="U24" s="135">
        <f t="shared" si="3"/>
        <v>44.5</v>
      </c>
      <c r="V24" s="135">
        <f t="shared" si="3"/>
        <v>34</v>
      </c>
      <c r="W24" s="135">
        <f t="shared" si="3"/>
        <v>30</v>
      </c>
      <c r="X24" s="135">
        <f t="shared" si="3"/>
        <v>133</v>
      </c>
      <c r="Y24" s="135">
        <f t="shared" si="3"/>
        <v>164.7</v>
      </c>
      <c r="Z24" s="136" t="str">
        <f t="shared" si="3"/>
        <v/>
      </c>
      <c r="AA24" s="90">
        <f t="shared" si="2"/>
        <v>814.60000000000014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2025-06-28T20:27:45Z</dcterms:created>
  <dcterms:modified xsi:type="dcterms:W3CDTF">2025-06-28T20:27:47Z</dcterms:modified>
</cp:coreProperties>
</file>