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<sst xmlns="http://schemas.openxmlformats.org/spreadsheetml/2006/main" count="119" uniqueCount="54">
  <si>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08/06/2025 23:33:50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</si>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</sst>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A844-41BB-8929-F4011C61F5E2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11">
                  <c:v>2</c:v>
                </c:pt>
                <c:pt idx="12">
                  <c:v>3</c:v>
                </c:pt>
                <c:pt idx="13">
                  <c:v>3</c:v>
                </c:pt>
                <c:pt idx="14">
                  <c:v>3</c:v>
                </c:pt>
                <c:pt idx="15">
                  <c:v>3</c:v>
                </c:pt>
                <c:pt idx="16">
                  <c:v>3.3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844-41BB-8929-F4011C61F5E2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0">
                  <c:v>0.8</c:v>
                </c:pt>
                <c:pt idx="19">
                  <c:v>2.0840000000000001</c:v>
                </c:pt>
                <c:pt idx="21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844-41BB-8929-F4011C61F5E2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0">
                  <c:v>10</c:v>
                </c:pt>
                <c:pt idx="13">
                  <c:v>7</c:v>
                </c:pt>
                <c:pt idx="15">
                  <c:v>11.212</c:v>
                </c:pt>
                <c:pt idx="16">
                  <c:v>9</c:v>
                </c:pt>
                <c:pt idx="20">
                  <c:v>12.9</c:v>
                </c:pt>
                <c:pt idx="21">
                  <c:v>1.52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844-41BB-8929-F4011C61F5E2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A844-41BB-8929-F4011C61F5E2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A844-41BB-8929-F4011C61F5E2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  <c:pt idx="14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A844-41BB-8929-F4011C61F5E2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A844-41BB-8929-F4011C61F5E2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A844-41BB-8929-F4011C61F5E2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150</c:v>
                </c:pt>
                <c:pt idx="1">
                  <c:v>74.978000000000009</c:v>
                </c:pt>
                <c:pt idx="2">
                  <c:v>104.09100000000001</c:v>
                </c:pt>
                <c:pt idx="3">
                  <c:v>74.074999999999989</c:v>
                </c:pt>
                <c:pt idx="4">
                  <c:v>79.359000000000009</c:v>
                </c:pt>
                <c:pt idx="5">
                  <c:v>87.2</c:v>
                </c:pt>
                <c:pt idx="17">
                  <c:v>103.31700000000001</c:v>
                </c:pt>
                <c:pt idx="19">
                  <c:v>6.4269999999999996</c:v>
                </c:pt>
                <c:pt idx="22">
                  <c:v>122.34700000000001</c:v>
                </c:pt>
                <c:pt idx="23">
                  <c:v>35.987000000000002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A844-41BB-8929-F4011C61F5E2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200</c:v>
                </c:pt>
                <c:pt idx="7">
                  <c:v>227.4</c:v>
                </c:pt>
                <c:pt idx="8">
                  <c:v>333.2</c:v>
                </c:pt>
                <c:pt idx="9">
                  <c:v>398.8</c:v>
                </c:pt>
                <c:pt idx="10">
                  <c:v>334</c:v>
                </c:pt>
                <c:pt idx="11">
                  <c:v>252.1</c:v>
                </c:pt>
                <c:pt idx="12">
                  <c:v>219.4</c:v>
                </c:pt>
                <c:pt idx="13">
                  <c:v>52.9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68</c:v>
                </c:pt>
                <c:pt idx="18">
                  <c:v>187.1</c:v>
                </c:pt>
                <c:pt idx="19">
                  <c:v>63.9</c:v>
                </c:pt>
                <c:pt idx="20">
                  <c:v>49.5</c:v>
                </c:pt>
                <c:pt idx="21">
                  <c:v>131.6</c:v>
                </c:pt>
                <c:pt idx="22">
                  <c:v>215.5</c:v>
                </c:pt>
                <c:pt idx="23">
                  <c:v>85.8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844-41BB-8929-F4011C61F5E2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3.6850000000000001</c:v>
                </c:pt>
                <c:pt idx="1">
                  <c:v>33.244</c:v>
                </c:pt>
                <c:pt idx="2">
                  <c:v>30.832000000000001</c:v>
                </c:pt>
                <c:pt idx="3">
                  <c:v>31.016999999999999</c:v>
                </c:pt>
                <c:pt idx="4">
                  <c:v>47.238</c:v>
                </c:pt>
                <c:pt idx="5">
                  <c:v>50.305999999999997</c:v>
                </c:pt>
                <c:pt idx="9">
                  <c:v>0.126</c:v>
                </c:pt>
                <c:pt idx="10">
                  <c:v>7.8420000000000005</c:v>
                </c:pt>
                <c:pt idx="11">
                  <c:v>48.037000000000006</c:v>
                </c:pt>
                <c:pt idx="12">
                  <c:v>26.53</c:v>
                </c:pt>
                <c:pt idx="13">
                  <c:v>26.960999999999999</c:v>
                </c:pt>
                <c:pt idx="14">
                  <c:v>57.35</c:v>
                </c:pt>
                <c:pt idx="15">
                  <c:v>11.79</c:v>
                </c:pt>
                <c:pt idx="16">
                  <c:v>45.399999999999991</c:v>
                </c:pt>
                <c:pt idx="17">
                  <c:v>2.0030000000000001</c:v>
                </c:pt>
                <c:pt idx="18">
                  <c:v>4.1360000000000001</c:v>
                </c:pt>
                <c:pt idx="19">
                  <c:v>1.4330000000000001</c:v>
                </c:pt>
                <c:pt idx="20">
                  <c:v>32.614000000000004</c:v>
                </c:pt>
                <c:pt idx="21">
                  <c:v>8.3460000000000001</c:v>
                </c:pt>
                <c:pt idx="22">
                  <c:v>0.27300000000000002</c:v>
                </c:pt>
                <c:pt idx="23">
                  <c:v>0.20300000000000001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A844-41BB-8929-F4011C61F5E2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A844-41BB-8929-F4011C61F5E2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A844-41BB-8929-F4011C61F5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110.59</c:v>
                </c:pt>
                <c:pt idx="1">
                  <c:v>94.66</c:v>
                </c:pt>
                <c:pt idx="2">
                  <c:v>89.2</c:v>
                </c:pt>
                <c:pt idx="3">
                  <c:v>86.63</c:v>
                </c:pt>
                <c:pt idx="4">
                  <c:v>86.67</c:v>
                </c:pt>
                <c:pt idx="5">
                  <c:v>91.57</c:v>
                </c:pt>
                <c:pt idx="6">
                  <c:v>73.069999999999993</c:v>
                </c:pt>
                <c:pt idx="7">
                  <c:v>51.82</c:v>
                </c:pt>
                <c:pt idx="8">
                  <c:v>28.87</c:v>
                </c:pt>
                <c:pt idx="9">
                  <c:v>0.5</c:v>
                </c:pt>
                <c:pt idx="10">
                  <c:v>1.0900000000000001</c:v>
                </c:pt>
                <c:pt idx="11">
                  <c:v>26.56</c:v>
                </c:pt>
                <c:pt idx="12">
                  <c:v>24.57</c:v>
                </c:pt>
                <c:pt idx="13">
                  <c:v>22.7</c:v>
                </c:pt>
                <c:pt idx="14">
                  <c:v>43.87</c:v>
                </c:pt>
                <c:pt idx="15">
                  <c:v>26.24</c:v>
                </c:pt>
                <c:pt idx="16">
                  <c:v>45.06</c:v>
                </c:pt>
                <c:pt idx="17">
                  <c:v>87.66</c:v>
                </c:pt>
                <c:pt idx="18">
                  <c:v>111.72</c:v>
                </c:pt>
                <c:pt idx="19">
                  <c:v>144.19</c:v>
                </c:pt>
                <c:pt idx="20">
                  <c:v>184.59</c:v>
                </c:pt>
                <c:pt idx="21">
                  <c:v>152.34</c:v>
                </c:pt>
                <c:pt idx="22">
                  <c:v>116.41</c:v>
                </c:pt>
                <c:pt idx="23">
                  <c:v>99.21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A844-41BB-8929-F4011C61F5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126E-4803-A95E-E4C368B4FEFA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9">
                  <c:v>4</c:v>
                </c:pt>
                <c:pt idx="10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26E-4803-A95E-E4C368B4FEFA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0.55600000000000005</c:v>
                </c:pt>
                <c:pt idx="1">
                  <c:v>1.1499999999999999</c:v>
                </c:pt>
                <c:pt idx="2">
                  <c:v>0.5</c:v>
                </c:pt>
                <c:pt idx="3">
                  <c:v>0.5</c:v>
                </c:pt>
                <c:pt idx="4">
                  <c:v>0.5</c:v>
                </c:pt>
                <c:pt idx="5">
                  <c:v>0.9</c:v>
                </c:pt>
                <c:pt idx="6">
                  <c:v>10.5</c:v>
                </c:pt>
                <c:pt idx="7">
                  <c:v>11.4</c:v>
                </c:pt>
                <c:pt idx="8">
                  <c:v>13.5</c:v>
                </c:pt>
                <c:pt idx="9">
                  <c:v>30</c:v>
                </c:pt>
                <c:pt idx="10">
                  <c:v>20</c:v>
                </c:pt>
                <c:pt idx="11">
                  <c:v>32.007000000000005</c:v>
                </c:pt>
                <c:pt idx="12">
                  <c:v>19.888999999999999</c:v>
                </c:pt>
                <c:pt idx="13">
                  <c:v>19.096</c:v>
                </c:pt>
                <c:pt idx="14">
                  <c:v>20.483000000000001</c:v>
                </c:pt>
                <c:pt idx="15">
                  <c:v>1</c:v>
                </c:pt>
                <c:pt idx="17">
                  <c:v>0.64</c:v>
                </c:pt>
                <c:pt idx="18">
                  <c:v>11</c:v>
                </c:pt>
                <c:pt idx="19">
                  <c:v>2.1999999999999999E-2</c:v>
                </c:pt>
                <c:pt idx="23">
                  <c:v>0.7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26E-4803-A95E-E4C368B4FEFA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15.718</c:v>
                </c:pt>
                <c:pt idx="1">
                  <c:v>92.483999999999995</c:v>
                </c:pt>
                <c:pt idx="2">
                  <c:v>46.871000000000002</c:v>
                </c:pt>
                <c:pt idx="3">
                  <c:v>59.879000000000005</c:v>
                </c:pt>
                <c:pt idx="4">
                  <c:v>109.12</c:v>
                </c:pt>
                <c:pt idx="5">
                  <c:v>97.815999999999988</c:v>
                </c:pt>
                <c:pt idx="6">
                  <c:v>118.264</c:v>
                </c:pt>
                <c:pt idx="7">
                  <c:v>118.324</c:v>
                </c:pt>
                <c:pt idx="8">
                  <c:v>151.17400000000001</c:v>
                </c:pt>
                <c:pt idx="9">
                  <c:v>133.804</c:v>
                </c:pt>
                <c:pt idx="10">
                  <c:v>106.604</c:v>
                </c:pt>
                <c:pt idx="11">
                  <c:v>44.530999999999999</c:v>
                </c:pt>
                <c:pt idx="12">
                  <c:v>26.914999999999999</c:v>
                </c:pt>
                <c:pt idx="13">
                  <c:v>24.792000000000002</c:v>
                </c:pt>
                <c:pt idx="14">
                  <c:v>28.602</c:v>
                </c:pt>
                <c:pt idx="17">
                  <c:v>90.35</c:v>
                </c:pt>
                <c:pt idx="18">
                  <c:v>102.20399999999999</c:v>
                </c:pt>
                <c:pt idx="19">
                  <c:v>1.2E-2</c:v>
                </c:pt>
                <c:pt idx="22">
                  <c:v>102.901</c:v>
                </c:pt>
                <c:pt idx="23">
                  <c:v>104.441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26E-4803-A95E-E4C368B4FEFA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126E-4803-A95E-E4C368B4FEFA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126E-4803-A95E-E4C368B4FEFA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126E-4803-A95E-E4C368B4FEFA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126E-4803-A95E-E4C368B4FEFA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126E-4803-A95E-E4C368B4FEFA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12">
                  <c:v>8.8999999999999996E-2</c:v>
                </c:pt>
                <c:pt idx="13">
                  <c:v>7.3999999999999996E-2</c:v>
                </c:pt>
                <c:pt idx="14">
                  <c:v>6.5000000000000002E-2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126E-4803-A95E-E4C368B4FEFA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132.69999999999999</c:v>
                </c:pt>
                <c:pt idx="1">
                  <c:v>4.8</c:v>
                </c:pt>
                <c:pt idx="2">
                  <c:v>76</c:v>
                </c:pt>
                <c:pt idx="3">
                  <c:v>31</c:v>
                </c:pt>
                <c:pt idx="4">
                  <c:v>0</c:v>
                </c:pt>
                <c:pt idx="5">
                  <c:v>26.2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57.8</c:v>
                </c:pt>
                <c:pt idx="19">
                  <c:v>73.900000000000006</c:v>
                </c:pt>
                <c:pt idx="20">
                  <c:v>95</c:v>
                </c:pt>
                <c:pt idx="21">
                  <c:v>142.5</c:v>
                </c:pt>
                <c:pt idx="22">
                  <c:v>217.2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26E-4803-A95E-E4C368B4FEFA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5.4619999999999997</c:v>
                </c:pt>
                <c:pt idx="1">
                  <c:v>9.8309999999999995</c:v>
                </c:pt>
                <c:pt idx="2">
                  <c:v>11.552</c:v>
                </c:pt>
                <c:pt idx="3">
                  <c:v>13.712999999999999</c:v>
                </c:pt>
                <c:pt idx="4">
                  <c:v>16.977</c:v>
                </c:pt>
                <c:pt idx="5">
                  <c:v>12.58</c:v>
                </c:pt>
                <c:pt idx="6">
                  <c:v>71.271999999999991</c:v>
                </c:pt>
                <c:pt idx="7">
                  <c:v>97.700999999999993</c:v>
                </c:pt>
                <c:pt idx="8">
                  <c:v>168.52799999999999</c:v>
                </c:pt>
                <c:pt idx="9">
                  <c:v>231.12900000000002</c:v>
                </c:pt>
                <c:pt idx="10">
                  <c:v>221.22699999999998</c:v>
                </c:pt>
                <c:pt idx="11">
                  <c:v>225.59899999999999</c:v>
                </c:pt>
                <c:pt idx="12">
                  <c:v>202.03699999999998</c:v>
                </c:pt>
                <c:pt idx="13">
                  <c:v>45.899000000000001</c:v>
                </c:pt>
                <c:pt idx="14">
                  <c:v>31.2</c:v>
                </c:pt>
                <c:pt idx="15">
                  <c:v>25.001999999999999</c:v>
                </c:pt>
                <c:pt idx="16">
                  <c:v>57.7</c:v>
                </c:pt>
                <c:pt idx="17">
                  <c:v>82.33</c:v>
                </c:pt>
                <c:pt idx="18">
                  <c:v>20.260999999999999</c:v>
                </c:pt>
                <c:pt idx="22">
                  <c:v>17.933000000000003</c:v>
                </c:pt>
                <c:pt idx="23">
                  <c:v>16.849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126E-4803-A95E-E4C368B4FEFA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126E-4803-A95E-E4C368B4FEFA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126E-4803-A95E-E4C368B4FE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110.59</c:v>
                </c:pt>
                <c:pt idx="1">
                  <c:v>94.66</c:v>
                </c:pt>
                <c:pt idx="2">
                  <c:v>89.2</c:v>
                </c:pt>
                <c:pt idx="3">
                  <c:v>86.63</c:v>
                </c:pt>
                <c:pt idx="4">
                  <c:v>86.67</c:v>
                </c:pt>
                <c:pt idx="5">
                  <c:v>91.57</c:v>
                </c:pt>
                <c:pt idx="6">
                  <c:v>73.069999999999993</c:v>
                </c:pt>
                <c:pt idx="7">
                  <c:v>51.82</c:v>
                </c:pt>
                <c:pt idx="8">
                  <c:v>28.87</c:v>
                </c:pt>
                <c:pt idx="9">
                  <c:v>0.5</c:v>
                </c:pt>
                <c:pt idx="10">
                  <c:v>1.0900000000000001</c:v>
                </c:pt>
                <c:pt idx="11">
                  <c:v>26.56</c:v>
                </c:pt>
                <c:pt idx="12">
                  <c:v>24.57</c:v>
                </c:pt>
                <c:pt idx="13">
                  <c:v>22.7</c:v>
                </c:pt>
                <c:pt idx="14">
                  <c:v>43.87</c:v>
                </c:pt>
                <c:pt idx="15">
                  <c:v>26.24</c:v>
                </c:pt>
                <c:pt idx="16">
                  <c:v>45.06</c:v>
                </c:pt>
                <c:pt idx="17">
                  <c:v>87.66</c:v>
                </c:pt>
                <c:pt idx="18">
                  <c:v>111.72</c:v>
                </c:pt>
                <c:pt idx="19">
                  <c:v>144.19</c:v>
                </c:pt>
                <c:pt idx="20">
                  <c:v>184.59</c:v>
                </c:pt>
                <c:pt idx="21">
                  <c:v>152.34</c:v>
                </c:pt>
                <c:pt idx="22">
                  <c:v>116.41</c:v>
                </c:pt>
                <c:pt idx="23">
                  <c:v>99.21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126E-4803-A95E-E4C368B4FE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45817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154.48500000000001</v>
      </c>
      <c r="C4" s="18">
        <v>108.22200000000001</v>
      </c>
      <c r="D4" s="18">
        <v>134.923</v>
      </c>
      <c r="E4" s="18">
        <v>105.092</v>
      </c>
      <c r="F4" s="18">
        <v>126.59700000000001</v>
      </c>
      <c r="G4" s="18">
        <v>137.506</v>
      </c>
      <c r="H4" s="18">
        <v>200</v>
      </c>
      <c r="I4" s="18">
        <v>227.4</v>
      </c>
      <c r="J4" s="18">
        <v>333.2</v>
      </c>
      <c r="K4" s="18">
        <v>398.92599999999999</v>
      </c>
      <c r="L4" s="18">
        <v>351.84199999999998</v>
      </c>
      <c r="M4" s="18">
        <v>302.137</v>
      </c>
      <c r="N4" s="18">
        <v>248.92999999999998</v>
      </c>
      <c r="O4" s="18">
        <v>89.861000000000004</v>
      </c>
      <c r="P4" s="18">
        <v>80.350000000000009</v>
      </c>
      <c r="Q4" s="18">
        <v>26.001999999999999</v>
      </c>
      <c r="R4" s="18">
        <v>57.7</v>
      </c>
      <c r="S4" s="18">
        <v>173.32</v>
      </c>
      <c r="T4" s="18">
        <v>191.23599999999999</v>
      </c>
      <c r="U4" s="18">
        <v>73.843999999999994</v>
      </c>
      <c r="V4" s="18">
        <v>95.01400000000001</v>
      </c>
      <c r="W4" s="18">
        <v>142.46600000000004</v>
      </c>
      <c r="X4" s="18">
        <v>338.12</v>
      </c>
      <c r="Y4" s="18">
        <v>121.99</v>
      </c>
      <c r="Z4" s="19"/>
      <c r="AA4" s="20">
        <f>SUM(B4:Z4)</f>
        <v>4219.1629999999996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110.59</v>
      </c>
      <c r="C7" s="28">
        <v>94.66</v>
      </c>
      <c r="D7" s="28">
        <v>89.2</v>
      </c>
      <c r="E7" s="28">
        <v>86.63</v>
      </c>
      <c r="F7" s="28">
        <v>86.67</v>
      </c>
      <c r="G7" s="28">
        <v>91.57</v>
      </c>
      <c r="H7" s="28">
        <v>73.069999999999993</v>
      </c>
      <c r="I7" s="28">
        <v>51.82</v>
      </c>
      <c r="J7" s="28">
        <v>28.87</v>
      </c>
      <c r="K7" s="28">
        <v>0.5</v>
      </c>
      <c r="L7" s="28">
        <v>1.0900000000000001</v>
      </c>
      <c r="M7" s="28">
        <v>26.56</v>
      </c>
      <c r="N7" s="28">
        <v>24.57</v>
      </c>
      <c r="O7" s="28">
        <v>22.7</v>
      </c>
      <c r="P7" s="28">
        <v>43.87</v>
      </c>
      <c r="Q7" s="28">
        <v>26.24</v>
      </c>
      <c r="R7" s="28">
        <v>45.06</v>
      </c>
      <c r="S7" s="28">
        <v>87.66</v>
      </c>
      <c r="T7" s="28">
        <v>111.72</v>
      </c>
      <c r="U7" s="28">
        <v>144.19</v>
      </c>
      <c r="V7" s="28">
        <v>184.59</v>
      </c>
      <c r="W7" s="28">
        <v>152.34</v>
      </c>
      <c r="X7" s="28">
        <v>116.41</v>
      </c>
      <c r="Y7" s="28">
        <v>99.21</v>
      </c>
      <c r="Z7" s="29"/>
      <c r="AA7" s="30">
        <f>IF(SUM(B7:Z7)&lt;&gt;0,AVERAGEIF(B7:Z7,"&lt;&gt;"""),"")</f>
        <v>74.991249999999994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150</v>
      </c>
      <c r="C12" s="52">
        <v>74.978000000000009</v>
      </c>
      <c r="D12" s="52">
        <v>104.09100000000001</v>
      </c>
      <c r="E12" s="52">
        <v>74.074999999999989</v>
      </c>
      <c r="F12" s="52">
        <v>79.359000000000009</v>
      </c>
      <c r="G12" s="52">
        <v>87.2</v>
      </c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103.31700000000001</v>
      </c>
      <c r="T12" s="52"/>
      <c r="U12" s="52">
        <v>6.4269999999999996</v>
      </c>
      <c r="V12" s="52"/>
      <c r="W12" s="52"/>
      <c r="X12" s="52">
        <v>122.34700000000001</v>
      </c>
      <c r="Y12" s="52">
        <v>35.987000000000002</v>
      </c>
      <c r="Z12" s="53"/>
      <c r="AA12" s="54">
        <f t="shared" si="0"/>
        <v>837.78100000000006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3.6850000000000001</v>
      </c>
      <c r="C14" s="57">
        <v>33.244</v>
      </c>
      <c r="D14" s="57">
        <v>30.832000000000001</v>
      </c>
      <c r="E14" s="57">
        <v>31.016999999999999</v>
      </c>
      <c r="F14" s="57">
        <v>47.238</v>
      </c>
      <c r="G14" s="57">
        <v>50.305999999999997</v>
      </c>
      <c r="H14" s="57"/>
      <c r="I14" s="57"/>
      <c r="J14" s="57"/>
      <c r="K14" s="57">
        <v>0.126</v>
      </c>
      <c r="L14" s="57">
        <v>7.8420000000000005</v>
      </c>
      <c r="M14" s="57">
        <v>48.037000000000006</v>
      </c>
      <c r="N14" s="57">
        <v>26.53</v>
      </c>
      <c r="O14" s="57">
        <v>26.960999999999999</v>
      </c>
      <c r="P14" s="57">
        <v>57.35</v>
      </c>
      <c r="Q14" s="57">
        <v>11.79</v>
      </c>
      <c r="R14" s="57">
        <v>45.399999999999991</v>
      </c>
      <c r="S14" s="57">
        <v>2.0030000000000001</v>
      </c>
      <c r="T14" s="57">
        <v>4.1360000000000001</v>
      </c>
      <c r="U14" s="57">
        <v>1.4330000000000001</v>
      </c>
      <c r="V14" s="57">
        <v>32.614000000000004</v>
      </c>
      <c r="W14" s="57">
        <v>8.3460000000000001</v>
      </c>
      <c r="X14" s="57">
        <v>0.27300000000000002</v>
      </c>
      <c r="Y14" s="57">
        <v>0.20300000000000001</v>
      </c>
      <c r="Z14" s="58"/>
      <c r="AA14" s="59">
        <f t="shared" si="0"/>
        <v>469.3660000000001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153.685</v>
      </c>
      <c r="C16" s="62">
        <f t="shared" si="1"/>
        <v>108.22200000000001</v>
      </c>
      <c r="D16" s="62">
        <f t="shared" si="1"/>
        <v>134.923</v>
      </c>
      <c r="E16" s="62">
        <f t="shared" si="1"/>
        <v>105.09199999999998</v>
      </c>
      <c r="F16" s="62">
        <f t="shared" si="1"/>
        <v>126.59700000000001</v>
      </c>
      <c r="G16" s="62">
        <f t="shared" si="1"/>
        <v>137.506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0.126</v>
      </c>
      <c r="L16" s="62">
        <f t="shared" si="1"/>
        <v>7.8420000000000005</v>
      </c>
      <c r="M16" s="62">
        <f t="shared" si="1"/>
        <v>48.037000000000006</v>
      </c>
      <c r="N16" s="62">
        <f t="shared" si="1"/>
        <v>26.53</v>
      </c>
      <c r="O16" s="62">
        <f t="shared" si="1"/>
        <v>26.960999999999999</v>
      </c>
      <c r="P16" s="62">
        <f t="shared" si="1"/>
        <v>57.35</v>
      </c>
      <c r="Q16" s="62">
        <f t="shared" si="1"/>
        <v>11.79</v>
      </c>
      <c r="R16" s="62">
        <f t="shared" si="1"/>
        <v>45.399999999999991</v>
      </c>
      <c r="S16" s="62">
        <f t="shared" si="1"/>
        <v>105.32000000000001</v>
      </c>
      <c r="T16" s="62">
        <f t="shared" si="1"/>
        <v>4.1360000000000001</v>
      </c>
      <c r="U16" s="62">
        <f t="shared" si="1"/>
        <v>7.8599999999999994</v>
      </c>
      <c r="V16" s="62">
        <f t="shared" si="1"/>
        <v>32.614000000000004</v>
      </c>
      <c r="W16" s="62">
        <f t="shared" si="1"/>
        <v>8.3460000000000001</v>
      </c>
      <c r="X16" s="62">
        <f t="shared" si="1"/>
        <v>122.62</v>
      </c>
      <c r="Y16" s="62">
        <f t="shared" si="1"/>
        <v>36.190000000000005</v>
      </c>
      <c r="Z16" s="63" t="str">
        <f t="shared" si="1"/>
        <v/>
      </c>
      <c r="AA16" s="64">
        <f>SUM(AA10:AA15)</f>
        <v>1307.1470000000002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>
        <v>2</v>
      </c>
      <c r="N19" s="72">
        <v>3</v>
      </c>
      <c r="O19" s="72">
        <v>3</v>
      </c>
      <c r="P19" s="72">
        <v>3</v>
      </c>
      <c r="Q19" s="72">
        <v>3</v>
      </c>
      <c r="R19" s="72">
        <v>3.3</v>
      </c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17.3</v>
      </c>
    </row>
    <row r="20" spans="1:27" ht="24.95" customHeight="1" x14ac:dyDescent="0.2">
      <c r="A20" s="75" t="s">
        <v>15</v>
      </c>
      <c r="B20" s="76">
        <v>0.8</v>
      </c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>
        <v>2.0840000000000001</v>
      </c>
      <c r="V20" s="77"/>
      <c r="W20" s="77">
        <v>1</v>
      </c>
      <c r="X20" s="77"/>
      <c r="Y20" s="77"/>
      <c r="Z20" s="78"/>
      <c r="AA20" s="79">
        <f t="shared" si="2"/>
        <v>3.8840000000000003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>
        <v>10</v>
      </c>
      <c r="M21" s="81"/>
      <c r="N21" s="81"/>
      <c r="O21" s="81">
        <v>7</v>
      </c>
      <c r="P21" s="81"/>
      <c r="Q21" s="81">
        <v>11.212</v>
      </c>
      <c r="R21" s="81">
        <v>9</v>
      </c>
      <c r="S21" s="81"/>
      <c r="T21" s="81"/>
      <c r="U21" s="81"/>
      <c r="V21" s="81">
        <v>12.9</v>
      </c>
      <c r="W21" s="81">
        <v>1.52</v>
      </c>
      <c r="X21" s="81"/>
      <c r="Y21" s="81"/>
      <c r="Z21" s="78"/>
      <c r="AA21" s="79">
        <f t="shared" si="2"/>
        <v>51.632000000000005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>
        <v>20</v>
      </c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20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0.8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10</v>
      </c>
      <c r="M26" s="88">
        <f t="shared" si="3"/>
        <v>2</v>
      </c>
      <c r="N26" s="88">
        <f t="shared" si="3"/>
        <v>3</v>
      </c>
      <c r="O26" s="88">
        <f t="shared" si="3"/>
        <v>10</v>
      </c>
      <c r="P26" s="88">
        <f t="shared" si="3"/>
        <v>23</v>
      </c>
      <c r="Q26" s="88">
        <f t="shared" si="3"/>
        <v>14.212</v>
      </c>
      <c r="R26" s="88">
        <f t="shared" si="3"/>
        <v>12.3</v>
      </c>
      <c r="S26" s="88">
        <f t="shared" si="3"/>
        <v>0</v>
      </c>
      <c r="T26" s="88">
        <f t="shared" si="3"/>
        <v>0</v>
      </c>
      <c r="U26" s="88">
        <f t="shared" si="3"/>
        <v>2.0840000000000001</v>
      </c>
      <c r="V26" s="88">
        <f t="shared" si="3"/>
        <v>12.9</v>
      </c>
      <c r="W26" s="88">
        <f t="shared" si="3"/>
        <v>2.52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92.816000000000003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154.48500000000001</v>
      </c>
      <c r="C30" s="77">
        <v>108.22199999999999</v>
      </c>
      <c r="D30" s="77">
        <v>134.923</v>
      </c>
      <c r="E30" s="77">
        <v>105.092</v>
      </c>
      <c r="F30" s="77">
        <v>126.59699999999999</v>
      </c>
      <c r="G30" s="77">
        <v>137.506</v>
      </c>
      <c r="H30" s="77"/>
      <c r="I30" s="77"/>
      <c r="J30" s="77"/>
      <c r="K30" s="77">
        <v>0.126</v>
      </c>
      <c r="L30" s="77">
        <v>17.841999999999999</v>
      </c>
      <c r="M30" s="77">
        <v>50.036999999999999</v>
      </c>
      <c r="N30" s="77">
        <v>29.53</v>
      </c>
      <c r="O30" s="77">
        <v>36.960999999999999</v>
      </c>
      <c r="P30" s="77">
        <v>80.349999999999994</v>
      </c>
      <c r="Q30" s="77">
        <v>26.001999999999999</v>
      </c>
      <c r="R30" s="77">
        <v>57.7</v>
      </c>
      <c r="S30" s="77">
        <v>105.32</v>
      </c>
      <c r="T30" s="77">
        <v>4.1360000000000001</v>
      </c>
      <c r="U30" s="77">
        <v>9.9440000000000008</v>
      </c>
      <c r="V30" s="77">
        <v>45.514000000000003</v>
      </c>
      <c r="W30" s="77">
        <v>10.866</v>
      </c>
      <c r="X30" s="77">
        <v>122.62</v>
      </c>
      <c r="Y30" s="77">
        <v>36.19</v>
      </c>
      <c r="Z30" s="78"/>
      <c r="AA30" s="79">
        <f>SUM(B30:Z30)</f>
        <v>1399.9629999999997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154.48500000000001</v>
      </c>
      <c r="C32" s="62">
        <f t="shared" ref="C32:Z32" si="4">IF(LEN(C$2)&gt;0,SUM(C29:C31),"")</f>
        <v>108.22199999999999</v>
      </c>
      <c r="D32" s="62">
        <f t="shared" si="4"/>
        <v>134.923</v>
      </c>
      <c r="E32" s="62">
        <f t="shared" si="4"/>
        <v>105.092</v>
      </c>
      <c r="F32" s="62">
        <f t="shared" si="4"/>
        <v>126.59699999999999</v>
      </c>
      <c r="G32" s="62">
        <f t="shared" si="4"/>
        <v>137.506</v>
      </c>
      <c r="H32" s="62">
        <f t="shared" si="4"/>
        <v>0</v>
      </c>
      <c r="I32" s="62">
        <f t="shared" si="4"/>
        <v>0</v>
      </c>
      <c r="J32" s="62">
        <f t="shared" si="4"/>
        <v>0</v>
      </c>
      <c r="K32" s="62">
        <f t="shared" si="4"/>
        <v>0.126</v>
      </c>
      <c r="L32" s="62">
        <f t="shared" si="4"/>
        <v>17.841999999999999</v>
      </c>
      <c r="M32" s="62">
        <f t="shared" si="4"/>
        <v>50.036999999999999</v>
      </c>
      <c r="N32" s="62">
        <f t="shared" si="4"/>
        <v>29.53</v>
      </c>
      <c r="O32" s="62">
        <f t="shared" si="4"/>
        <v>36.960999999999999</v>
      </c>
      <c r="P32" s="62">
        <f t="shared" si="4"/>
        <v>80.349999999999994</v>
      </c>
      <c r="Q32" s="62">
        <f t="shared" si="4"/>
        <v>26.001999999999999</v>
      </c>
      <c r="R32" s="62">
        <f t="shared" si="4"/>
        <v>57.7</v>
      </c>
      <c r="S32" s="62">
        <f t="shared" si="4"/>
        <v>105.32</v>
      </c>
      <c r="T32" s="62">
        <f t="shared" si="4"/>
        <v>4.1360000000000001</v>
      </c>
      <c r="U32" s="62">
        <f t="shared" si="4"/>
        <v>9.9440000000000008</v>
      </c>
      <c r="V32" s="62">
        <f t="shared" si="4"/>
        <v>45.514000000000003</v>
      </c>
      <c r="W32" s="62">
        <f t="shared" si="4"/>
        <v>10.866</v>
      </c>
      <c r="X32" s="62">
        <f t="shared" si="4"/>
        <v>122.62</v>
      </c>
      <c r="Y32" s="62">
        <f t="shared" si="4"/>
        <v>36.19</v>
      </c>
      <c r="Z32" s="63" t="str">
        <f t="shared" si="4"/>
        <v/>
      </c>
      <c r="AA32" s="64">
        <f>SUM(AA29:AA31)</f>
        <v>1399.9629999999997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>
        <v>200</v>
      </c>
      <c r="I37" s="99">
        <v>227.4</v>
      </c>
      <c r="J37" s="99">
        <v>333.2</v>
      </c>
      <c r="K37" s="99">
        <v>398.8</v>
      </c>
      <c r="L37" s="99">
        <v>334</v>
      </c>
      <c r="M37" s="99">
        <v>252.1</v>
      </c>
      <c r="N37" s="99">
        <v>219.4</v>
      </c>
      <c r="O37" s="99">
        <v>52.9</v>
      </c>
      <c r="P37" s="99"/>
      <c r="Q37" s="99"/>
      <c r="R37" s="99"/>
      <c r="S37" s="99">
        <v>68</v>
      </c>
      <c r="T37" s="99"/>
      <c r="U37" s="99"/>
      <c r="V37" s="99"/>
      <c r="W37" s="99"/>
      <c r="X37" s="99"/>
      <c r="Y37" s="99">
        <v>85.8</v>
      </c>
      <c r="Z37" s="100"/>
      <c r="AA37" s="79">
        <f t="shared" si="5"/>
        <v>2171.6000000000004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>
        <v>187.1</v>
      </c>
      <c r="U39" s="99">
        <v>63.9</v>
      </c>
      <c r="V39" s="99">
        <v>49.5</v>
      </c>
      <c r="W39" s="99">
        <v>131.6</v>
      </c>
      <c r="X39" s="99">
        <v>215.5</v>
      </c>
      <c r="Y39" s="99"/>
      <c r="Z39" s="100"/>
      <c r="AA39" s="79">
        <f t="shared" si="5"/>
        <v>647.6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200</v>
      </c>
      <c r="I40" s="88">
        <f t="shared" si="6"/>
        <v>227.4</v>
      </c>
      <c r="J40" s="88">
        <f t="shared" si="6"/>
        <v>333.2</v>
      </c>
      <c r="K40" s="88">
        <f t="shared" si="6"/>
        <v>398.8</v>
      </c>
      <c r="L40" s="88">
        <f t="shared" si="6"/>
        <v>334</v>
      </c>
      <c r="M40" s="88">
        <f t="shared" si="6"/>
        <v>252.1</v>
      </c>
      <c r="N40" s="88">
        <f t="shared" si="6"/>
        <v>219.4</v>
      </c>
      <c r="O40" s="88">
        <f t="shared" si="6"/>
        <v>52.9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68</v>
      </c>
      <c r="T40" s="88">
        <f t="shared" si="6"/>
        <v>187.1</v>
      </c>
      <c r="U40" s="88">
        <f t="shared" si="6"/>
        <v>63.9</v>
      </c>
      <c r="V40" s="88">
        <f t="shared" si="6"/>
        <v>49.5</v>
      </c>
      <c r="W40" s="88">
        <f t="shared" si="6"/>
        <v>131.6</v>
      </c>
      <c r="X40" s="88">
        <f t="shared" si="6"/>
        <v>215.5</v>
      </c>
      <c r="Y40" s="88">
        <f t="shared" si="6"/>
        <v>85.8</v>
      </c>
      <c r="Z40" s="89" t="str">
        <f t="shared" si="6"/>
        <v/>
      </c>
      <c r="AA40" s="90">
        <f t="shared" si="5"/>
        <v>2819.2000000000003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>
        <v>200</v>
      </c>
      <c r="I45" s="99">
        <v>227.4</v>
      </c>
      <c r="J45" s="99">
        <v>333.2</v>
      </c>
      <c r="K45" s="99">
        <v>398.8</v>
      </c>
      <c r="L45" s="99">
        <v>334</v>
      </c>
      <c r="M45" s="99">
        <v>252.1</v>
      </c>
      <c r="N45" s="99">
        <v>219.4</v>
      </c>
      <c r="O45" s="99">
        <v>52.9</v>
      </c>
      <c r="P45" s="99"/>
      <c r="Q45" s="99"/>
      <c r="R45" s="99"/>
      <c r="S45" s="99">
        <v>68</v>
      </c>
      <c r="T45" s="99"/>
      <c r="U45" s="99"/>
      <c r="V45" s="99"/>
      <c r="W45" s="99"/>
      <c r="X45" s="99"/>
      <c r="Y45" s="99">
        <v>85.8</v>
      </c>
      <c r="Z45" s="100"/>
      <c r="AA45" s="79">
        <f t="shared" si="7"/>
        <v>2171.6000000000004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>
        <v>187.1</v>
      </c>
      <c r="U47" s="99">
        <v>63.9</v>
      </c>
      <c r="V47" s="99">
        <v>49.5</v>
      </c>
      <c r="W47" s="99">
        <v>131.6</v>
      </c>
      <c r="X47" s="99">
        <v>215.5</v>
      </c>
      <c r="Y47" s="99"/>
      <c r="Z47" s="100"/>
      <c r="AA47" s="79">
        <f t="shared" si="7"/>
        <v>647.6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200</v>
      </c>
      <c r="I49" s="88">
        <f t="shared" si="8"/>
        <v>227.4</v>
      </c>
      <c r="J49" s="88">
        <f t="shared" si="8"/>
        <v>333.2</v>
      </c>
      <c r="K49" s="88">
        <f t="shared" si="8"/>
        <v>398.8</v>
      </c>
      <c r="L49" s="88">
        <f t="shared" si="8"/>
        <v>334</v>
      </c>
      <c r="M49" s="88">
        <f t="shared" si="8"/>
        <v>252.1</v>
      </c>
      <c r="N49" s="88">
        <f t="shared" si="8"/>
        <v>219.4</v>
      </c>
      <c r="O49" s="88">
        <f t="shared" si="8"/>
        <v>52.9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68</v>
      </c>
      <c r="T49" s="88">
        <f t="shared" si="8"/>
        <v>187.1</v>
      </c>
      <c r="U49" s="88">
        <f t="shared" si="8"/>
        <v>63.9</v>
      </c>
      <c r="V49" s="88">
        <f t="shared" si="8"/>
        <v>49.5</v>
      </c>
      <c r="W49" s="88">
        <f t="shared" si="8"/>
        <v>131.6</v>
      </c>
      <c r="X49" s="88">
        <f t="shared" si="8"/>
        <v>215.5</v>
      </c>
      <c r="Y49" s="88">
        <f t="shared" si="8"/>
        <v>85.8</v>
      </c>
      <c r="Z49" s="89" t="str">
        <f t="shared" si="8"/>
        <v/>
      </c>
      <c r="AA49" s="90">
        <f t="shared" si="7"/>
        <v>2819.2000000000003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154.48500000000001</v>
      </c>
      <c r="C52" s="88">
        <f t="shared" si="10"/>
        <v>108.22200000000001</v>
      </c>
      <c r="D52" s="88">
        <f t="shared" si="10"/>
        <v>134.923</v>
      </c>
      <c r="E52" s="88">
        <f t="shared" si="10"/>
        <v>105.09199999999998</v>
      </c>
      <c r="F52" s="88">
        <f t="shared" si="10"/>
        <v>126.59700000000001</v>
      </c>
      <c r="G52" s="88">
        <f t="shared" si="10"/>
        <v>137.506</v>
      </c>
      <c r="H52" s="88">
        <f t="shared" si="10"/>
        <v>200</v>
      </c>
      <c r="I52" s="88">
        <f t="shared" si="10"/>
        <v>227.4</v>
      </c>
      <c r="J52" s="88">
        <f t="shared" si="10"/>
        <v>333.2</v>
      </c>
      <c r="K52" s="88">
        <f t="shared" si="10"/>
        <v>398.92599999999999</v>
      </c>
      <c r="L52" s="88">
        <f t="shared" si="10"/>
        <v>351.84199999999998</v>
      </c>
      <c r="M52" s="88">
        <f t="shared" si="10"/>
        <v>302.137</v>
      </c>
      <c r="N52" s="88">
        <f t="shared" si="10"/>
        <v>248.93</v>
      </c>
      <c r="O52" s="88">
        <f t="shared" si="10"/>
        <v>89.86099999999999</v>
      </c>
      <c r="P52" s="88">
        <f t="shared" si="10"/>
        <v>80.349999999999994</v>
      </c>
      <c r="Q52" s="88">
        <f t="shared" si="10"/>
        <v>26.001999999999999</v>
      </c>
      <c r="R52" s="88">
        <f t="shared" si="10"/>
        <v>57.699999999999989</v>
      </c>
      <c r="S52" s="88">
        <f t="shared" si="10"/>
        <v>173.32</v>
      </c>
      <c r="T52" s="88">
        <f t="shared" si="10"/>
        <v>191.23599999999999</v>
      </c>
      <c r="U52" s="88">
        <f t="shared" si="10"/>
        <v>73.843999999999994</v>
      </c>
      <c r="V52" s="88">
        <f t="shared" si="10"/>
        <v>95.01400000000001</v>
      </c>
      <c r="W52" s="88">
        <f t="shared" si="10"/>
        <v>142.46600000000001</v>
      </c>
      <c r="X52" s="88">
        <f t="shared" si="10"/>
        <v>338.12</v>
      </c>
      <c r="Y52" s="88">
        <f t="shared" si="10"/>
        <v>121.99000000000001</v>
      </c>
      <c r="Z52" s="89" t="str">
        <f t="shared" si="10"/>
        <v/>
      </c>
      <c r="AA52" s="104">
        <f>SUM(B52:Z52)</f>
        <v>4219.1629999999996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45817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154.43600000000001</v>
      </c>
      <c r="C4" s="18">
        <v>108.26499999999999</v>
      </c>
      <c r="D4" s="18">
        <v>134.923</v>
      </c>
      <c r="E4" s="18">
        <v>105.092</v>
      </c>
      <c r="F4" s="18">
        <v>126.59700000000001</v>
      </c>
      <c r="G4" s="18">
        <v>137.49599999999998</v>
      </c>
      <c r="H4" s="18">
        <v>200.03599999999997</v>
      </c>
      <c r="I4" s="18">
        <v>227.42500000000001</v>
      </c>
      <c r="J4" s="18">
        <v>333.202</v>
      </c>
      <c r="K4" s="18">
        <v>398.93299999999999</v>
      </c>
      <c r="L4" s="18">
        <v>351.83099999999996</v>
      </c>
      <c r="M4" s="18">
        <v>302.137</v>
      </c>
      <c r="N4" s="18">
        <v>248.93</v>
      </c>
      <c r="O4" s="18">
        <v>89.861000000000004</v>
      </c>
      <c r="P4" s="18">
        <v>80.349999999999994</v>
      </c>
      <c r="Q4" s="18">
        <v>26.001999999999999</v>
      </c>
      <c r="R4" s="18">
        <v>57.7</v>
      </c>
      <c r="S4" s="18">
        <v>173.32</v>
      </c>
      <c r="T4" s="18">
        <v>191.26499999999999</v>
      </c>
      <c r="U4" s="18">
        <v>73.934000000000012</v>
      </c>
      <c r="V4" s="18">
        <v>95</v>
      </c>
      <c r="W4" s="18">
        <v>142.5</v>
      </c>
      <c r="X4" s="18">
        <v>338.03399999999999</v>
      </c>
      <c r="Y4" s="18">
        <v>121.99</v>
      </c>
      <c r="Z4" s="19"/>
      <c r="AA4" s="20">
        <f>SUM(B4:Z4)</f>
        <v>4219.2589999999991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110.59</v>
      </c>
      <c r="C7" s="28">
        <v>94.66</v>
      </c>
      <c r="D7" s="28">
        <v>89.2</v>
      </c>
      <c r="E7" s="28">
        <v>86.63</v>
      </c>
      <c r="F7" s="28">
        <v>86.67</v>
      </c>
      <c r="G7" s="28">
        <v>91.57</v>
      </c>
      <c r="H7" s="28">
        <v>73.069999999999993</v>
      </c>
      <c r="I7" s="28">
        <v>51.82</v>
      </c>
      <c r="J7" s="28">
        <v>28.87</v>
      </c>
      <c r="K7" s="28">
        <v>0.5</v>
      </c>
      <c r="L7" s="28">
        <v>1.0900000000000001</v>
      </c>
      <c r="M7" s="28">
        <v>26.56</v>
      </c>
      <c r="N7" s="28">
        <v>24.57</v>
      </c>
      <c r="O7" s="28">
        <v>22.7</v>
      </c>
      <c r="P7" s="28">
        <v>43.87</v>
      </c>
      <c r="Q7" s="28">
        <v>26.24</v>
      </c>
      <c r="R7" s="28">
        <v>45.06</v>
      </c>
      <c r="S7" s="28">
        <v>87.66</v>
      </c>
      <c r="T7" s="28">
        <v>111.72</v>
      </c>
      <c r="U7" s="28">
        <v>144.19</v>
      </c>
      <c r="V7" s="28">
        <v>184.59</v>
      </c>
      <c r="W7" s="28">
        <v>152.34</v>
      </c>
      <c r="X7" s="28">
        <v>116.41</v>
      </c>
      <c r="Y7" s="28">
        <v>99.21</v>
      </c>
      <c r="Z7" s="29"/>
      <c r="AA7" s="30">
        <f>IF(SUM(B7:Z7)&lt;&gt;0,AVERAGEIF(B7:Z7,"&lt;&gt;"""),"")</f>
        <v>74.991249999999994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8.8999999999999996E-2</v>
      </c>
      <c r="O12" s="52">
        <v>7.3999999999999996E-2</v>
      </c>
      <c r="P12" s="52">
        <v>6.5000000000000002E-2</v>
      </c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0.22799999999999998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5.4619999999999997</v>
      </c>
      <c r="C14" s="57">
        <v>9.8309999999999995</v>
      </c>
      <c r="D14" s="57">
        <v>11.552</v>
      </c>
      <c r="E14" s="57">
        <v>13.712999999999999</v>
      </c>
      <c r="F14" s="57">
        <v>16.977</v>
      </c>
      <c r="G14" s="57">
        <v>12.58</v>
      </c>
      <c r="H14" s="57">
        <v>71.271999999999991</v>
      </c>
      <c r="I14" s="57">
        <v>97.700999999999993</v>
      </c>
      <c r="J14" s="57">
        <v>168.52799999999999</v>
      </c>
      <c r="K14" s="57">
        <v>231.12900000000002</v>
      </c>
      <c r="L14" s="57">
        <v>221.22699999999998</v>
      </c>
      <c r="M14" s="57">
        <v>225.59899999999999</v>
      </c>
      <c r="N14" s="57">
        <v>202.03699999999998</v>
      </c>
      <c r="O14" s="57">
        <v>45.899000000000001</v>
      </c>
      <c r="P14" s="57">
        <v>31.2</v>
      </c>
      <c r="Q14" s="57">
        <v>25.001999999999999</v>
      </c>
      <c r="R14" s="57">
        <v>57.7</v>
      </c>
      <c r="S14" s="57">
        <v>82.33</v>
      </c>
      <c r="T14" s="57">
        <v>20.260999999999999</v>
      </c>
      <c r="U14" s="57"/>
      <c r="V14" s="57"/>
      <c r="W14" s="57"/>
      <c r="X14" s="57">
        <v>17.933000000000003</v>
      </c>
      <c r="Y14" s="57">
        <v>16.849</v>
      </c>
      <c r="Z14" s="58"/>
      <c r="AA14" s="59">
        <f t="shared" si="0"/>
        <v>1584.7819999999999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5.4619999999999997</v>
      </c>
      <c r="C16" s="62">
        <f t="shared" ref="C16:Z16" si="1">IF(LEN(C$2)&gt;0,SUM(C10:C15),"")</f>
        <v>9.8309999999999995</v>
      </c>
      <c r="D16" s="62">
        <f t="shared" si="1"/>
        <v>11.552</v>
      </c>
      <c r="E16" s="62">
        <f t="shared" si="1"/>
        <v>13.712999999999999</v>
      </c>
      <c r="F16" s="62">
        <f t="shared" si="1"/>
        <v>16.977</v>
      </c>
      <c r="G16" s="62">
        <f t="shared" si="1"/>
        <v>12.58</v>
      </c>
      <c r="H16" s="62">
        <f t="shared" si="1"/>
        <v>71.271999999999991</v>
      </c>
      <c r="I16" s="62">
        <f t="shared" si="1"/>
        <v>97.700999999999993</v>
      </c>
      <c r="J16" s="62">
        <f t="shared" si="1"/>
        <v>168.52799999999999</v>
      </c>
      <c r="K16" s="62">
        <f t="shared" si="1"/>
        <v>231.12900000000002</v>
      </c>
      <c r="L16" s="62">
        <f t="shared" si="1"/>
        <v>221.22699999999998</v>
      </c>
      <c r="M16" s="62">
        <f t="shared" si="1"/>
        <v>225.59899999999999</v>
      </c>
      <c r="N16" s="62">
        <f t="shared" si="1"/>
        <v>202.12599999999998</v>
      </c>
      <c r="O16" s="62">
        <f t="shared" si="1"/>
        <v>45.972999999999999</v>
      </c>
      <c r="P16" s="62">
        <f t="shared" si="1"/>
        <v>31.265000000000001</v>
      </c>
      <c r="Q16" s="62">
        <f t="shared" si="1"/>
        <v>25.001999999999999</v>
      </c>
      <c r="R16" s="62">
        <f t="shared" si="1"/>
        <v>57.7</v>
      </c>
      <c r="S16" s="62">
        <f t="shared" si="1"/>
        <v>82.33</v>
      </c>
      <c r="T16" s="62">
        <f t="shared" si="1"/>
        <v>20.260999999999999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17.933000000000003</v>
      </c>
      <c r="Y16" s="62">
        <f t="shared" si="1"/>
        <v>16.849</v>
      </c>
      <c r="Z16" s="63" t="str">
        <f t="shared" si="1"/>
        <v/>
      </c>
      <c r="AA16" s="64">
        <f>SUM(AA10:AA15)</f>
        <v>1585.01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>
        <v>4</v>
      </c>
      <c r="L19" s="72">
        <v>4</v>
      </c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8</v>
      </c>
    </row>
    <row r="20" spans="1:27" ht="24.95" customHeight="1" x14ac:dyDescent="0.2">
      <c r="A20" s="75" t="s">
        <v>15</v>
      </c>
      <c r="B20" s="76">
        <v>0.55600000000000005</v>
      </c>
      <c r="C20" s="77">
        <v>1.1499999999999999</v>
      </c>
      <c r="D20" s="77">
        <v>0.5</v>
      </c>
      <c r="E20" s="77">
        <v>0.5</v>
      </c>
      <c r="F20" s="77">
        <v>0.5</v>
      </c>
      <c r="G20" s="77">
        <v>0.9</v>
      </c>
      <c r="H20" s="77">
        <v>10.5</v>
      </c>
      <c r="I20" s="77">
        <v>11.4</v>
      </c>
      <c r="J20" s="77">
        <v>13.5</v>
      </c>
      <c r="K20" s="77">
        <v>30</v>
      </c>
      <c r="L20" s="77">
        <v>20</v>
      </c>
      <c r="M20" s="77">
        <v>32.007000000000005</v>
      </c>
      <c r="N20" s="77">
        <v>19.888999999999999</v>
      </c>
      <c r="O20" s="77">
        <v>19.096</v>
      </c>
      <c r="P20" s="77">
        <v>20.483000000000001</v>
      </c>
      <c r="Q20" s="77">
        <v>1</v>
      </c>
      <c r="R20" s="77"/>
      <c r="S20" s="77">
        <v>0.64</v>
      </c>
      <c r="T20" s="77">
        <v>11</v>
      </c>
      <c r="U20" s="77">
        <v>2.1999999999999999E-2</v>
      </c>
      <c r="V20" s="77"/>
      <c r="W20" s="77"/>
      <c r="X20" s="77"/>
      <c r="Y20" s="77">
        <v>0.7</v>
      </c>
      <c r="Z20" s="78"/>
      <c r="AA20" s="79">
        <f t="shared" si="2"/>
        <v>194.34299999999999</v>
      </c>
    </row>
    <row r="21" spans="1:27" ht="24.95" customHeight="1" x14ac:dyDescent="0.2">
      <c r="A21" s="75" t="s">
        <v>16</v>
      </c>
      <c r="B21" s="80">
        <v>15.718</v>
      </c>
      <c r="C21" s="81">
        <v>92.483999999999995</v>
      </c>
      <c r="D21" s="81">
        <v>46.871000000000002</v>
      </c>
      <c r="E21" s="81">
        <v>59.879000000000005</v>
      </c>
      <c r="F21" s="81">
        <v>109.12</v>
      </c>
      <c r="G21" s="81">
        <v>97.815999999999988</v>
      </c>
      <c r="H21" s="81">
        <v>118.264</v>
      </c>
      <c r="I21" s="81">
        <v>118.324</v>
      </c>
      <c r="J21" s="81">
        <v>151.17400000000001</v>
      </c>
      <c r="K21" s="81">
        <v>133.804</v>
      </c>
      <c r="L21" s="81">
        <v>106.604</v>
      </c>
      <c r="M21" s="81">
        <v>44.530999999999999</v>
      </c>
      <c r="N21" s="81">
        <v>26.914999999999999</v>
      </c>
      <c r="O21" s="81">
        <v>24.792000000000002</v>
      </c>
      <c r="P21" s="81">
        <v>28.602</v>
      </c>
      <c r="Q21" s="81"/>
      <c r="R21" s="81"/>
      <c r="S21" s="81">
        <v>90.35</v>
      </c>
      <c r="T21" s="81">
        <v>102.20399999999999</v>
      </c>
      <c r="U21" s="81">
        <v>1.2E-2</v>
      </c>
      <c r="V21" s="81"/>
      <c r="W21" s="81"/>
      <c r="X21" s="81">
        <v>102.901</v>
      </c>
      <c r="Y21" s="81">
        <v>104.441</v>
      </c>
      <c r="Z21" s="78"/>
      <c r="AA21" s="79">
        <f t="shared" si="2"/>
        <v>1574.8059999999996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16.274000000000001</v>
      </c>
      <c r="C26" s="88">
        <f t="shared" ref="C26:Z26" si="3">IF(LEN(C$2)&gt;0,SUM(C19:C25),"")</f>
        <v>93.634</v>
      </c>
      <c r="D26" s="88">
        <f t="shared" si="3"/>
        <v>47.371000000000002</v>
      </c>
      <c r="E26" s="88">
        <f t="shared" si="3"/>
        <v>60.379000000000005</v>
      </c>
      <c r="F26" s="88">
        <f t="shared" si="3"/>
        <v>109.62</v>
      </c>
      <c r="G26" s="88">
        <f t="shared" si="3"/>
        <v>98.715999999999994</v>
      </c>
      <c r="H26" s="88">
        <f t="shared" si="3"/>
        <v>128.76400000000001</v>
      </c>
      <c r="I26" s="88">
        <f t="shared" si="3"/>
        <v>129.72399999999999</v>
      </c>
      <c r="J26" s="88">
        <f t="shared" si="3"/>
        <v>164.67400000000001</v>
      </c>
      <c r="K26" s="88">
        <f t="shared" si="3"/>
        <v>167.804</v>
      </c>
      <c r="L26" s="88">
        <f t="shared" si="3"/>
        <v>130.60399999999998</v>
      </c>
      <c r="M26" s="88">
        <f t="shared" si="3"/>
        <v>76.538000000000011</v>
      </c>
      <c r="N26" s="88">
        <f t="shared" si="3"/>
        <v>46.804000000000002</v>
      </c>
      <c r="O26" s="88">
        <f t="shared" si="3"/>
        <v>43.888000000000005</v>
      </c>
      <c r="P26" s="88">
        <f t="shared" si="3"/>
        <v>49.085000000000001</v>
      </c>
      <c r="Q26" s="88">
        <f t="shared" si="3"/>
        <v>1</v>
      </c>
      <c r="R26" s="88">
        <f t="shared" si="3"/>
        <v>0</v>
      </c>
      <c r="S26" s="88">
        <f t="shared" si="3"/>
        <v>90.99</v>
      </c>
      <c r="T26" s="88">
        <f t="shared" si="3"/>
        <v>113.20399999999999</v>
      </c>
      <c r="U26" s="88">
        <f t="shared" si="3"/>
        <v>3.4000000000000002E-2</v>
      </c>
      <c r="V26" s="88">
        <f t="shared" si="3"/>
        <v>0</v>
      </c>
      <c r="W26" s="88">
        <f t="shared" si="3"/>
        <v>0</v>
      </c>
      <c r="X26" s="88">
        <f t="shared" si="3"/>
        <v>102.901</v>
      </c>
      <c r="Y26" s="88">
        <f t="shared" si="3"/>
        <v>105.14100000000001</v>
      </c>
      <c r="Z26" s="89" t="str">
        <f t="shared" si="3"/>
        <v/>
      </c>
      <c r="AA26" s="90">
        <f>SUM(AA19:AA25)</f>
        <v>1777.1489999999997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21.736000000000001</v>
      </c>
      <c r="C30" s="77">
        <v>103.465</v>
      </c>
      <c r="D30" s="77">
        <v>58.923000000000002</v>
      </c>
      <c r="E30" s="77">
        <v>74.091999999999999</v>
      </c>
      <c r="F30" s="77">
        <v>126.59699999999999</v>
      </c>
      <c r="G30" s="77">
        <v>111.29600000000001</v>
      </c>
      <c r="H30" s="77">
        <v>200.036</v>
      </c>
      <c r="I30" s="77">
        <v>227.42500000000001</v>
      </c>
      <c r="J30" s="77">
        <v>333.202</v>
      </c>
      <c r="K30" s="77">
        <v>398.93299999999999</v>
      </c>
      <c r="L30" s="77">
        <v>351.83100000000002</v>
      </c>
      <c r="M30" s="77">
        <v>302.137</v>
      </c>
      <c r="N30" s="77">
        <v>248.93</v>
      </c>
      <c r="O30" s="77">
        <v>89.861000000000004</v>
      </c>
      <c r="P30" s="77">
        <v>80.349999999999994</v>
      </c>
      <c r="Q30" s="77">
        <v>26.001999999999999</v>
      </c>
      <c r="R30" s="77">
        <v>57.7</v>
      </c>
      <c r="S30" s="77">
        <v>173.32</v>
      </c>
      <c r="T30" s="77">
        <v>133.465</v>
      </c>
      <c r="U30" s="77">
        <v>3.4000000000000002E-2</v>
      </c>
      <c r="V30" s="77"/>
      <c r="W30" s="77"/>
      <c r="X30" s="77">
        <v>120.834</v>
      </c>
      <c r="Y30" s="77">
        <v>121.99</v>
      </c>
      <c r="Z30" s="78"/>
      <c r="AA30" s="79">
        <f>SUM(B30:Z30)</f>
        <v>3362.1589999999997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21.736000000000001</v>
      </c>
      <c r="C32" s="62">
        <f t="shared" ref="C32:Z32" si="4">IF(LEN(C$2)&gt;0,SUM(C29:C31),"")</f>
        <v>103.465</v>
      </c>
      <c r="D32" s="62">
        <f t="shared" si="4"/>
        <v>58.923000000000002</v>
      </c>
      <c r="E32" s="62">
        <f t="shared" si="4"/>
        <v>74.091999999999999</v>
      </c>
      <c r="F32" s="62">
        <f t="shared" si="4"/>
        <v>126.59699999999999</v>
      </c>
      <c r="G32" s="62">
        <f t="shared" si="4"/>
        <v>111.29600000000001</v>
      </c>
      <c r="H32" s="62">
        <f t="shared" si="4"/>
        <v>200.036</v>
      </c>
      <c r="I32" s="62">
        <f t="shared" si="4"/>
        <v>227.42500000000001</v>
      </c>
      <c r="J32" s="62">
        <f t="shared" si="4"/>
        <v>333.202</v>
      </c>
      <c r="K32" s="62">
        <f t="shared" si="4"/>
        <v>398.93299999999999</v>
      </c>
      <c r="L32" s="62">
        <f t="shared" si="4"/>
        <v>351.83100000000002</v>
      </c>
      <c r="M32" s="62">
        <f t="shared" si="4"/>
        <v>302.137</v>
      </c>
      <c r="N32" s="62">
        <f t="shared" si="4"/>
        <v>248.93</v>
      </c>
      <c r="O32" s="62">
        <f t="shared" si="4"/>
        <v>89.861000000000004</v>
      </c>
      <c r="P32" s="62">
        <f t="shared" si="4"/>
        <v>80.349999999999994</v>
      </c>
      <c r="Q32" s="62">
        <f t="shared" si="4"/>
        <v>26.001999999999999</v>
      </c>
      <c r="R32" s="62">
        <f t="shared" si="4"/>
        <v>57.7</v>
      </c>
      <c r="S32" s="62">
        <f t="shared" si="4"/>
        <v>173.32</v>
      </c>
      <c r="T32" s="62">
        <f t="shared" si="4"/>
        <v>133.465</v>
      </c>
      <c r="U32" s="62">
        <f t="shared" si="4"/>
        <v>3.4000000000000002E-2</v>
      </c>
      <c r="V32" s="62">
        <f t="shared" si="4"/>
        <v>0</v>
      </c>
      <c r="W32" s="62">
        <f t="shared" si="4"/>
        <v>0</v>
      </c>
      <c r="X32" s="62">
        <f t="shared" si="4"/>
        <v>120.834</v>
      </c>
      <c r="Y32" s="62">
        <f t="shared" si="4"/>
        <v>121.99</v>
      </c>
      <c r="Z32" s="63" t="str">
        <f t="shared" si="4"/>
        <v/>
      </c>
      <c r="AA32" s="64">
        <f>SUM(AA29:AA31)</f>
        <v>3362.1589999999997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>
        <v>57.8</v>
      </c>
      <c r="U37" s="99">
        <v>73.900000000000006</v>
      </c>
      <c r="V37" s="99">
        <v>95</v>
      </c>
      <c r="W37" s="99">
        <v>142.5</v>
      </c>
      <c r="X37" s="99">
        <v>217.2</v>
      </c>
      <c r="Y37" s="99"/>
      <c r="Z37" s="100"/>
      <c r="AA37" s="79">
        <f t="shared" si="5"/>
        <v>586.4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>
        <v>132.69999999999999</v>
      </c>
      <c r="C39" s="99">
        <v>4.8</v>
      </c>
      <c r="D39" s="99">
        <v>76</v>
      </c>
      <c r="E39" s="99">
        <v>31</v>
      </c>
      <c r="F39" s="99"/>
      <c r="G39" s="99">
        <v>26.2</v>
      </c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270.7</v>
      </c>
    </row>
    <row r="40" spans="1:27" ht="30" customHeight="1" thickBot="1" x14ac:dyDescent="0.25">
      <c r="A40" s="86" t="s">
        <v>46</v>
      </c>
      <c r="B40" s="87">
        <f>IF(LEN(B$2)&gt;0,SUM(B35:B39),"")</f>
        <v>132.69999999999999</v>
      </c>
      <c r="C40" s="88">
        <f t="shared" ref="C40:Z40" si="6">IF(LEN(C$2)&gt;0,SUM(C35:C39),"")</f>
        <v>4.8</v>
      </c>
      <c r="D40" s="88">
        <f t="shared" si="6"/>
        <v>76</v>
      </c>
      <c r="E40" s="88">
        <f t="shared" si="6"/>
        <v>31</v>
      </c>
      <c r="F40" s="88">
        <f t="shared" si="6"/>
        <v>0</v>
      </c>
      <c r="G40" s="88">
        <f t="shared" si="6"/>
        <v>26.2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57.8</v>
      </c>
      <c r="U40" s="88">
        <f t="shared" si="6"/>
        <v>73.900000000000006</v>
      </c>
      <c r="V40" s="88">
        <f t="shared" si="6"/>
        <v>95</v>
      </c>
      <c r="W40" s="88">
        <f t="shared" si="6"/>
        <v>142.5</v>
      </c>
      <c r="X40" s="88">
        <f t="shared" si="6"/>
        <v>217.2</v>
      </c>
      <c r="Y40" s="88">
        <f t="shared" si="6"/>
        <v>0</v>
      </c>
      <c r="Z40" s="89" t="str">
        <f t="shared" si="6"/>
        <v/>
      </c>
      <c r="AA40" s="90">
        <f t="shared" si="5"/>
        <v>857.09999999999991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>
        <v>57.8</v>
      </c>
      <c r="U45" s="99">
        <v>73.900000000000006</v>
      </c>
      <c r="V45" s="99">
        <v>95</v>
      </c>
      <c r="W45" s="99">
        <v>142.5</v>
      </c>
      <c r="X45" s="99">
        <v>217.2</v>
      </c>
      <c r="Y45" s="99"/>
      <c r="Z45" s="100"/>
      <c r="AA45" s="79">
        <f t="shared" si="7"/>
        <v>586.4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>
        <v>132.69999999999999</v>
      </c>
      <c r="C47" s="99">
        <v>4.8</v>
      </c>
      <c r="D47" s="99">
        <v>76</v>
      </c>
      <c r="E47" s="99">
        <v>31</v>
      </c>
      <c r="F47" s="99"/>
      <c r="G47" s="99">
        <v>26.2</v>
      </c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270.7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132.69999999999999</v>
      </c>
      <c r="C49" s="88">
        <f t="shared" ref="C49:Z49" si="8">IF(LEN(C$2)&gt;0,SUM(C43:C48),"")</f>
        <v>4.8</v>
      </c>
      <c r="D49" s="88">
        <f t="shared" si="8"/>
        <v>76</v>
      </c>
      <c r="E49" s="88">
        <f t="shared" si="8"/>
        <v>31</v>
      </c>
      <c r="F49" s="88">
        <f t="shared" si="8"/>
        <v>0</v>
      </c>
      <c r="G49" s="88">
        <f t="shared" si="8"/>
        <v>26.2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57.8</v>
      </c>
      <c r="U49" s="88">
        <f t="shared" si="8"/>
        <v>73.900000000000006</v>
      </c>
      <c r="V49" s="88">
        <f t="shared" si="8"/>
        <v>95</v>
      </c>
      <c r="W49" s="88">
        <f t="shared" si="8"/>
        <v>142.5</v>
      </c>
      <c r="X49" s="88">
        <f t="shared" si="8"/>
        <v>217.2</v>
      </c>
      <c r="Y49" s="88">
        <f t="shared" si="8"/>
        <v>0</v>
      </c>
      <c r="Z49" s="89" t="str">
        <f t="shared" si="8"/>
        <v/>
      </c>
      <c r="AA49" s="90">
        <f t="shared" si="7"/>
        <v>857.09999999999991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154.43599999999998</v>
      </c>
      <c r="C52" s="88">
        <f t="shared" ref="C52:Z52" si="10">IF(LEN(C$2)&gt;0,SUM(C10:C15)+C26+C40,"")</f>
        <v>108.265</v>
      </c>
      <c r="D52" s="88">
        <f t="shared" si="10"/>
        <v>134.923</v>
      </c>
      <c r="E52" s="88">
        <f t="shared" si="10"/>
        <v>105.092</v>
      </c>
      <c r="F52" s="88">
        <f t="shared" si="10"/>
        <v>126.59700000000001</v>
      </c>
      <c r="G52" s="88">
        <f t="shared" si="10"/>
        <v>137.49599999999998</v>
      </c>
      <c r="H52" s="88">
        <f t="shared" si="10"/>
        <v>200.036</v>
      </c>
      <c r="I52" s="88">
        <f t="shared" si="10"/>
        <v>227.42499999999998</v>
      </c>
      <c r="J52" s="88">
        <f t="shared" si="10"/>
        <v>333.202</v>
      </c>
      <c r="K52" s="88">
        <f t="shared" si="10"/>
        <v>398.93299999999999</v>
      </c>
      <c r="L52" s="88">
        <f t="shared" si="10"/>
        <v>351.83099999999996</v>
      </c>
      <c r="M52" s="88">
        <f t="shared" si="10"/>
        <v>302.137</v>
      </c>
      <c r="N52" s="88">
        <f t="shared" si="10"/>
        <v>248.92999999999998</v>
      </c>
      <c r="O52" s="88">
        <f t="shared" si="10"/>
        <v>89.861000000000004</v>
      </c>
      <c r="P52" s="88">
        <f t="shared" si="10"/>
        <v>80.349999999999994</v>
      </c>
      <c r="Q52" s="88">
        <f t="shared" si="10"/>
        <v>26.001999999999999</v>
      </c>
      <c r="R52" s="88">
        <f t="shared" si="10"/>
        <v>57.7</v>
      </c>
      <c r="S52" s="88">
        <f t="shared" si="10"/>
        <v>173.32</v>
      </c>
      <c r="T52" s="88">
        <f t="shared" si="10"/>
        <v>191.26499999999999</v>
      </c>
      <c r="U52" s="88">
        <f t="shared" si="10"/>
        <v>73.934000000000012</v>
      </c>
      <c r="V52" s="88">
        <f t="shared" si="10"/>
        <v>95</v>
      </c>
      <c r="W52" s="88">
        <f t="shared" si="10"/>
        <v>142.5</v>
      </c>
      <c r="X52" s="88">
        <f t="shared" si="10"/>
        <v>338.03399999999999</v>
      </c>
      <c r="Y52" s="88">
        <f t="shared" si="10"/>
        <v>121.99000000000001</v>
      </c>
      <c r="Z52" s="89" t="str">
        <f t="shared" si="10"/>
        <v/>
      </c>
      <c r="AA52" s="104">
        <f>SUM(B52:Z52)</f>
        <v>4219.2589999999991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45817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132.69999999999999</v>
      </c>
      <c r="C4" s="18">
        <v>4.8</v>
      </c>
      <c r="D4" s="18">
        <v>76</v>
      </c>
      <c r="E4" s="18">
        <v>31</v>
      </c>
      <c r="F4" s="18"/>
      <c r="G4" s="18">
        <v>26.2</v>
      </c>
      <c r="H4" s="18">
        <v>-200</v>
      </c>
      <c r="I4" s="18">
        <v>-227.4</v>
      </c>
      <c r="J4" s="18">
        <v>-333.2</v>
      </c>
      <c r="K4" s="18">
        <v>-398.8</v>
      </c>
      <c r="L4" s="18">
        <v>-334</v>
      </c>
      <c r="M4" s="18">
        <v>-252.1</v>
      </c>
      <c r="N4" s="18">
        <v>-219.4</v>
      </c>
      <c r="O4" s="18">
        <v>-52.9</v>
      </c>
      <c r="P4" s="18"/>
      <c r="Q4" s="18"/>
      <c r="R4" s="18"/>
      <c r="S4" s="18">
        <v>-68</v>
      </c>
      <c r="T4" s="18">
        <v>-129.30000000000001</v>
      </c>
      <c r="U4" s="18">
        <v>10.000000000000007</v>
      </c>
      <c r="V4" s="18">
        <v>45.5</v>
      </c>
      <c r="W4" s="18">
        <v>10.900000000000006</v>
      </c>
      <c r="X4" s="18">
        <v>1.6999999999999886</v>
      </c>
      <c r="Y4" s="18">
        <v>-85.8</v>
      </c>
      <c r="Z4" s="19"/>
      <c r="AA4" s="111">
        <f>SUM(B4:Z4)</f>
        <v>-1962.1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110.59</v>
      </c>
      <c r="C7" s="117">
        <v>94.66</v>
      </c>
      <c r="D7" s="117">
        <v>89.2</v>
      </c>
      <c r="E7" s="117">
        <v>86.63</v>
      </c>
      <c r="F7" s="117">
        <v>86.67</v>
      </c>
      <c r="G7" s="117">
        <v>91.57</v>
      </c>
      <c r="H7" s="117">
        <v>73.069999999999993</v>
      </c>
      <c r="I7" s="117">
        <v>51.82</v>
      </c>
      <c r="J7" s="117">
        <v>28.87</v>
      </c>
      <c r="K7" s="117">
        <v>0.5</v>
      </c>
      <c r="L7" s="117">
        <v>1.0900000000000001</v>
      </c>
      <c r="M7" s="117">
        <v>26.56</v>
      </c>
      <c r="N7" s="117">
        <v>24.57</v>
      </c>
      <c r="O7" s="117">
        <v>22.7</v>
      </c>
      <c r="P7" s="117">
        <v>43.87</v>
      </c>
      <c r="Q7" s="117">
        <v>26.24</v>
      </c>
      <c r="R7" s="117">
        <v>45.06</v>
      </c>
      <c r="S7" s="117">
        <v>87.66</v>
      </c>
      <c r="T7" s="117">
        <v>111.72</v>
      </c>
      <c r="U7" s="117">
        <v>144.19</v>
      </c>
      <c r="V7" s="117">
        <v>184.59</v>
      </c>
      <c r="W7" s="117">
        <v>152.34</v>
      </c>
      <c r="X7" s="117">
        <v>116.41</v>
      </c>
      <c r="Y7" s="117">
        <v>99.21</v>
      </c>
      <c r="Z7" s="118"/>
      <c r="AA7" s="119">
        <f>IF(SUM(B7:Z7)&lt;&gt;0,AVERAGEIF(B7:Z7,"&lt;&gt;"""),"")</f>
        <v>74.991249999999994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>
        <v>200</v>
      </c>
      <c r="I13" s="129">
        <v>227.4</v>
      </c>
      <c r="J13" s="129">
        <v>333.2</v>
      </c>
      <c r="K13" s="129">
        <v>398.8</v>
      </c>
      <c r="L13" s="129">
        <v>334</v>
      </c>
      <c r="M13" s="129">
        <v>252.1</v>
      </c>
      <c r="N13" s="129">
        <v>219.4</v>
      </c>
      <c r="O13" s="129">
        <v>52.9</v>
      </c>
      <c r="P13" s="129"/>
      <c r="Q13" s="129"/>
      <c r="R13" s="129"/>
      <c r="S13" s="129">
        <v>68</v>
      </c>
      <c r="T13" s="129"/>
      <c r="U13" s="129"/>
      <c r="V13" s="129"/>
      <c r="W13" s="129"/>
      <c r="X13" s="129"/>
      <c r="Y13" s="130">
        <v>85.8</v>
      </c>
      <c r="Z13" s="131"/>
      <c r="AA13" s="132">
        <f t="shared" si="0"/>
        <v>2171.6000000000004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>
        <v>187.1</v>
      </c>
      <c r="U15" s="133">
        <v>63.9</v>
      </c>
      <c r="V15" s="133">
        <v>49.5</v>
      </c>
      <c r="W15" s="133">
        <v>131.6</v>
      </c>
      <c r="X15" s="133">
        <v>215.5</v>
      </c>
      <c r="Y15" s="133"/>
      <c r="Z15" s="131"/>
      <c r="AA15" s="132">
        <f t="shared" si="0"/>
        <v>647.6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200</v>
      </c>
      <c r="I16" s="135">
        <f t="shared" si="1"/>
        <v>227.4</v>
      </c>
      <c r="J16" s="135">
        <f t="shared" si="1"/>
        <v>333.2</v>
      </c>
      <c r="K16" s="135">
        <f t="shared" si="1"/>
        <v>398.8</v>
      </c>
      <c r="L16" s="135">
        <f t="shared" si="1"/>
        <v>334</v>
      </c>
      <c r="M16" s="135">
        <f t="shared" si="1"/>
        <v>252.1</v>
      </c>
      <c r="N16" s="135">
        <f t="shared" si="1"/>
        <v>219.4</v>
      </c>
      <c r="O16" s="135">
        <f t="shared" si="1"/>
        <v>52.9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68</v>
      </c>
      <c r="T16" s="135">
        <f t="shared" si="1"/>
        <v>187.1</v>
      </c>
      <c r="U16" s="135">
        <f t="shared" si="1"/>
        <v>63.9</v>
      </c>
      <c r="V16" s="135">
        <f t="shared" si="1"/>
        <v>49.5</v>
      </c>
      <c r="W16" s="135">
        <f t="shared" si="1"/>
        <v>131.6</v>
      </c>
      <c r="X16" s="135">
        <f t="shared" si="1"/>
        <v>215.5</v>
      </c>
      <c r="Y16" s="135">
        <f t="shared" si="1"/>
        <v>85.8</v>
      </c>
      <c r="Z16" s="136" t="str">
        <f t="shared" si="1"/>
        <v/>
      </c>
      <c r="AA16" s="90">
        <f t="shared" si="0"/>
        <v>2819.2000000000003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>
        <v>57.8</v>
      </c>
      <c r="U21" s="129">
        <v>73.900000000000006</v>
      </c>
      <c r="V21" s="129">
        <v>95</v>
      </c>
      <c r="W21" s="129">
        <v>142.5</v>
      </c>
      <c r="X21" s="129">
        <v>217.2</v>
      </c>
      <c r="Y21" s="130"/>
      <c r="Z21" s="131"/>
      <c r="AA21" s="132">
        <f t="shared" si="2"/>
        <v>586.4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>
        <v>132.69999999999999</v>
      </c>
      <c r="C23" s="133">
        <v>4.8</v>
      </c>
      <c r="D23" s="133">
        <v>76</v>
      </c>
      <c r="E23" s="133">
        <v>31</v>
      </c>
      <c r="F23" s="133"/>
      <c r="G23" s="133">
        <v>26.2</v>
      </c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270.7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132.69999999999999</v>
      </c>
      <c r="C24" s="135">
        <f t="shared" si="3"/>
        <v>4.8</v>
      </c>
      <c r="D24" s="135">
        <f t="shared" si="3"/>
        <v>76</v>
      </c>
      <c r="E24" s="135">
        <f t="shared" si="3"/>
        <v>31</v>
      </c>
      <c r="F24" s="135">
        <f t="shared" si="3"/>
        <v>0</v>
      </c>
      <c r="G24" s="135">
        <f t="shared" si="3"/>
        <v>26.2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57.8</v>
      </c>
      <c r="U24" s="135">
        <f t="shared" si="3"/>
        <v>73.900000000000006</v>
      </c>
      <c r="V24" s="135">
        <f t="shared" si="3"/>
        <v>95</v>
      </c>
      <c r="W24" s="135">
        <f t="shared" si="3"/>
        <v>142.5</v>
      </c>
      <c r="X24" s="135">
        <f t="shared" si="3"/>
        <v>217.2</v>
      </c>
      <c r="Y24" s="135">
        <f t="shared" si="3"/>
        <v>0</v>
      </c>
      <c r="Z24" s="136" t="str">
        <f t="shared" si="3"/>
        <v/>
      </c>
      <c r="AA24" s="90">
        <f t="shared" si="2"/>
        <v>857.09999999999991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2025-06-08T20:33:50Z</dcterms:created>
  <dcterms:modified xsi:type="dcterms:W3CDTF">2025-06-08T20:33:52Z</dcterms:modified>
</cp:coreProperties>
</file>