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<sst xmlns="http://schemas.openxmlformats.org/spreadsheetml/2006/main" count="119" uniqueCount="54">
  <si>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04/05/2025 23:24:42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</si>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</sst>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19-4171-AEB6-976E2260B6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19-4171-AEB6-976E2260B6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1.4999999999999999E-2</c:v>
                </c:pt>
                <c:pt idx="13">
                  <c:v>4.1000000000000002E-2</c:v>
                </c:pt>
                <c:pt idx="18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19-4171-AEB6-976E2260B6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4.2000000000000003E-2</c:v>
                </c:pt>
                <c:pt idx="11">
                  <c:v>3.4000000000000002E-2</c:v>
                </c:pt>
                <c:pt idx="12">
                  <c:v>4.2000000000000003E-2</c:v>
                </c:pt>
                <c:pt idx="22">
                  <c:v>0.16900000000000001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19-4171-AEB6-976E2260B6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19-4171-AEB6-976E2260B6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19-4171-AEB6-976E2260B6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19-4171-AEB6-976E2260B6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19-4171-AEB6-976E2260B6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19-4171-AEB6-976E2260B6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32</c:v>
                </c:pt>
                <c:pt idx="7">
                  <c:v>8.3930000000000007</c:v>
                </c:pt>
                <c:pt idx="8">
                  <c:v>6.15</c:v>
                </c:pt>
                <c:pt idx="9">
                  <c:v>30.966000000000001</c:v>
                </c:pt>
                <c:pt idx="10">
                  <c:v>193</c:v>
                </c:pt>
                <c:pt idx="11">
                  <c:v>220</c:v>
                </c:pt>
                <c:pt idx="12">
                  <c:v>170</c:v>
                </c:pt>
                <c:pt idx="13">
                  <c:v>170</c:v>
                </c:pt>
                <c:pt idx="14">
                  <c:v>172.23500000000001</c:v>
                </c:pt>
                <c:pt idx="15">
                  <c:v>220</c:v>
                </c:pt>
                <c:pt idx="16">
                  <c:v>125</c:v>
                </c:pt>
                <c:pt idx="17">
                  <c:v>80.980999999999995</c:v>
                </c:pt>
                <c:pt idx="19">
                  <c:v>1.296</c:v>
                </c:pt>
                <c:pt idx="20">
                  <c:v>4.9349999999999996</c:v>
                </c:pt>
                <c:pt idx="21">
                  <c:v>2.367</c:v>
                </c:pt>
                <c:pt idx="22">
                  <c:v>20.506</c:v>
                </c:pt>
                <c:pt idx="23">
                  <c:v>39.08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19-4171-AEB6-976E2260B61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21.8</c:v>
                </c:pt>
                <c:pt idx="6">
                  <c:v>0</c:v>
                </c:pt>
                <c:pt idx="7">
                  <c:v>83.2</c:v>
                </c:pt>
                <c:pt idx="8">
                  <c:v>45.9</c:v>
                </c:pt>
                <c:pt idx="9">
                  <c:v>16.5</c:v>
                </c:pt>
                <c:pt idx="10">
                  <c:v>53.1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5.9</c:v>
                </c:pt>
                <c:pt idx="19">
                  <c:v>0</c:v>
                </c:pt>
                <c:pt idx="20">
                  <c:v>0</c:v>
                </c:pt>
                <c:pt idx="21">
                  <c:v>23.2</c:v>
                </c:pt>
                <c:pt idx="22">
                  <c:v>5.0999999999999996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19-4171-AEB6-976E2260B6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89.807999999999993</c:v>
                </c:pt>
                <c:pt idx="1">
                  <c:v>80.807999999999993</c:v>
                </c:pt>
                <c:pt idx="2">
                  <c:v>69.069000000000003</c:v>
                </c:pt>
                <c:pt idx="3">
                  <c:v>62.141999999999996</c:v>
                </c:pt>
                <c:pt idx="4">
                  <c:v>61.89800000000001</c:v>
                </c:pt>
                <c:pt idx="5">
                  <c:v>2</c:v>
                </c:pt>
                <c:pt idx="6">
                  <c:v>42.567</c:v>
                </c:pt>
                <c:pt idx="8">
                  <c:v>1.1579999999999999</c:v>
                </c:pt>
                <c:pt idx="10">
                  <c:v>7.46</c:v>
                </c:pt>
                <c:pt idx="11">
                  <c:v>34.196000000000005</c:v>
                </c:pt>
                <c:pt idx="12">
                  <c:v>95.140999999999991</c:v>
                </c:pt>
                <c:pt idx="13">
                  <c:v>91.62</c:v>
                </c:pt>
                <c:pt idx="14">
                  <c:v>74.827999999999989</c:v>
                </c:pt>
                <c:pt idx="15">
                  <c:v>84.917000000000002</c:v>
                </c:pt>
                <c:pt idx="16">
                  <c:v>27.763000000000002</c:v>
                </c:pt>
                <c:pt idx="18">
                  <c:v>16.283000000000001</c:v>
                </c:pt>
                <c:pt idx="19">
                  <c:v>16.317999999999998</c:v>
                </c:pt>
                <c:pt idx="20">
                  <c:v>12.135999999999999</c:v>
                </c:pt>
                <c:pt idx="22">
                  <c:v>20.335000000000001</c:v>
                </c:pt>
                <c:pt idx="23">
                  <c:v>15.672000000000001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19-4171-AEB6-976E2260B6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19-4171-AEB6-976E2260B6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19-4171-AEB6-976E2260B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77.430000000000007</c:v>
                </c:pt>
                <c:pt idx="1">
                  <c:v>75.22</c:v>
                </c:pt>
                <c:pt idx="2">
                  <c:v>72.459999999999994</c:v>
                </c:pt>
                <c:pt idx="3">
                  <c:v>76.150000000000006</c:v>
                </c:pt>
                <c:pt idx="4">
                  <c:v>77.45</c:v>
                </c:pt>
                <c:pt idx="5">
                  <c:v>88</c:v>
                </c:pt>
                <c:pt idx="6">
                  <c:v>108</c:v>
                </c:pt>
                <c:pt idx="7">
                  <c:v>118.09</c:v>
                </c:pt>
                <c:pt idx="8">
                  <c:v>107.3</c:v>
                </c:pt>
                <c:pt idx="9">
                  <c:v>95.73</c:v>
                </c:pt>
                <c:pt idx="10">
                  <c:v>91.92</c:v>
                </c:pt>
                <c:pt idx="11">
                  <c:v>74.17</c:v>
                </c:pt>
                <c:pt idx="12">
                  <c:v>57.21</c:v>
                </c:pt>
                <c:pt idx="13">
                  <c:v>56.45</c:v>
                </c:pt>
                <c:pt idx="14">
                  <c:v>62.06</c:v>
                </c:pt>
                <c:pt idx="15">
                  <c:v>70.5</c:v>
                </c:pt>
                <c:pt idx="16">
                  <c:v>80.19</c:v>
                </c:pt>
                <c:pt idx="17">
                  <c:v>94.59</c:v>
                </c:pt>
                <c:pt idx="18">
                  <c:v>116.01</c:v>
                </c:pt>
                <c:pt idx="19">
                  <c:v>139.88999999999999</c:v>
                </c:pt>
                <c:pt idx="20">
                  <c:v>205.4</c:v>
                </c:pt>
                <c:pt idx="21">
                  <c:v>130.55000000000001</c:v>
                </c:pt>
                <c:pt idx="22">
                  <c:v>109.69</c:v>
                </c:pt>
                <c:pt idx="23">
                  <c:v>99.27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19-4171-AEB6-976E2260B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88-4434-B4F1-9401C3D9C9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88-4434-B4F1-9401C3D9C9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3.5000000000000003E-2</c:v>
                </c:pt>
                <c:pt idx="5">
                  <c:v>6.6000000000000003E-2</c:v>
                </c:pt>
                <c:pt idx="7">
                  <c:v>6.9279999999999999</c:v>
                </c:pt>
                <c:pt idx="8">
                  <c:v>4.5999999999999996</c:v>
                </c:pt>
                <c:pt idx="9">
                  <c:v>3.15</c:v>
                </c:pt>
                <c:pt idx="10">
                  <c:v>5.24</c:v>
                </c:pt>
                <c:pt idx="11">
                  <c:v>3.0000000000000001E-3</c:v>
                </c:pt>
                <c:pt idx="14">
                  <c:v>2.96</c:v>
                </c:pt>
                <c:pt idx="16">
                  <c:v>3.36</c:v>
                </c:pt>
                <c:pt idx="17">
                  <c:v>8.6999999999999994E-2</c:v>
                </c:pt>
                <c:pt idx="2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88-4434-B4F1-9401C3D9C9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8.9499999999999993</c:v>
                </c:pt>
                <c:pt idx="1">
                  <c:v>15.25</c:v>
                </c:pt>
                <c:pt idx="2">
                  <c:v>15.141999999999999</c:v>
                </c:pt>
                <c:pt idx="3">
                  <c:v>15.367000000000001</c:v>
                </c:pt>
                <c:pt idx="4">
                  <c:v>15.037000000000001</c:v>
                </c:pt>
                <c:pt idx="5">
                  <c:v>8.9870000000000001</c:v>
                </c:pt>
                <c:pt idx="6">
                  <c:v>3.383</c:v>
                </c:pt>
                <c:pt idx="7">
                  <c:v>29.338999999999999</c:v>
                </c:pt>
                <c:pt idx="8">
                  <c:v>14.09</c:v>
                </c:pt>
                <c:pt idx="9">
                  <c:v>18.817</c:v>
                </c:pt>
                <c:pt idx="10">
                  <c:v>17.458000000000002</c:v>
                </c:pt>
                <c:pt idx="11">
                  <c:v>8.1419999999999995</c:v>
                </c:pt>
                <c:pt idx="12">
                  <c:v>1.036</c:v>
                </c:pt>
                <c:pt idx="13">
                  <c:v>1.3559999999999999</c:v>
                </c:pt>
                <c:pt idx="14">
                  <c:v>6.2860000000000005</c:v>
                </c:pt>
                <c:pt idx="15">
                  <c:v>0.33900000000000002</c:v>
                </c:pt>
                <c:pt idx="16">
                  <c:v>14.813000000000001</c:v>
                </c:pt>
                <c:pt idx="17">
                  <c:v>3.9209999999999998</c:v>
                </c:pt>
                <c:pt idx="18">
                  <c:v>0.29699999999999999</c:v>
                </c:pt>
                <c:pt idx="19">
                  <c:v>1.1000000000000001</c:v>
                </c:pt>
                <c:pt idx="20">
                  <c:v>2.5209999999999999</c:v>
                </c:pt>
                <c:pt idx="21">
                  <c:v>12.946999999999999</c:v>
                </c:pt>
                <c:pt idx="22">
                  <c:v>0.18</c:v>
                </c:pt>
                <c:pt idx="23">
                  <c:v>0.157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88-4434-B4F1-9401C3D9C9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88-4434-B4F1-9401C3D9C9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88-4434-B4F1-9401C3D9C9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220.411</c:v>
                </c:pt>
                <c:pt idx="16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88-4434-B4F1-9401C3D9C9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88-4434-B4F1-9401C3D9C9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88-4434-B4F1-9401C3D9C9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20</c:v>
                </c:pt>
                <c:pt idx="22">
                  <c:v>33.107999999999997</c:v>
                </c:pt>
                <c:pt idx="23">
                  <c:v>23.076999999999998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88-4434-B4F1-9401C3D9C98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80.900000000000006</c:v>
                </c:pt>
                <c:pt idx="1">
                  <c:v>65.400000000000006</c:v>
                </c:pt>
                <c:pt idx="2">
                  <c:v>53.5</c:v>
                </c:pt>
                <c:pt idx="3">
                  <c:v>46.3</c:v>
                </c:pt>
                <c:pt idx="4">
                  <c:v>46.3</c:v>
                </c:pt>
                <c:pt idx="5">
                  <c:v>0</c:v>
                </c:pt>
                <c:pt idx="6">
                  <c:v>53.8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84.2</c:v>
                </c:pt>
                <c:pt idx="16">
                  <c:v>6.4</c:v>
                </c:pt>
                <c:pt idx="17">
                  <c:v>56.2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88-4434-B4F1-9401C3D9C9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0.108</c:v>
                </c:pt>
                <c:pt idx="2">
                  <c:v>0.47699999999999998</c:v>
                </c:pt>
                <c:pt idx="3">
                  <c:v>0.45400000000000001</c:v>
                </c:pt>
                <c:pt idx="4">
                  <c:v>0.53100000000000003</c:v>
                </c:pt>
                <c:pt idx="5">
                  <c:v>14.745000000000001</c:v>
                </c:pt>
                <c:pt idx="6">
                  <c:v>17.343</c:v>
                </c:pt>
                <c:pt idx="7">
                  <c:v>35.335000000000001</c:v>
                </c:pt>
                <c:pt idx="8">
                  <c:v>34.47</c:v>
                </c:pt>
                <c:pt idx="9">
                  <c:v>25.509999999999994</c:v>
                </c:pt>
                <c:pt idx="10">
                  <c:v>10.856999999999999</c:v>
                </c:pt>
                <c:pt idx="11">
                  <c:v>26.085000000000001</c:v>
                </c:pt>
                <c:pt idx="12">
                  <c:v>14.161999999999999</c:v>
                </c:pt>
                <c:pt idx="13">
                  <c:v>10.305</c:v>
                </c:pt>
                <c:pt idx="14">
                  <c:v>2.8169999999999997</c:v>
                </c:pt>
                <c:pt idx="16">
                  <c:v>3.149</c:v>
                </c:pt>
                <c:pt idx="17">
                  <c:v>20.810000000000002</c:v>
                </c:pt>
                <c:pt idx="18">
                  <c:v>21.892000000000003</c:v>
                </c:pt>
                <c:pt idx="19">
                  <c:v>16.513999999999999</c:v>
                </c:pt>
                <c:pt idx="20">
                  <c:v>11.55</c:v>
                </c:pt>
                <c:pt idx="21">
                  <c:v>12.603999999999999</c:v>
                </c:pt>
                <c:pt idx="22">
                  <c:v>12.785</c:v>
                </c:pt>
                <c:pt idx="23">
                  <c:v>10.045999999999999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88-4434-B4F1-9401C3D9C9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88-4434-B4F1-9401C3D9C9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88-4434-B4F1-9401C3D9C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77.430000000000007</c:v>
                </c:pt>
                <c:pt idx="1">
                  <c:v>75.22</c:v>
                </c:pt>
                <c:pt idx="2">
                  <c:v>72.459999999999994</c:v>
                </c:pt>
                <c:pt idx="3">
                  <c:v>76.150000000000006</c:v>
                </c:pt>
                <c:pt idx="4">
                  <c:v>77.45</c:v>
                </c:pt>
                <c:pt idx="5">
                  <c:v>88</c:v>
                </c:pt>
                <c:pt idx="6">
                  <c:v>108</c:v>
                </c:pt>
                <c:pt idx="7">
                  <c:v>118.09</c:v>
                </c:pt>
                <c:pt idx="8">
                  <c:v>107.3</c:v>
                </c:pt>
                <c:pt idx="9">
                  <c:v>95.73</c:v>
                </c:pt>
                <c:pt idx="10">
                  <c:v>91.92</c:v>
                </c:pt>
                <c:pt idx="11">
                  <c:v>74.17</c:v>
                </c:pt>
                <c:pt idx="12">
                  <c:v>57.21</c:v>
                </c:pt>
                <c:pt idx="13">
                  <c:v>56.45</c:v>
                </c:pt>
                <c:pt idx="14">
                  <c:v>62.06</c:v>
                </c:pt>
                <c:pt idx="15">
                  <c:v>70.5</c:v>
                </c:pt>
                <c:pt idx="16">
                  <c:v>80.19</c:v>
                </c:pt>
                <c:pt idx="17">
                  <c:v>94.59</c:v>
                </c:pt>
                <c:pt idx="18">
                  <c:v>116.01</c:v>
                </c:pt>
                <c:pt idx="19">
                  <c:v>139.88999999999999</c:v>
                </c:pt>
                <c:pt idx="20">
                  <c:v>205.4</c:v>
                </c:pt>
                <c:pt idx="21">
                  <c:v>130.55000000000001</c:v>
                </c:pt>
                <c:pt idx="22">
                  <c:v>109.69</c:v>
                </c:pt>
                <c:pt idx="23">
                  <c:v>99.27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88-4434-B4F1-9401C3D9C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89.85</v>
      </c>
      <c r="C4" s="18">
        <v>80.807999999999993</v>
      </c>
      <c r="D4" s="18">
        <v>69.069000000000003</v>
      </c>
      <c r="E4" s="18">
        <v>62.141999999999996</v>
      </c>
      <c r="F4" s="18">
        <v>61.89800000000001</v>
      </c>
      <c r="G4" s="18">
        <v>23.8</v>
      </c>
      <c r="H4" s="18">
        <v>74.567000000000007</v>
      </c>
      <c r="I4" s="18">
        <v>91.593000000000004</v>
      </c>
      <c r="J4" s="18">
        <v>53.207999999999998</v>
      </c>
      <c r="K4" s="18">
        <v>47.466000000000001</v>
      </c>
      <c r="L4" s="18">
        <v>253.56</v>
      </c>
      <c r="M4" s="18">
        <v>254.23</v>
      </c>
      <c r="N4" s="18">
        <v>265.19799999999998</v>
      </c>
      <c r="O4" s="18">
        <v>261.66100000000006</v>
      </c>
      <c r="P4" s="18">
        <v>262.06299999999999</v>
      </c>
      <c r="Q4" s="18">
        <v>304.91700000000003</v>
      </c>
      <c r="R4" s="18">
        <v>152.76300000000001</v>
      </c>
      <c r="S4" s="18">
        <v>80.980999999999995</v>
      </c>
      <c r="T4" s="18">
        <v>22.184000000000001</v>
      </c>
      <c r="U4" s="18">
        <v>17.613999999999997</v>
      </c>
      <c r="V4" s="18">
        <v>17.070999999999998</v>
      </c>
      <c r="W4" s="18">
        <v>25.567</v>
      </c>
      <c r="X4" s="18">
        <v>46.11</v>
      </c>
      <c r="Y4" s="18">
        <v>54.752000000000002</v>
      </c>
      <c r="Z4" s="19"/>
      <c r="AA4" s="20">
        <f>SUM(B4:Z4)</f>
        <v>2673.0720000000006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77.430000000000007</v>
      </c>
      <c r="C7" s="28">
        <v>75.22</v>
      </c>
      <c r="D7" s="28">
        <v>72.459999999999994</v>
      </c>
      <c r="E7" s="28">
        <v>76.150000000000006</v>
      </c>
      <c r="F7" s="28">
        <v>77.45</v>
      </c>
      <c r="G7" s="28">
        <v>88</v>
      </c>
      <c r="H7" s="28">
        <v>108</v>
      </c>
      <c r="I7" s="28">
        <v>118.09</v>
      </c>
      <c r="J7" s="28">
        <v>107.3</v>
      </c>
      <c r="K7" s="28">
        <v>95.73</v>
      </c>
      <c r="L7" s="28">
        <v>91.92</v>
      </c>
      <c r="M7" s="28">
        <v>74.17</v>
      </c>
      <c r="N7" s="28">
        <v>57.21</v>
      </c>
      <c r="O7" s="28">
        <v>56.45</v>
      </c>
      <c r="P7" s="28">
        <v>62.06</v>
      </c>
      <c r="Q7" s="28">
        <v>70.5</v>
      </c>
      <c r="R7" s="28">
        <v>80.19</v>
      </c>
      <c r="S7" s="28">
        <v>94.59</v>
      </c>
      <c r="T7" s="28">
        <v>116.01</v>
      </c>
      <c r="U7" s="28">
        <v>139.88999999999999</v>
      </c>
      <c r="V7" s="28">
        <v>205.4</v>
      </c>
      <c r="W7" s="28">
        <v>130.55000000000001</v>
      </c>
      <c r="X7" s="28">
        <v>109.69</v>
      </c>
      <c r="Y7" s="28">
        <v>99.27</v>
      </c>
      <c r="Z7" s="29"/>
      <c r="AA7" s="30">
        <f>IF(SUM(B7:Z7)&lt;&gt;0,AVERAGEIF(B7:Z7,"&lt;&gt;"""),"")</f>
        <v>95.155416666666682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32</v>
      </c>
      <c r="I12" s="52">
        <v>8.3930000000000007</v>
      </c>
      <c r="J12" s="52">
        <v>6.15</v>
      </c>
      <c r="K12" s="52">
        <v>30.966000000000001</v>
      </c>
      <c r="L12" s="52">
        <v>193</v>
      </c>
      <c r="M12" s="52">
        <v>220</v>
      </c>
      <c r="N12" s="52">
        <v>170</v>
      </c>
      <c r="O12" s="52">
        <v>170</v>
      </c>
      <c r="P12" s="52">
        <v>172.23500000000001</v>
      </c>
      <c r="Q12" s="52">
        <v>220</v>
      </c>
      <c r="R12" s="52">
        <v>125</v>
      </c>
      <c r="S12" s="52">
        <v>80.980999999999995</v>
      </c>
      <c r="T12" s="52"/>
      <c r="U12" s="52">
        <v>1.296</v>
      </c>
      <c r="V12" s="52">
        <v>4.9349999999999996</v>
      </c>
      <c r="W12" s="52">
        <v>2.367</v>
      </c>
      <c r="X12" s="52">
        <v>20.506</v>
      </c>
      <c r="Y12" s="52">
        <v>39.08</v>
      </c>
      <c r="Z12" s="53"/>
      <c r="AA12" s="54">
        <f t="shared" si="0"/>
        <v>1496.9090000000001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89.807999999999993</v>
      </c>
      <c r="C14" s="57">
        <v>80.807999999999993</v>
      </c>
      <c r="D14" s="57">
        <v>69.069000000000003</v>
      </c>
      <c r="E14" s="57">
        <v>62.141999999999996</v>
      </c>
      <c r="F14" s="57">
        <v>61.89800000000001</v>
      </c>
      <c r="G14" s="57">
        <v>2</v>
      </c>
      <c r="H14" s="57">
        <v>42.567</v>
      </c>
      <c r="I14" s="57"/>
      <c r="J14" s="57">
        <v>1.1579999999999999</v>
      </c>
      <c r="K14" s="57"/>
      <c r="L14" s="57">
        <v>7.46</v>
      </c>
      <c r="M14" s="57">
        <v>34.196000000000005</v>
      </c>
      <c r="N14" s="57">
        <v>95.140999999999991</v>
      </c>
      <c r="O14" s="57">
        <v>91.62</v>
      </c>
      <c r="P14" s="57">
        <v>74.827999999999989</v>
      </c>
      <c r="Q14" s="57">
        <v>84.917000000000002</v>
      </c>
      <c r="R14" s="57">
        <v>27.763000000000002</v>
      </c>
      <c r="S14" s="57"/>
      <c r="T14" s="57">
        <v>16.283000000000001</v>
      </c>
      <c r="U14" s="57">
        <v>16.317999999999998</v>
      </c>
      <c r="V14" s="57">
        <v>12.135999999999999</v>
      </c>
      <c r="W14" s="57"/>
      <c r="X14" s="57">
        <v>20.335000000000001</v>
      </c>
      <c r="Y14" s="57">
        <v>15.672000000000001</v>
      </c>
      <c r="Z14" s="58"/>
      <c r="AA14" s="59">
        <f t="shared" si="0"/>
        <v>906.11900000000014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89.807999999999993</v>
      </c>
      <c r="C16" s="62">
        <f t="shared" si="1"/>
        <v>80.807999999999993</v>
      </c>
      <c r="D16" s="62">
        <f t="shared" si="1"/>
        <v>69.069000000000003</v>
      </c>
      <c r="E16" s="62">
        <f t="shared" si="1"/>
        <v>62.141999999999996</v>
      </c>
      <c r="F16" s="62">
        <f t="shared" si="1"/>
        <v>61.89800000000001</v>
      </c>
      <c r="G16" s="62">
        <f t="shared" si="1"/>
        <v>2</v>
      </c>
      <c r="H16" s="62">
        <f t="shared" si="1"/>
        <v>74.567000000000007</v>
      </c>
      <c r="I16" s="62">
        <f t="shared" si="1"/>
        <v>8.3930000000000007</v>
      </c>
      <c r="J16" s="62">
        <f t="shared" si="1"/>
        <v>7.3079999999999998</v>
      </c>
      <c r="K16" s="62">
        <f t="shared" si="1"/>
        <v>30.966000000000001</v>
      </c>
      <c r="L16" s="62">
        <f t="shared" si="1"/>
        <v>200.46</v>
      </c>
      <c r="M16" s="62">
        <f t="shared" si="1"/>
        <v>254.196</v>
      </c>
      <c r="N16" s="62">
        <f t="shared" si="1"/>
        <v>265.14099999999996</v>
      </c>
      <c r="O16" s="62">
        <f t="shared" si="1"/>
        <v>261.62</v>
      </c>
      <c r="P16" s="62">
        <f t="shared" si="1"/>
        <v>247.06299999999999</v>
      </c>
      <c r="Q16" s="62">
        <f t="shared" si="1"/>
        <v>304.91700000000003</v>
      </c>
      <c r="R16" s="62">
        <f t="shared" si="1"/>
        <v>152.76300000000001</v>
      </c>
      <c r="S16" s="62">
        <f t="shared" si="1"/>
        <v>80.980999999999995</v>
      </c>
      <c r="T16" s="62">
        <f t="shared" si="1"/>
        <v>16.283000000000001</v>
      </c>
      <c r="U16" s="62">
        <f t="shared" si="1"/>
        <v>17.613999999999997</v>
      </c>
      <c r="V16" s="62">
        <f t="shared" si="1"/>
        <v>17.070999999999998</v>
      </c>
      <c r="W16" s="62">
        <f t="shared" si="1"/>
        <v>2.367</v>
      </c>
      <c r="X16" s="62">
        <f t="shared" si="1"/>
        <v>40.841000000000001</v>
      </c>
      <c r="Y16" s="62">
        <f t="shared" si="1"/>
        <v>54.751999999999995</v>
      </c>
      <c r="Z16" s="63" t="str">
        <f t="shared" si="1"/>
        <v/>
      </c>
      <c r="AA16" s="64">
        <f>SUM(AA10:AA15)</f>
        <v>2403.0280000000002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1.4999999999999999E-2</v>
      </c>
      <c r="O20" s="77">
        <v>4.1000000000000002E-2</v>
      </c>
      <c r="P20" s="77"/>
      <c r="Q20" s="77"/>
      <c r="R20" s="77"/>
      <c r="S20" s="77"/>
      <c r="T20" s="77">
        <v>1E-3</v>
      </c>
      <c r="U20" s="77"/>
      <c r="V20" s="77"/>
      <c r="W20" s="77"/>
      <c r="X20" s="77"/>
      <c r="Y20" s="77"/>
      <c r="Z20" s="78"/>
      <c r="AA20" s="79">
        <f t="shared" si="2"/>
        <v>5.7000000000000002E-2</v>
      </c>
    </row>
    <row r="21" spans="1:27" ht="24.95" customHeight="1" x14ac:dyDescent="0.2">
      <c r="A21" s="75" t="s">
        <v>16</v>
      </c>
      <c r="B21" s="80">
        <v>4.2000000000000003E-2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3.4000000000000002E-2</v>
      </c>
      <c r="N21" s="81">
        <v>4.2000000000000003E-2</v>
      </c>
      <c r="O21" s="81"/>
      <c r="P21" s="81"/>
      <c r="Q21" s="81"/>
      <c r="R21" s="81"/>
      <c r="S21" s="81"/>
      <c r="T21" s="81"/>
      <c r="U21" s="81"/>
      <c r="V21" s="81"/>
      <c r="W21" s="81"/>
      <c r="X21" s="81">
        <v>0.16900000000000001</v>
      </c>
      <c r="Y21" s="81"/>
      <c r="Z21" s="78"/>
      <c r="AA21" s="79">
        <f t="shared" si="2"/>
        <v>0.28700000000000003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4.2000000000000003E-2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3.4000000000000002E-2</v>
      </c>
      <c r="N26" s="88">
        <f t="shared" si="3"/>
        <v>5.7000000000000002E-2</v>
      </c>
      <c r="O26" s="88">
        <f t="shared" si="3"/>
        <v>4.1000000000000002E-2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1E-3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0.16900000000000001</v>
      </c>
      <c r="Y26" s="88">
        <f t="shared" si="3"/>
        <v>0</v>
      </c>
      <c r="Z26" s="89" t="str">
        <f t="shared" si="3"/>
        <v/>
      </c>
      <c r="AA26" s="90">
        <f>SUM(AA19:AA25)</f>
        <v>0.34400000000000003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89.85</v>
      </c>
      <c r="C30" s="77">
        <v>80.808000000000007</v>
      </c>
      <c r="D30" s="77">
        <v>69.069000000000003</v>
      </c>
      <c r="E30" s="77">
        <v>62.142000000000003</v>
      </c>
      <c r="F30" s="77">
        <v>61.898000000000003</v>
      </c>
      <c r="G30" s="77">
        <v>2</v>
      </c>
      <c r="H30" s="77">
        <v>74.566999999999993</v>
      </c>
      <c r="I30" s="77">
        <v>8.3930000000000007</v>
      </c>
      <c r="J30" s="77">
        <v>7.3079999999999998</v>
      </c>
      <c r="K30" s="77">
        <v>30.966000000000001</v>
      </c>
      <c r="L30" s="77">
        <v>200.46</v>
      </c>
      <c r="M30" s="77">
        <v>254.23</v>
      </c>
      <c r="N30" s="77">
        <v>265.19799999999998</v>
      </c>
      <c r="O30" s="77">
        <v>261.661</v>
      </c>
      <c r="P30" s="77">
        <v>247.06299999999999</v>
      </c>
      <c r="Q30" s="77">
        <v>304.91699999999997</v>
      </c>
      <c r="R30" s="77">
        <v>152.76300000000001</v>
      </c>
      <c r="S30" s="77">
        <v>80.980999999999995</v>
      </c>
      <c r="T30" s="77">
        <v>16.283999999999999</v>
      </c>
      <c r="U30" s="77">
        <v>17.614000000000001</v>
      </c>
      <c r="V30" s="77">
        <v>17.071000000000002</v>
      </c>
      <c r="W30" s="77">
        <v>2.367</v>
      </c>
      <c r="X30" s="77">
        <v>41.01</v>
      </c>
      <c r="Y30" s="77">
        <v>54.752000000000002</v>
      </c>
      <c r="Z30" s="78"/>
      <c r="AA30" s="79">
        <f>SUM(B30:Z30)</f>
        <v>2403.3720000000008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89.85</v>
      </c>
      <c r="C32" s="62">
        <f t="shared" ref="C32:Z32" si="4">IF(LEN(C$2)&gt;0,SUM(C29:C31),"")</f>
        <v>80.808000000000007</v>
      </c>
      <c r="D32" s="62">
        <f t="shared" si="4"/>
        <v>69.069000000000003</v>
      </c>
      <c r="E32" s="62">
        <f t="shared" si="4"/>
        <v>62.142000000000003</v>
      </c>
      <c r="F32" s="62">
        <f t="shared" si="4"/>
        <v>61.898000000000003</v>
      </c>
      <c r="G32" s="62">
        <f t="shared" si="4"/>
        <v>2</v>
      </c>
      <c r="H32" s="62">
        <f t="shared" si="4"/>
        <v>74.566999999999993</v>
      </c>
      <c r="I32" s="62">
        <f t="shared" si="4"/>
        <v>8.3930000000000007</v>
      </c>
      <c r="J32" s="62">
        <f t="shared" si="4"/>
        <v>7.3079999999999998</v>
      </c>
      <c r="K32" s="62">
        <f t="shared" si="4"/>
        <v>30.966000000000001</v>
      </c>
      <c r="L32" s="62">
        <f t="shared" si="4"/>
        <v>200.46</v>
      </c>
      <c r="M32" s="62">
        <f t="shared" si="4"/>
        <v>254.23</v>
      </c>
      <c r="N32" s="62">
        <f t="shared" si="4"/>
        <v>265.19799999999998</v>
      </c>
      <c r="O32" s="62">
        <f t="shared" si="4"/>
        <v>261.661</v>
      </c>
      <c r="P32" s="62">
        <f t="shared" si="4"/>
        <v>247.06299999999999</v>
      </c>
      <c r="Q32" s="62">
        <f t="shared" si="4"/>
        <v>304.91699999999997</v>
      </c>
      <c r="R32" s="62">
        <f t="shared" si="4"/>
        <v>152.76300000000001</v>
      </c>
      <c r="S32" s="62">
        <f t="shared" si="4"/>
        <v>80.980999999999995</v>
      </c>
      <c r="T32" s="62">
        <f t="shared" si="4"/>
        <v>16.283999999999999</v>
      </c>
      <c r="U32" s="62">
        <f t="shared" si="4"/>
        <v>17.614000000000001</v>
      </c>
      <c r="V32" s="62">
        <f t="shared" si="4"/>
        <v>17.071000000000002</v>
      </c>
      <c r="W32" s="62">
        <f t="shared" si="4"/>
        <v>2.367</v>
      </c>
      <c r="X32" s="62">
        <f t="shared" si="4"/>
        <v>41.01</v>
      </c>
      <c r="Y32" s="62">
        <f t="shared" si="4"/>
        <v>54.752000000000002</v>
      </c>
      <c r="Z32" s="63" t="str">
        <f t="shared" si="4"/>
        <v/>
      </c>
      <c r="AA32" s="64">
        <f>SUM(AA29:AA31)</f>
        <v>2403.3720000000008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21.8</v>
      </c>
      <c r="H37" s="99"/>
      <c r="I37" s="99">
        <v>83.2</v>
      </c>
      <c r="J37" s="99">
        <v>45.9</v>
      </c>
      <c r="K37" s="99">
        <v>16.5</v>
      </c>
      <c r="L37" s="99">
        <v>53.1</v>
      </c>
      <c r="M37" s="99"/>
      <c r="N37" s="99"/>
      <c r="O37" s="99"/>
      <c r="P37" s="99">
        <v>15</v>
      </c>
      <c r="Q37" s="99"/>
      <c r="R37" s="99"/>
      <c r="S37" s="99"/>
      <c r="T37" s="99">
        <v>5.9</v>
      </c>
      <c r="U37" s="99"/>
      <c r="V37" s="99"/>
      <c r="W37" s="99">
        <v>23.2</v>
      </c>
      <c r="X37" s="99">
        <v>5.0999999999999996</v>
      </c>
      <c r="Y37" s="99"/>
      <c r="Z37" s="100"/>
      <c r="AA37" s="79">
        <f t="shared" si="5"/>
        <v>269.70000000000005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21.8</v>
      </c>
      <c r="H40" s="88">
        <f t="shared" si="6"/>
        <v>0</v>
      </c>
      <c r="I40" s="88">
        <f t="shared" si="6"/>
        <v>83.2</v>
      </c>
      <c r="J40" s="88">
        <f t="shared" si="6"/>
        <v>45.9</v>
      </c>
      <c r="K40" s="88">
        <f t="shared" si="6"/>
        <v>16.5</v>
      </c>
      <c r="L40" s="88">
        <f t="shared" si="6"/>
        <v>53.1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5.9</v>
      </c>
      <c r="U40" s="88">
        <f t="shared" si="6"/>
        <v>0</v>
      </c>
      <c r="V40" s="88">
        <f t="shared" si="6"/>
        <v>0</v>
      </c>
      <c r="W40" s="88">
        <f t="shared" si="6"/>
        <v>23.2</v>
      </c>
      <c r="X40" s="88">
        <f t="shared" si="6"/>
        <v>5.0999999999999996</v>
      </c>
      <c r="Y40" s="88">
        <f t="shared" si="6"/>
        <v>0</v>
      </c>
      <c r="Z40" s="89" t="str">
        <f t="shared" si="6"/>
        <v/>
      </c>
      <c r="AA40" s="90">
        <f t="shared" si="5"/>
        <v>269.70000000000005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21.8</v>
      </c>
      <c r="H45" s="99"/>
      <c r="I45" s="99">
        <v>83.2</v>
      </c>
      <c r="J45" s="99">
        <v>45.9</v>
      </c>
      <c r="K45" s="99">
        <v>16.5</v>
      </c>
      <c r="L45" s="99">
        <v>53.1</v>
      </c>
      <c r="M45" s="99"/>
      <c r="N45" s="99"/>
      <c r="O45" s="99"/>
      <c r="P45" s="99">
        <v>15</v>
      </c>
      <c r="Q45" s="99"/>
      <c r="R45" s="99"/>
      <c r="S45" s="99"/>
      <c r="T45" s="99">
        <v>5.9</v>
      </c>
      <c r="U45" s="99"/>
      <c r="V45" s="99"/>
      <c r="W45" s="99">
        <v>23.2</v>
      </c>
      <c r="X45" s="99">
        <v>5.0999999999999996</v>
      </c>
      <c r="Y45" s="99"/>
      <c r="Z45" s="100"/>
      <c r="AA45" s="79">
        <f t="shared" si="7"/>
        <v>269.70000000000005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21.8</v>
      </c>
      <c r="H49" s="88">
        <f t="shared" si="8"/>
        <v>0</v>
      </c>
      <c r="I49" s="88">
        <f t="shared" si="8"/>
        <v>83.2</v>
      </c>
      <c r="J49" s="88">
        <f t="shared" si="8"/>
        <v>45.9</v>
      </c>
      <c r="K49" s="88">
        <f t="shared" si="8"/>
        <v>16.5</v>
      </c>
      <c r="L49" s="88">
        <f t="shared" si="8"/>
        <v>53.1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5.9</v>
      </c>
      <c r="U49" s="88">
        <f t="shared" si="8"/>
        <v>0</v>
      </c>
      <c r="V49" s="88">
        <f t="shared" si="8"/>
        <v>0</v>
      </c>
      <c r="W49" s="88">
        <f t="shared" si="8"/>
        <v>23.2</v>
      </c>
      <c r="X49" s="88">
        <f t="shared" si="8"/>
        <v>5.0999999999999996</v>
      </c>
      <c r="Y49" s="88">
        <f t="shared" si="8"/>
        <v>0</v>
      </c>
      <c r="Z49" s="89" t="str">
        <f t="shared" si="8"/>
        <v/>
      </c>
      <c r="AA49" s="90">
        <f t="shared" si="7"/>
        <v>269.70000000000005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89.85</v>
      </c>
      <c r="C52" s="88">
        <f t="shared" si="10"/>
        <v>80.807999999999993</v>
      </c>
      <c r="D52" s="88">
        <f t="shared" si="10"/>
        <v>69.069000000000003</v>
      </c>
      <c r="E52" s="88">
        <f t="shared" si="10"/>
        <v>62.141999999999996</v>
      </c>
      <c r="F52" s="88">
        <f t="shared" si="10"/>
        <v>61.89800000000001</v>
      </c>
      <c r="G52" s="88">
        <f t="shared" si="10"/>
        <v>23.8</v>
      </c>
      <c r="H52" s="88">
        <f t="shared" si="10"/>
        <v>74.567000000000007</v>
      </c>
      <c r="I52" s="88">
        <f t="shared" si="10"/>
        <v>91.593000000000004</v>
      </c>
      <c r="J52" s="88">
        <f t="shared" si="10"/>
        <v>53.207999999999998</v>
      </c>
      <c r="K52" s="88">
        <f t="shared" si="10"/>
        <v>47.466000000000001</v>
      </c>
      <c r="L52" s="88">
        <f t="shared" si="10"/>
        <v>253.56</v>
      </c>
      <c r="M52" s="88">
        <f t="shared" si="10"/>
        <v>254.23</v>
      </c>
      <c r="N52" s="88">
        <f t="shared" si="10"/>
        <v>265.19799999999998</v>
      </c>
      <c r="O52" s="88">
        <f t="shared" si="10"/>
        <v>261.661</v>
      </c>
      <c r="P52" s="88">
        <f t="shared" si="10"/>
        <v>262.06299999999999</v>
      </c>
      <c r="Q52" s="88">
        <f t="shared" si="10"/>
        <v>304.91700000000003</v>
      </c>
      <c r="R52" s="88">
        <f t="shared" si="10"/>
        <v>152.76300000000001</v>
      </c>
      <c r="S52" s="88">
        <f t="shared" si="10"/>
        <v>80.980999999999995</v>
      </c>
      <c r="T52" s="88">
        <f t="shared" si="10"/>
        <v>22.184000000000005</v>
      </c>
      <c r="U52" s="88">
        <f t="shared" si="10"/>
        <v>17.613999999999997</v>
      </c>
      <c r="V52" s="88">
        <f t="shared" si="10"/>
        <v>17.070999999999998</v>
      </c>
      <c r="W52" s="88">
        <f t="shared" si="10"/>
        <v>25.567</v>
      </c>
      <c r="X52" s="88">
        <f t="shared" si="10"/>
        <v>46.11</v>
      </c>
      <c r="Y52" s="88">
        <f t="shared" si="10"/>
        <v>54.751999999999995</v>
      </c>
      <c r="Z52" s="89" t="str">
        <f t="shared" si="10"/>
        <v/>
      </c>
      <c r="AA52" s="104">
        <f>SUM(B52:Z52)</f>
        <v>2673.0720000000006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89.885000000000005</v>
      </c>
      <c r="C4" s="18">
        <v>80.75800000000001</v>
      </c>
      <c r="D4" s="18">
        <v>69.119</v>
      </c>
      <c r="E4" s="18">
        <v>62.120999999999995</v>
      </c>
      <c r="F4" s="18">
        <v>61.867999999999995</v>
      </c>
      <c r="G4" s="18">
        <v>23.798000000000002</v>
      </c>
      <c r="H4" s="18">
        <v>74.52600000000001</v>
      </c>
      <c r="I4" s="18">
        <v>91.602000000000004</v>
      </c>
      <c r="J4" s="18">
        <v>53.16</v>
      </c>
      <c r="K4" s="18">
        <v>47.476999999999997</v>
      </c>
      <c r="L4" s="18">
        <v>253.55500000000001</v>
      </c>
      <c r="M4" s="18">
        <v>254.23</v>
      </c>
      <c r="N4" s="18">
        <v>265.19799999999998</v>
      </c>
      <c r="O4" s="18">
        <v>261.661</v>
      </c>
      <c r="P4" s="18">
        <v>262.06299999999999</v>
      </c>
      <c r="Q4" s="18">
        <v>304.95</v>
      </c>
      <c r="R4" s="18">
        <v>152.72199999999998</v>
      </c>
      <c r="S4" s="18">
        <v>81.018000000000015</v>
      </c>
      <c r="T4" s="18">
        <v>22.189000000000004</v>
      </c>
      <c r="U4" s="18">
        <v>17.614000000000001</v>
      </c>
      <c r="V4" s="18">
        <v>17.071000000000002</v>
      </c>
      <c r="W4" s="18">
        <v>25.550999999999998</v>
      </c>
      <c r="X4" s="18">
        <v>46.073</v>
      </c>
      <c r="Y4" s="18">
        <v>54.78</v>
      </c>
      <c r="Z4" s="19"/>
      <c r="AA4" s="20">
        <f>SUM(B4:Z4)</f>
        <v>2672.989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77.430000000000007</v>
      </c>
      <c r="C7" s="28">
        <v>75.22</v>
      </c>
      <c r="D7" s="28">
        <v>72.459999999999994</v>
      </c>
      <c r="E7" s="28">
        <v>76.150000000000006</v>
      </c>
      <c r="F7" s="28">
        <v>77.45</v>
      </c>
      <c r="G7" s="28">
        <v>88</v>
      </c>
      <c r="H7" s="28">
        <v>108</v>
      </c>
      <c r="I7" s="28">
        <v>118.09</v>
      </c>
      <c r="J7" s="28">
        <v>107.3</v>
      </c>
      <c r="K7" s="28">
        <v>95.73</v>
      </c>
      <c r="L7" s="28">
        <v>91.92</v>
      </c>
      <c r="M7" s="28">
        <v>74.17</v>
      </c>
      <c r="N7" s="28">
        <v>57.21</v>
      </c>
      <c r="O7" s="28">
        <v>56.45</v>
      </c>
      <c r="P7" s="28">
        <v>62.06</v>
      </c>
      <c r="Q7" s="28">
        <v>70.5</v>
      </c>
      <c r="R7" s="28">
        <v>80.19</v>
      </c>
      <c r="S7" s="28">
        <v>94.59</v>
      </c>
      <c r="T7" s="28">
        <v>116.01</v>
      </c>
      <c r="U7" s="28">
        <v>139.88999999999999</v>
      </c>
      <c r="V7" s="28">
        <v>205.4</v>
      </c>
      <c r="W7" s="28">
        <v>130.55000000000001</v>
      </c>
      <c r="X7" s="28">
        <v>109.69</v>
      </c>
      <c r="Y7" s="28">
        <v>99.27</v>
      </c>
      <c r="Z7" s="29"/>
      <c r="AA7" s="30">
        <f>IF(SUM(B7:Z7)&lt;&gt;0,AVERAGEIF(B7:Z7,"&lt;&gt;"""),"")</f>
        <v>95.155416666666682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33.107999999999997</v>
      </c>
      <c r="Y12" s="52">
        <v>23.076999999999998</v>
      </c>
      <c r="Z12" s="53"/>
      <c r="AA12" s="54">
        <f t="shared" si="0"/>
        <v>76.185000000000002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0.108</v>
      </c>
      <c r="D14" s="57">
        <v>0.47699999999999998</v>
      </c>
      <c r="E14" s="57">
        <v>0.45400000000000001</v>
      </c>
      <c r="F14" s="57">
        <v>0.53100000000000003</v>
      </c>
      <c r="G14" s="57">
        <v>14.745000000000001</v>
      </c>
      <c r="H14" s="57">
        <v>17.343</v>
      </c>
      <c r="I14" s="57">
        <v>35.335000000000001</v>
      </c>
      <c r="J14" s="57">
        <v>34.47</v>
      </c>
      <c r="K14" s="57">
        <v>25.509999999999994</v>
      </c>
      <c r="L14" s="57">
        <v>10.856999999999999</v>
      </c>
      <c r="M14" s="57">
        <v>26.085000000000001</v>
      </c>
      <c r="N14" s="57">
        <v>14.161999999999999</v>
      </c>
      <c r="O14" s="57">
        <v>10.305</v>
      </c>
      <c r="P14" s="57">
        <v>2.8169999999999997</v>
      </c>
      <c r="Q14" s="57"/>
      <c r="R14" s="57">
        <v>3.149</v>
      </c>
      <c r="S14" s="57">
        <v>20.810000000000002</v>
      </c>
      <c r="T14" s="57">
        <v>21.892000000000003</v>
      </c>
      <c r="U14" s="57">
        <v>16.513999999999999</v>
      </c>
      <c r="V14" s="57">
        <v>11.55</v>
      </c>
      <c r="W14" s="57">
        <v>12.603999999999999</v>
      </c>
      <c r="X14" s="57">
        <v>12.785</v>
      </c>
      <c r="Y14" s="57">
        <v>10.045999999999999</v>
      </c>
      <c r="Z14" s="58"/>
      <c r="AA14" s="59">
        <f t="shared" si="0"/>
        <v>302.54900000000004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0.108</v>
      </c>
      <c r="D16" s="62">
        <f t="shared" si="1"/>
        <v>0.47699999999999998</v>
      </c>
      <c r="E16" s="62">
        <f t="shared" si="1"/>
        <v>0.45400000000000001</v>
      </c>
      <c r="F16" s="62">
        <f t="shared" si="1"/>
        <v>0.53100000000000003</v>
      </c>
      <c r="G16" s="62">
        <f t="shared" si="1"/>
        <v>14.745000000000001</v>
      </c>
      <c r="H16" s="62">
        <f t="shared" si="1"/>
        <v>17.343</v>
      </c>
      <c r="I16" s="62">
        <f t="shared" si="1"/>
        <v>55.335000000000001</v>
      </c>
      <c r="J16" s="62">
        <f t="shared" si="1"/>
        <v>34.47</v>
      </c>
      <c r="K16" s="62">
        <f t="shared" si="1"/>
        <v>25.509999999999994</v>
      </c>
      <c r="L16" s="62">
        <f t="shared" si="1"/>
        <v>10.856999999999999</v>
      </c>
      <c r="M16" s="62">
        <f t="shared" si="1"/>
        <v>26.085000000000001</v>
      </c>
      <c r="N16" s="62">
        <f t="shared" si="1"/>
        <v>14.161999999999999</v>
      </c>
      <c r="O16" s="62">
        <f t="shared" si="1"/>
        <v>10.305</v>
      </c>
      <c r="P16" s="62">
        <f t="shared" si="1"/>
        <v>2.8169999999999997</v>
      </c>
      <c r="Q16" s="62">
        <f t="shared" si="1"/>
        <v>0</v>
      </c>
      <c r="R16" s="62">
        <f t="shared" si="1"/>
        <v>3.149</v>
      </c>
      <c r="S16" s="62">
        <f t="shared" si="1"/>
        <v>20.810000000000002</v>
      </c>
      <c r="T16" s="62">
        <f t="shared" si="1"/>
        <v>21.892000000000003</v>
      </c>
      <c r="U16" s="62">
        <f t="shared" si="1"/>
        <v>16.513999999999999</v>
      </c>
      <c r="V16" s="62">
        <f t="shared" si="1"/>
        <v>11.55</v>
      </c>
      <c r="W16" s="62">
        <f t="shared" si="1"/>
        <v>12.603999999999999</v>
      </c>
      <c r="X16" s="62">
        <f t="shared" si="1"/>
        <v>45.893000000000001</v>
      </c>
      <c r="Y16" s="62">
        <f t="shared" si="1"/>
        <v>33.122999999999998</v>
      </c>
      <c r="Z16" s="63" t="str">
        <f t="shared" si="1"/>
        <v/>
      </c>
      <c r="AA16" s="64">
        <f>SUM(AA10:AA15)</f>
        <v>378.73400000000004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3.5000000000000003E-2</v>
      </c>
      <c r="C20" s="77"/>
      <c r="D20" s="77"/>
      <c r="E20" s="77"/>
      <c r="F20" s="77"/>
      <c r="G20" s="77">
        <v>6.6000000000000003E-2</v>
      </c>
      <c r="H20" s="77"/>
      <c r="I20" s="77">
        <v>6.9279999999999999</v>
      </c>
      <c r="J20" s="77">
        <v>4.5999999999999996</v>
      </c>
      <c r="K20" s="77">
        <v>3.15</v>
      </c>
      <c r="L20" s="77">
        <v>5.24</v>
      </c>
      <c r="M20" s="77">
        <v>3.0000000000000001E-3</v>
      </c>
      <c r="N20" s="77"/>
      <c r="O20" s="77"/>
      <c r="P20" s="77">
        <v>2.96</v>
      </c>
      <c r="Q20" s="77"/>
      <c r="R20" s="77">
        <v>3.36</v>
      </c>
      <c r="S20" s="77">
        <v>8.6999999999999994E-2</v>
      </c>
      <c r="T20" s="77"/>
      <c r="U20" s="77"/>
      <c r="V20" s="77">
        <v>3</v>
      </c>
      <c r="W20" s="77"/>
      <c r="X20" s="77"/>
      <c r="Y20" s="77"/>
      <c r="Z20" s="78"/>
      <c r="AA20" s="79">
        <f t="shared" si="2"/>
        <v>29.428999999999998</v>
      </c>
    </row>
    <row r="21" spans="1:27" ht="24.95" customHeight="1" x14ac:dyDescent="0.2">
      <c r="A21" s="75" t="s">
        <v>16</v>
      </c>
      <c r="B21" s="80">
        <v>8.9499999999999993</v>
      </c>
      <c r="C21" s="81">
        <v>15.25</v>
      </c>
      <c r="D21" s="81">
        <v>15.141999999999999</v>
      </c>
      <c r="E21" s="81">
        <v>15.367000000000001</v>
      </c>
      <c r="F21" s="81">
        <v>15.037000000000001</v>
      </c>
      <c r="G21" s="81">
        <v>8.9870000000000001</v>
      </c>
      <c r="H21" s="81">
        <v>3.383</v>
      </c>
      <c r="I21" s="81">
        <v>29.338999999999999</v>
      </c>
      <c r="J21" s="81">
        <v>14.09</v>
      </c>
      <c r="K21" s="81">
        <v>18.817</v>
      </c>
      <c r="L21" s="81">
        <v>17.458000000000002</v>
      </c>
      <c r="M21" s="81">
        <v>8.1419999999999995</v>
      </c>
      <c r="N21" s="81">
        <v>1.036</v>
      </c>
      <c r="O21" s="81">
        <v>1.3559999999999999</v>
      </c>
      <c r="P21" s="81">
        <v>6.2860000000000005</v>
      </c>
      <c r="Q21" s="81">
        <v>0.33900000000000002</v>
      </c>
      <c r="R21" s="81">
        <v>14.813000000000001</v>
      </c>
      <c r="S21" s="81">
        <v>3.9209999999999998</v>
      </c>
      <c r="T21" s="81">
        <v>0.29699999999999999</v>
      </c>
      <c r="U21" s="81">
        <v>1.1000000000000001</v>
      </c>
      <c r="V21" s="81">
        <v>2.5209999999999999</v>
      </c>
      <c r="W21" s="81">
        <v>12.946999999999999</v>
      </c>
      <c r="X21" s="81">
        <v>0.18</v>
      </c>
      <c r="Y21" s="81">
        <v>0.157</v>
      </c>
      <c r="Z21" s="78"/>
      <c r="AA21" s="79">
        <f t="shared" si="2"/>
        <v>214.91499999999996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250</v>
      </c>
      <c r="O22" s="81">
        <v>250</v>
      </c>
      <c r="P22" s="81">
        <v>250</v>
      </c>
      <c r="Q22" s="81">
        <v>220.411</v>
      </c>
      <c r="R22" s="81">
        <v>125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1535.4110000000001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8.9849999999999994</v>
      </c>
      <c r="C26" s="88">
        <f t="shared" ref="C26:Z26" si="3">IF(LEN(C$2)&gt;0,SUM(C19:C25),"")</f>
        <v>15.25</v>
      </c>
      <c r="D26" s="88">
        <f t="shared" si="3"/>
        <v>15.141999999999999</v>
      </c>
      <c r="E26" s="88">
        <f t="shared" si="3"/>
        <v>15.367000000000001</v>
      </c>
      <c r="F26" s="88">
        <f t="shared" si="3"/>
        <v>15.037000000000001</v>
      </c>
      <c r="G26" s="88">
        <f t="shared" si="3"/>
        <v>9.0530000000000008</v>
      </c>
      <c r="H26" s="88">
        <f t="shared" si="3"/>
        <v>3.383</v>
      </c>
      <c r="I26" s="88">
        <f t="shared" si="3"/>
        <v>36.266999999999996</v>
      </c>
      <c r="J26" s="88">
        <f t="shared" si="3"/>
        <v>18.689999999999998</v>
      </c>
      <c r="K26" s="88">
        <f t="shared" si="3"/>
        <v>21.966999999999999</v>
      </c>
      <c r="L26" s="88">
        <f t="shared" si="3"/>
        <v>242.69800000000001</v>
      </c>
      <c r="M26" s="88">
        <f t="shared" si="3"/>
        <v>228.14500000000001</v>
      </c>
      <c r="N26" s="88">
        <f t="shared" si="3"/>
        <v>251.036</v>
      </c>
      <c r="O26" s="88">
        <f t="shared" si="3"/>
        <v>251.35599999999999</v>
      </c>
      <c r="P26" s="88">
        <f t="shared" si="3"/>
        <v>259.24599999999998</v>
      </c>
      <c r="Q26" s="88">
        <f t="shared" si="3"/>
        <v>220.75</v>
      </c>
      <c r="R26" s="88">
        <f t="shared" si="3"/>
        <v>143.173</v>
      </c>
      <c r="S26" s="88">
        <f t="shared" si="3"/>
        <v>4.008</v>
      </c>
      <c r="T26" s="88">
        <f t="shared" si="3"/>
        <v>0.29699999999999999</v>
      </c>
      <c r="U26" s="88">
        <f t="shared" si="3"/>
        <v>1.1000000000000001</v>
      </c>
      <c r="V26" s="88">
        <f t="shared" si="3"/>
        <v>5.5209999999999999</v>
      </c>
      <c r="W26" s="88">
        <f t="shared" si="3"/>
        <v>12.946999999999999</v>
      </c>
      <c r="X26" s="88">
        <f t="shared" si="3"/>
        <v>0.18</v>
      </c>
      <c r="Y26" s="88">
        <f t="shared" si="3"/>
        <v>0.157</v>
      </c>
      <c r="Z26" s="89" t="str">
        <f t="shared" si="3"/>
        <v/>
      </c>
      <c r="AA26" s="90">
        <f>SUM(AA19:AA25)</f>
        <v>1779.7550000000001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8.9849999999999994</v>
      </c>
      <c r="C30" s="77">
        <v>15.358000000000001</v>
      </c>
      <c r="D30" s="77">
        <v>15.619</v>
      </c>
      <c r="E30" s="77">
        <v>15.821</v>
      </c>
      <c r="F30" s="77">
        <v>15.568</v>
      </c>
      <c r="G30" s="77">
        <v>23.797999999999998</v>
      </c>
      <c r="H30" s="77">
        <v>20.725999999999999</v>
      </c>
      <c r="I30" s="77">
        <v>91.602000000000004</v>
      </c>
      <c r="J30" s="77">
        <v>53.16</v>
      </c>
      <c r="K30" s="77">
        <v>47.476999999999997</v>
      </c>
      <c r="L30" s="77">
        <v>253.55500000000001</v>
      </c>
      <c r="M30" s="77">
        <v>254.23</v>
      </c>
      <c r="N30" s="77">
        <v>265.19799999999998</v>
      </c>
      <c r="O30" s="77">
        <v>261.661</v>
      </c>
      <c r="P30" s="77">
        <v>262.06299999999999</v>
      </c>
      <c r="Q30" s="77">
        <v>220.75</v>
      </c>
      <c r="R30" s="77">
        <v>146.322</v>
      </c>
      <c r="S30" s="77">
        <v>24.818000000000001</v>
      </c>
      <c r="T30" s="77">
        <v>22.189</v>
      </c>
      <c r="U30" s="77">
        <v>17.614000000000001</v>
      </c>
      <c r="V30" s="77">
        <v>17.071000000000002</v>
      </c>
      <c r="W30" s="77">
        <v>25.550999999999998</v>
      </c>
      <c r="X30" s="77">
        <v>46.073</v>
      </c>
      <c r="Y30" s="77">
        <v>33.28</v>
      </c>
      <c r="Z30" s="78"/>
      <c r="AA30" s="79">
        <f>SUM(B30:Z30)</f>
        <v>2158.489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8.9849999999999994</v>
      </c>
      <c r="C32" s="62">
        <f t="shared" ref="C32:Z32" si="4">IF(LEN(C$2)&gt;0,SUM(C29:C31),"")</f>
        <v>15.358000000000001</v>
      </c>
      <c r="D32" s="62">
        <f t="shared" si="4"/>
        <v>15.619</v>
      </c>
      <c r="E32" s="62">
        <f t="shared" si="4"/>
        <v>15.821</v>
      </c>
      <c r="F32" s="62">
        <f t="shared" si="4"/>
        <v>15.568</v>
      </c>
      <c r="G32" s="62">
        <f t="shared" si="4"/>
        <v>23.797999999999998</v>
      </c>
      <c r="H32" s="62">
        <f t="shared" si="4"/>
        <v>20.725999999999999</v>
      </c>
      <c r="I32" s="62">
        <f t="shared" si="4"/>
        <v>91.602000000000004</v>
      </c>
      <c r="J32" s="62">
        <f t="shared" si="4"/>
        <v>53.16</v>
      </c>
      <c r="K32" s="62">
        <f t="shared" si="4"/>
        <v>47.476999999999997</v>
      </c>
      <c r="L32" s="62">
        <f t="shared" si="4"/>
        <v>253.55500000000001</v>
      </c>
      <c r="M32" s="62">
        <f t="shared" si="4"/>
        <v>254.23</v>
      </c>
      <c r="N32" s="62">
        <f t="shared" si="4"/>
        <v>265.19799999999998</v>
      </c>
      <c r="O32" s="62">
        <f t="shared" si="4"/>
        <v>261.661</v>
      </c>
      <c r="P32" s="62">
        <f t="shared" si="4"/>
        <v>262.06299999999999</v>
      </c>
      <c r="Q32" s="62">
        <f t="shared" si="4"/>
        <v>220.75</v>
      </c>
      <c r="R32" s="62">
        <f t="shared" si="4"/>
        <v>146.322</v>
      </c>
      <c r="S32" s="62">
        <f t="shared" si="4"/>
        <v>24.818000000000001</v>
      </c>
      <c r="T32" s="62">
        <f t="shared" si="4"/>
        <v>22.189</v>
      </c>
      <c r="U32" s="62">
        <f t="shared" si="4"/>
        <v>17.614000000000001</v>
      </c>
      <c r="V32" s="62">
        <f t="shared" si="4"/>
        <v>17.071000000000002</v>
      </c>
      <c r="W32" s="62">
        <f t="shared" si="4"/>
        <v>25.550999999999998</v>
      </c>
      <c r="X32" s="62">
        <f t="shared" si="4"/>
        <v>46.073</v>
      </c>
      <c r="Y32" s="62">
        <f t="shared" si="4"/>
        <v>33.28</v>
      </c>
      <c r="Z32" s="63" t="str">
        <f t="shared" si="4"/>
        <v/>
      </c>
      <c r="AA32" s="64">
        <f>SUM(AA29:AA31)</f>
        <v>2158.489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80.900000000000006</v>
      </c>
      <c r="C37" s="99">
        <v>65.400000000000006</v>
      </c>
      <c r="D37" s="99">
        <v>53.5</v>
      </c>
      <c r="E37" s="99">
        <v>46.3</v>
      </c>
      <c r="F37" s="99">
        <v>46.3</v>
      </c>
      <c r="G37" s="99"/>
      <c r="H37" s="99">
        <v>53.8</v>
      </c>
      <c r="I37" s="99"/>
      <c r="J37" s="99"/>
      <c r="K37" s="99"/>
      <c r="L37" s="99"/>
      <c r="M37" s="99"/>
      <c r="N37" s="99"/>
      <c r="O37" s="99"/>
      <c r="P37" s="99"/>
      <c r="Q37" s="99">
        <v>84.2</v>
      </c>
      <c r="R37" s="99">
        <v>6.4</v>
      </c>
      <c r="S37" s="99">
        <v>56.2</v>
      </c>
      <c r="T37" s="99"/>
      <c r="U37" s="99"/>
      <c r="V37" s="99"/>
      <c r="W37" s="99"/>
      <c r="X37" s="99"/>
      <c r="Y37" s="99">
        <v>21.5</v>
      </c>
      <c r="Z37" s="100"/>
      <c r="AA37" s="79">
        <f t="shared" si="5"/>
        <v>514.5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80.900000000000006</v>
      </c>
      <c r="C40" s="88">
        <f t="shared" ref="C40:Z40" si="6">IF(LEN(C$2)&gt;0,SUM(C35:C39),"")</f>
        <v>65.400000000000006</v>
      </c>
      <c r="D40" s="88">
        <f t="shared" si="6"/>
        <v>53.5</v>
      </c>
      <c r="E40" s="88">
        <f t="shared" si="6"/>
        <v>46.3</v>
      </c>
      <c r="F40" s="88">
        <f t="shared" si="6"/>
        <v>46.3</v>
      </c>
      <c r="G40" s="88">
        <f t="shared" si="6"/>
        <v>0</v>
      </c>
      <c r="H40" s="88">
        <f t="shared" si="6"/>
        <v>53.8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84.2</v>
      </c>
      <c r="R40" s="88">
        <f t="shared" si="6"/>
        <v>6.4</v>
      </c>
      <c r="S40" s="88">
        <f t="shared" si="6"/>
        <v>56.2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21.5</v>
      </c>
      <c r="Z40" s="89" t="str">
        <f t="shared" si="6"/>
        <v/>
      </c>
      <c r="AA40" s="90">
        <f t="shared" si="5"/>
        <v>514.5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80.900000000000006</v>
      </c>
      <c r="C45" s="99">
        <v>65.400000000000006</v>
      </c>
      <c r="D45" s="99">
        <v>53.5</v>
      </c>
      <c r="E45" s="99">
        <v>46.3</v>
      </c>
      <c r="F45" s="99">
        <v>46.3</v>
      </c>
      <c r="G45" s="99"/>
      <c r="H45" s="99">
        <v>53.8</v>
      </c>
      <c r="I45" s="99"/>
      <c r="J45" s="99"/>
      <c r="K45" s="99"/>
      <c r="L45" s="99"/>
      <c r="M45" s="99"/>
      <c r="N45" s="99"/>
      <c r="O45" s="99"/>
      <c r="P45" s="99"/>
      <c r="Q45" s="99">
        <v>84.2</v>
      </c>
      <c r="R45" s="99">
        <v>6.4</v>
      </c>
      <c r="S45" s="99">
        <v>56.2</v>
      </c>
      <c r="T45" s="99"/>
      <c r="U45" s="99"/>
      <c r="V45" s="99"/>
      <c r="W45" s="99"/>
      <c r="X45" s="99"/>
      <c r="Y45" s="99">
        <v>21.5</v>
      </c>
      <c r="Z45" s="100"/>
      <c r="AA45" s="79">
        <f t="shared" si="7"/>
        <v>514.5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80.900000000000006</v>
      </c>
      <c r="C49" s="88">
        <f t="shared" ref="C49:Z49" si="8">IF(LEN(C$2)&gt;0,SUM(C43:C48),"")</f>
        <v>65.400000000000006</v>
      </c>
      <c r="D49" s="88">
        <f t="shared" si="8"/>
        <v>53.5</v>
      </c>
      <c r="E49" s="88">
        <f t="shared" si="8"/>
        <v>46.3</v>
      </c>
      <c r="F49" s="88">
        <f t="shared" si="8"/>
        <v>46.3</v>
      </c>
      <c r="G49" s="88">
        <f t="shared" si="8"/>
        <v>0</v>
      </c>
      <c r="H49" s="88">
        <f t="shared" si="8"/>
        <v>53.8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84.2</v>
      </c>
      <c r="R49" s="88">
        <f t="shared" si="8"/>
        <v>6.4</v>
      </c>
      <c r="S49" s="88">
        <f t="shared" si="8"/>
        <v>56.2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21.5</v>
      </c>
      <c r="Z49" s="89" t="str">
        <f t="shared" si="8"/>
        <v/>
      </c>
      <c r="AA49" s="90">
        <f t="shared" si="7"/>
        <v>514.5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89.885000000000005</v>
      </c>
      <c r="C52" s="88">
        <f t="shared" ref="C52:Z52" si="10">IF(LEN(C$2)&gt;0,SUM(C10:C15)+C26+C40,"")</f>
        <v>80.75800000000001</v>
      </c>
      <c r="D52" s="88">
        <f t="shared" si="10"/>
        <v>69.119</v>
      </c>
      <c r="E52" s="88">
        <f t="shared" si="10"/>
        <v>62.120999999999995</v>
      </c>
      <c r="F52" s="88">
        <f t="shared" si="10"/>
        <v>61.867999999999995</v>
      </c>
      <c r="G52" s="88">
        <f t="shared" si="10"/>
        <v>23.798000000000002</v>
      </c>
      <c r="H52" s="88">
        <f t="shared" si="10"/>
        <v>74.525999999999996</v>
      </c>
      <c r="I52" s="88">
        <f t="shared" si="10"/>
        <v>91.602000000000004</v>
      </c>
      <c r="J52" s="88">
        <f t="shared" si="10"/>
        <v>53.16</v>
      </c>
      <c r="K52" s="88">
        <f t="shared" si="10"/>
        <v>47.47699999999999</v>
      </c>
      <c r="L52" s="88">
        <f t="shared" si="10"/>
        <v>253.55500000000001</v>
      </c>
      <c r="M52" s="88">
        <f t="shared" si="10"/>
        <v>254.23000000000002</v>
      </c>
      <c r="N52" s="88">
        <f t="shared" si="10"/>
        <v>265.19799999999998</v>
      </c>
      <c r="O52" s="88">
        <f t="shared" si="10"/>
        <v>261.661</v>
      </c>
      <c r="P52" s="88">
        <f t="shared" si="10"/>
        <v>262.06299999999999</v>
      </c>
      <c r="Q52" s="88">
        <f t="shared" si="10"/>
        <v>304.95</v>
      </c>
      <c r="R52" s="88">
        <f t="shared" si="10"/>
        <v>152.72200000000001</v>
      </c>
      <c r="S52" s="88">
        <f t="shared" si="10"/>
        <v>81.018000000000001</v>
      </c>
      <c r="T52" s="88">
        <f t="shared" si="10"/>
        <v>22.189000000000004</v>
      </c>
      <c r="U52" s="88">
        <f t="shared" si="10"/>
        <v>17.614000000000001</v>
      </c>
      <c r="V52" s="88">
        <f t="shared" si="10"/>
        <v>17.071000000000002</v>
      </c>
      <c r="W52" s="88">
        <f t="shared" si="10"/>
        <v>25.550999999999998</v>
      </c>
      <c r="X52" s="88">
        <f t="shared" si="10"/>
        <v>46.073</v>
      </c>
      <c r="Y52" s="88">
        <f t="shared" si="10"/>
        <v>54.779999999999994</v>
      </c>
      <c r="Z52" s="89" t="str">
        <f t="shared" si="10"/>
        <v/>
      </c>
      <c r="AA52" s="104">
        <f>SUM(B52:Z52)</f>
        <v>2672.989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80.900000000000006</v>
      </c>
      <c r="C4" s="18">
        <v>65.400000000000006</v>
      </c>
      <c r="D4" s="18">
        <v>53.5</v>
      </c>
      <c r="E4" s="18">
        <v>46.3</v>
      </c>
      <c r="F4" s="18">
        <v>46.3</v>
      </c>
      <c r="G4" s="18">
        <v>-21.8</v>
      </c>
      <c r="H4" s="18">
        <v>53.8</v>
      </c>
      <c r="I4" s="18">
        <v>-83.2</v>
      </c>
      <c r="J4" s="18">
        <v>-45.9</v>
      </c>
      <c r="K4" s="18">
        <v>-16.5</v>
      </c>
      <c r="L4" s="18">
        <v>-53.1</v>
      </c>
      <c r="M4" s="18"/>
      <c r="N4" s="18"/>
      <c r="O4" s="18"/>
      <c r="P4" s="18">
        <v>-15</v>
      </c>
      <c r="Q4" s="18">
        <v>84.2</v>
      </c>
      <c r="R4" s="18">
        <v>6.4</v>
      </c>
      <c r="S4" s="18">
        <v>56.2</v>
      </c>
      <c r="T4" s="18">
        <v>-5.9</v>
      </c>
      <c r="U4" s="18"/>
      <c r="V4" s="18"/>
      <c r="W4" s="18">
        <v>-23.2</v>
      </c>
      <c r="X4" s="18">
        <v>-5.0999999999999996</v>
      </c>
      <c r="Y4" s="18">
        <v>21.5</v>
      </c>
      <c r="Z4" s="19"/>
      <c r="AA4" s="111">
        <f>SUM(B4:Z4)</f>
        <v>244.80000000000007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77.430000000000007</v>
      </c>
      <c r="C7" s="117">
        <v>75.22</v>
      </c>
      <c r="D7" s="117">
        <v>72.459999999999994</v>
      </c>
      <c r="E7" s="117">
        <v>76.150000000000006</v>
      </c>
      <c r="F7" s="117">
        <v>77.45</v>
      </c>
      <c r="G7" s="117">
        <v>88</v>
      </c>
      <c r="H7" s="117">
        <v>108</v>
      </c>
      <c r="I7" s="117">
        <v>118.09</v>
      </c>
      <c r="J7" s="117">
        <v>107.3</v>
      </c>
      <c r="K7" s="117">
        <v>95.73</v>
      </c>
      <c r="L7" s="117">
        <v>91.92</v>
      </c>
      <c r="M7" s="117">
        <v>74.17</v>
      </c>
      <c r="N7" s="117">
        <v>57.21</v>
      </c>
      <c r="O7" s="117">
        <v>56.45</v>
      </c>
      <c r="P7" s="117">
        <v>62.06</v>
      </c>
      <c r="Q7" s="117">
        <v>70.5</v>
      </c>
      <c r="R7" s="117">
        <v>80.19</v>
      </c>
      <c r="S7" s="117">
        <v>94.59</v>
      </c>
      <c r="T7" s="117">
        <v>116.01</v>
      </c>
      <c r="U7" s="117">
        <v>139.88999999999999</v>
      </c>
      <c r="V7" s="117">
        <v>205.4</v>
      </c>
      <c r="W7" s="117">
        <v>130.55000000000001</v>
      </c>
      <c r="X7" s="117">
        <v>109.69</v>
      </c>
      <c r="Y7" s="117">
        <v>99.27</v>
      </c>
      <c r="Z7" s="118"/>
      <c r="AA7" s="119">
        <f>IF(SUM(B7:Z7)&lt;&gt;0,AVERAGEIF(B7:Z7,"&lt;&gt;"""),"")</f>
        <v>95.155416666666682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21.8</v>
      </c>
      <c r="H13" s="129"/>
      <c r="I13" s="129">
        <v>83.2</v>
      </c>
      <c r="J13" s="129">
        <v>45.9</v>
      </c>
      <c r="K13" s="129">
        <v>16.5</v>
      </c>
      <c r="L13" s="129">
        <v>53.1</v>
      </c>
      <c r="M13" s="129"/>
      <c r="N13" s="129"/>
      <c r="O13" s="129"/>
      <c r="P13" s="129">
        <v>15</v>
      </c>
      <c r="Q13" s="129"/>
      <c r="R13" s="129"/>
      <c r="S13" s="129"/>
      <c r="T13" s="129">
        <v>5.9</v>
      </c>
      <c r="U13" s="129"/>
      <c r="V13" s="129"/>
      <c r="W13" s="129">
        <v>23.2</v>
      </c>
      <c r="X13" s="129">
        <v>5.0999999999999996</v>
      </c>
      <c r="Y13" s="130"/>
      <c r="Z13" s="131"/>
      <c r="AA13" s="132">
        <f t="shared" si="0"/>
        <v>269.70000000000005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21.8</v>
      </c>
      <c r="H16" s="135">
        <f t="shared" si="1"/>
        <v>0</v>
      </c>
      <c r="I16" s="135">
        <f t="shared" si="1"/>
        <v>83.2</v>
      </c>
      <c r="J16" s="135">
        <f t="shared" si="1"/>
        <v>45.9</v>
      </c>
      <c r="K16" s="135">
        <f t="shared" si="1"/>
        <v>16.5</v>
      </c>
      <c r="L16" s="135">
        <f t="shared" si="1"/>
        <v>53.1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5.9</v>
      </c>
      <c r="U16" s="135">
        <f t="shared" si="1"/>
        <v>0</v>
      </c>
      <c r="V16" s="135">
        <f t="shared" si="1"/>
        <v>0</v>
      </c>
      <c r="W16" s="135">
        <f t="shared" si="1"/>
        <v>23.2</v>
      </c>
      <c r="X16" s="135">
        <f t="shared" si="1"/>
        <v>5.0999999999999996</v>
      </c>
      <c r="Y16" s="135">
        <f t="shared" si="1"/>
        <v>0</v>
      </c>
      <c r="Z16" s="136" t="str">
        <f t="shared" si="1"/>
        <v/>
      </c>
      <c r="AA16" s="90">
        <f t="shared" si="0"/>
        <v>269.70000000000005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80.900000000000006</v>
      </c>
      <c r="C21" s="129">
        <v>65.400000000000006</v>
      </c>
      <c r="D21" s="129">
        <v>53.5</v>
      </c>
      <c r="E21" s="129">
        <v>46.3</v>
      </c>
      <c r="F21" s="129">
        <v>46.3</v>
      </c>
      <c r="G21" s="129"/>
      <c r="H21" s="129">
        <v>53.8</v>
      </c>
      <c r="I21" s="129"/>
      <c r="J21" s="129"/>
      <c r="K21" s="129"/>
      <c r="L21" s="129"/>
      <c r="M21" s="129"/>
      <c r="N21" s="129"/>
      <c r="O21" s="129"/>
      <c r="P21" s="129"/>
      <c r="Q21" s="129">
        <v>84.2</v>
      </c>
      <c r="R21" s="129">
        <v>6.4</v>
      </c>
      <c r="S21" s="129">
        <v>56.2</v>
      </c>
      <c r="T21" s="129"/>
      <c r="U21" s="129"/>
      <c r="V21" s="129"/>
      <c r="W21" s="129"/>
      <c r="X21" s="129"/>
      <c r="Y21" s="130">
        <v>21.5</v>
      </c>
      <c r="Z21" s="131"/>
      <c r="AA21" s="132">
        <f t="shared" si="2"/>
        <v>514.5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80.900000000000006</v>
      </c>
      <c r="C24" s="135">
        <f t="shared" si="3"/>
        <v>65.400000000000006</v>
      </c>
      <c r="D24" s="135">
        <f t="shared" si="3"/>
        <v>53.5</v>
      </c>
      <c r="E24" s="135">
        <f t="shared" si="3"/>
        <v>46.3</v>
      </c>
      <c r="F24" s="135">
        <f t="shared" si="3"/>
        <v>46.3</v>
      </c>
      <c r="G24" s="135">
        <f t="shared" si="3"/>
        <v>0</v>
      </c>
      <c r="H24" s="135">
        <f t="shared" si="3"/>
        <v>53.8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84.2</v>
      </c>
      <c r="R24" s="135">
        <f t="shared" si="3"/>
        <v>6.4</v>
      </c>
      <c r="S24" s="135">
        <f t="shared" si="3"/>
        <v>56.2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21.5</v>
      </c>
      <c r="Z24" s="136" t="str">
        <f t="shared" si="3"/>
        <v/>
      </c>
      <c r="AA24" s="90">
        <f t="shared" si="2"/>
        <v>514.5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2025-05-04T20:24:42Z</dcterms:created>
  <dcterms:modified xsi:type="dcterms:W3CDTF">2025-05-04T20:24:44Z</dcterms:modified>
</cp:coreProperties>
</file>