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<sst xmlns="http://schemas.openxmlformats.org/spreadsheetml/2006/main" count="119" uniqueCount="54">
  <si>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03/05/2025 23:26:22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</si>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</sst>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7B-44A5-AA8C-D5AC3310C0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7B-44A5-AA8C-D5AC3310C0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1.147</c:v>
                </c:pt>
                <c:pt idx="11">
                  <c:v>10.026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7B-44A5-AA8C-D5AC3310C0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4">
                  <c:v>0.71699999999999997</c:v>
                </c:pt>
                <c:pt idx="5">
                  <c:v>1.8140000000000001</c:v>
                </c:pt>
                <c:pt idx="6">
                  <c:v>0.91700000000000004</c:v>
                </c:pt>
                <c:pt idx="8">
                  <c:v>0.71799999999999997</c:v>
                </c:pt>
                <c:pt idx="10">
                  <c:v>2.0409999999999999</c:v>
                </c:pt>
                <c:pt idx="17">
                  <c:v>2.105</c:v>
                </c:pt>
                <c:pt idx="18">
                  <c:v>1.42</c:v>
                </c:pt>
                <c:pt idx="19">
                  <c:v>0.95699999999999996</c:v>
                </c:pt>
                <c:pt idx="20">
                  <c:v>0.39500000000000002</c:v>
                </c:pt>
                <c:pt idx="21">
                  <c:v>0.55300000000000005</c:v>
                </c:pt>
                <c:pt idx="22">
                  <c:v>1.413</c:v>
                </c:pt>
                <c:pt idx="23">
                  <c:v>2.3340000000000001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7B-44A5-AA8C-D5AC3310C0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7B-44A5-AA8C-D5AC3310C0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7B-44A5-AA8C-D5AC3310C0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7B-44A5-AA8C-D5AC3310C0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F7B-44A5-AA8C-D5AC3310C0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F7B-44A5-AA8C-D5AC3310C0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13.561</c:v>
                </c:pt>
                <c:pt idx="21">
                  <c:v>34.322000000000003</c:v>
                </c:pt>
                <c:pt idx="22">
                  <c:v>21.178000000000001</c:v>
                </c:pt>
                <c:pt idx="23">
                  <c:v>5.3140000000000001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7B-44A5-AA8C-D5AC3310C01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32.6</c:v>
                </c:pt>
                <c:pt idx="2">
                  <c:v>33.6</c:v>
                </c:pt>
                <c:pt idx="3">
                  <c:v>0</c:v>
                </c:pt>
                <c:pt idx="4">
                  <c:v>0.3</c:v>
                </c:pt>
                <c:pt idx="5">
                  <c:v>39.1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41.1</c:v>
                </c:pt>
                <c:pt idx="10">
                  <c:v>0</c:v>
                </c:pt>
                <c:pt idx="11">
                  <c:v>60.1</c:v>
                </c:pt>
                <c:pt idx="12">
                  <c:v>131</c:v>
                </c:pt>
                <c:pt idx="13">
                  <c:v>48.5</c:v>
                </c:pt>
                <c:pt idx="14">
                  <c:v>47.5</c:v>
                </c:pt>
                <c:pt idx="15">
                  <c:v>42.5</c:v>
                </c:pt>
                <c:pt idx="16">
                  <c:v>34.4</c:v>
                </c:pt>
                <c:pt idx="17">
                  <c:v>81.400000000000006</c:v>
                </c:pt>
                <c:pt idx="18">
                  <c:v>44.5</c:v>
                </c:pt>
                <c:pt idx="19">
                  <c:v>50.7</c:v>
                </c:pt>
                <c:pt idx="20">
                  <c:v>40.799999999999997</c:v>
                </c:pt>
                <c:pt idx="21">
                  <c:v>4.5</c:v>
                </c:pt>
                <c:pt idx="22">
                  <c:v>42.2</c:v>
                </c:pt>
                <c:pt idx="23">
                  <c:v>40.200000000000003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7B-44A5-AA8C-D5AC3310C0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56.856000000000002</c:v>
                </c:pt>
                <c:pt idx="1">
                  <c:v>24.007999999999999</c:v>
                </c:pt>
                <c:pt idx="2">
                  <c:v>23.32</c:v>
                </c:pt>
                <c:pt idx="3">
                  <c:v>20.04</c:v>
                </c:pt>
                <c:pt idx="4">
                  <c:v>22.221999999999998</c:v>
                </c:pt>
                <c:pt idx="6">
                  <c:v>15.757</c:v>
                </c:pt>
                <c:pt idx="7">
                  <c:v>13.919</c:v>
                </c:pt>
                <c:pt idx="8">
                  <c:v>42.666000000000004</c:v>
                </c:pt>
                <c:pt idx="9">
                  <c:v>1.8129999999999999</c:v>
                </c:pt>
                <c:pt idx="10">
                  <c:v>77.539000000000001</c:v>
                </c:pt>
                <c:pt idx="11">
                  <c:v>2.246</c:v>
                </c:pt>
                <c:pt idx="16">
                  <c:v>15.834</c:v>
                </c:pt>
                <c:pt idx="17">
                  <c:v>1.272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7B-44A5-AA8C-D5AC3310C0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F7B-44A5-AA8C-D5AC3310C0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F7B-44A5-AA8C-D5AC3310C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83.52</c:v>
                </c:pt>
                <c:pt idx="1">
                  <c:v>49.5</c:v>
                </c:pt>
                <c:pt idx="2">
                  <c:v>33.39</c:v>
                </c:pt>
                <c:pt idx="3">
                  <c:v>25.58</c:v>
                </c:pt>
                <c:pt idx="4">
                  <c:v>25.62</c:v>
                </c:pt>
                <c:pt idx="5">
                  <c:v>23.38</c:v>
                </c:pt>
                <c:pt idx="6">
                  <c:v>22.46</c:v>
                </c:pt>
                <c:pt idx="7">
                  <c:v>10.7</c:v>
                </c:pt>
                <c:pt idx="8">
                  <c:v>2.4900000000000002</c:v>
                </c:pt>
                <c:pt idx="9">
                  <c:v>-1.1499999999999999</c:v>
                </c:pt>
                <c:pt idx="10">
                  <c:v>1.08</c:v>
                </c:pt>
                <c:pt idx="11">
                  <c:v>0.1</c:v>
                </c:pt>
                <c:pt idx="12">
                  <c:v>-1</c:v>
                </c:pt>
                <c:pt idx="13">
                  <c:v>-2.4</c:v>
                </c:pt>
                <c:pt idx="14">
                  <c:v>-5.97</c:v>
                </c:pt>
                <c:pt idx="15">
                  <c:v>-2.65</c:v>
                </c:pt>
                <c:pt idx="16">
                  <c:v>2</c:v>
                </c:pt>
                <c:pt idx="17">
                  <c:v>12.13</c:v>
                </c:pt>
                <c:pt idx="18">
                  <c:v>70.099999999999994</c:v>
                </c:pt>
                <c:pt idx="19">
                  <c:v>91.89</c:v>
                </c:pt>
                <c:pt idx="20">
                  <c:v>106.21</c:v>
                </c:pt>
                <c:pt idx="21">
                  <c:v>103.32</c:v>
                </c:pt>
                <c:pt idx="22">
                  <c:v>95.96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7B-44A5-AA8C-D5AC3310C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81-4366-B6FD-55DF374FF1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81-4366-B6FD-55DF374FF1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3.5460000000000003</c:v>
                </c:pt>
                <c:pt idx="1">
                  <c:v>4.2669999999999995</c:v>
                </c:pt>
                <c:pt idx="2">
                  <c:v>8.1010000000000009</c:v>
                </c:pt>
                <c:pt idx="3">
                  <c:v>11.711</c:v>
                </c:pt>
                <c:pt idx="4">
                  <c:v>10.483000000000001</c:v>
                </c:pt>
                <c:pt idx="5">
                  <c:v>3</c:v>
                </c:pt>
                <c:pt idx="7">
                  <c:v>2.9460000000000002</c:v>
                </c:pt>
                <c:pt idx="9">
                  <c:v>1.0310000000000001</c:v>
                </c:pt>
                <c:pt idx="10">
                  <c:v>0.27700000000000002</c:v>
                </c:pt>
                <c:pt idx="11">
                  <c:v>51.028999999999996</c:v>
                </c:pt>
                <c:pt idx="12">
                  <c:v>9.4220000000000006</c:v>
                </c:pt>
                <c:pt idx="13">
                  <c:v>9.7100000000000009</c:v>
                </c:pt>
                <c:pt idx="14">
                  <c:v>9.3230000000000004</c:v>
                </c:pt>
                <c:pt idx="15">
                  <c:v>10.757999999999999</c:v>
                </c:pt>
                <c:pt idx="16">
                  <c:v>50</c:v>
                </c:pt>
                <c:pt idx="17">
                  <c:v>0.23300000000000001</c:v>
                </c:pt>
                <c:pt idx="19">
                  <c:v>2.9550000000000001</c:v>
                </c:pt>
                <c:pt idx="20">
                  <c:v>1.149</c:v>
                </c:pt>
                <c:pt idx="22">
                  <c:v>1.403</c:v>
                </c:pt>
                <c:pt idx="23">
                  <c:v>0.95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81-4366-B6FD-55DF374FF1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32.039000000000001</c:v>
                </c:pt>
                <c:pt idx="1">
                  <c:v>25.779</c:v>
                </c:pt>
                <c:pt idx="2">
                  <c:v>18.138000000000002</c:v>
                </c:pt>
                <c:pt idx="3">
                  <c:v>2.5259999999999998</c:v>
                </c:pt>
                <c:pt idx="4">
                  <c:v>1.8380000000000001</c:v>
                </c:pt>
                <c:pt idx="5">
                  <c:v>13.49</c:v>
                </c:pt>
                <c:pt idx="6">
                  <c:v>0.81699999999999995</c:v>
                </c:pt>
                <c:pt idx="7">
                  <c:v>3.1989999999999998</c:v>
                </c:pt>
                <c:pt idx="8">
                  <c:v>14.428000000000001</c:v>
                </c:pt>
                <c:pt idx="9">
                  <c:v>19.738</c:v>
                </c:pt>
                <c:pt idx="10">
                  <c:v>0.58099999999999996</c:v>
                </c:pt>
                <c:pt idx="11">
                  <c:v>11.229000000000001</c:v>
                </c:pt>
                <c:pt idx="12">
                  <c:v>40.048999999999999</c:v>
                </c:pt>
                <c:pt idx="13">
                  <c:v>38.814</c:v>
                </c:pt>
                <c:pt idx="14">
                  <c:v>37.722000000000001</c:v>
                </c:pt>
                <c:pt idx="15">
                  <c:v>30.597000000000001</c:v>
                </c:pt>
                <c:pt idx="17">
                  <c:v>0.45500000000000002</c:v>
                </c:pt>
                <c:pt idx="18">
                  <c:v>10</c:v>
                </c:pt>
                <c:pt idx="19">
                  <c:v>12.93</c:v>
                </c:pt>
                <c:pt idx="20">
                  <c:v>14.704000000000001</c:v>
                </c:pt>
                <c:pt idx="22">
                  <c:v>20.596</c:v>
                </c:pt>
                <c:pt idx="23">
                  <c:v>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81-4366-B6FD-55DF374FF1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81-4366-B6FD-55DF374FF1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81-4366-B6FD-55DF374FF1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81-4366-B6FD-55DF374FF1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B81-4366-B6FD-55DF374FF1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81-4366-B6FD-55DF374FF1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B81-4366-B6FD-55DF374FF1B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15.9</c:v>
                </c:pt>
                <c:pt idx="7">
                  <c:v>7.8</c:v>
                </c:pt>
                <c:pt idx="8">
                  <c:v>21.8</c:v>
                </c:pt>
                <c:pt idx="9">
                  <c:v>0</c:v>
                </c:pt>
                <c:pt idx="10">
                  <c:v>78.5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81-4366-B6FD-55DF374FF1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21.271000000000001</c:v>
                </c:pt>
                <c:pt idx="1">
                  <c:v>26.562000000000001</c:v>
                </c:pt>
                <c:pt idx="2">
                  <c:v>30.681000000000001</c:v>
                </c:pt>
                <c:pt idx="3">
                  <c:v>5.5830000000000002</c:v>
                </c:pt>
                <c:pt idx="4">
                  <c:v>10.934999999999999</c:v>
                </c:pt>
                <c:pt idx="5">
                  <c:v>25.547999999999998</c:v>
                </c:pt>
                <c:pt idx="8">
                  <c:v>7.1529999999999996</c:v>
                </c:pt>
                <c:pt idx="9">
                  <c:v>22.15</c:v>
                </c:pt>
                <c:pt idx="10">
                  <c:v>0.186</c:v>
                </c:pt>
                <c:pt idx="11">
                  <c:v>10.099</c:v>
                </c:pt>
                <c:pt idx="12">
                  <c:v>81.491</c:v>
                </c:pt>
                <c:pt idx="14">
                  <c:v>0.48899999999999999</c:v>
                </c:pt>
                <c:pt idx="15">
                  <c:v>1.1419999999999999</c:v>
                </c:pt>
                <c:pt idx="16">
                  <c:v>0.24199999999999999</c:v>
                </c:pt>
                <c:pt idx="17">
                  <c:v>84.079000000000008</c:v>
                </c:pt>
                <c:pt idx="18">
                  <c:v>35.898000000000003</c:v>
                </c:pt>
                <c:pt idx="19">
                  <c:v>35.808999999999997</c:v>
                </c:pt>
                <c:pt idx="20">
                  <c:v>38.94</c:v>
                </c:pt>
                <c:pt idx="21">
                  <c:v>39.374000000000002</c:v>
                </c:pt>
                <c:pt idx="22">
                  <c:v>42.796999999999997</c:v>
                </c:pt>
                <c:pt idx="23">
                  <c:v>43.347999999999999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81-4366-B6FD-55DF374FF1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81-4366-B6FD-55DF374FF1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81-4366-B6FD-55DF374FF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83.52</c:v>
                </c:pt>
                <c:pt idx="1">
                  <c:v>49.5</c:v>
                </c:pt>
                <c:pt idx="2">
                  <c:v>33.39</c:v>
                </c:pt>
                <c:pt idx="3">
                  <c:v>25.58</c:v>
                </c:pt>
                <c:pt idx="4">
                  <c:v>25.62</c:v>
                </c:pt>
                <c:pt idx="5">
                  <c:v>23.38</c:v>
                </c:pt>
                <c:pt idx="6">
                  <c:v>22.46</c:v>
                </c:pt>
                <c:pt idx="7">
                  <c:v>10.7</c:v>
                </c:pt>
                <c:pt idx="8">
                  <c:v>2.4900000000000002</c:v>
                </c:pt>
                <c:pt idx="9">
                  <c:v>-1.1499999999999999</c:v>
                </c:pt>
                <c:pt idx="10">
                  <c:v>1.08</c:v>
                </c:pt>
                <c:pt idx="11">
                  <c:v>0.1</c:v>
                </c:pt>
                <c:pt idx="12">
                  <c:v>-1</c:v>
                </c:pt>
                <c:pt idx="13">
                  <c:v>-2.4</c:v>
                </c:pt>
                <c:pt idx="14">
                  <c:v>-5.97</c:v>
                </c:pt>
                <c:pt idx="15">
                  <c:v>-2.65</c:v>
                </c:pt>
                <c:pt idx="16">
                  <c:v>2</c:v>
                </c:pt>
                <c:pt idx="17">
                  <c:v>12.13</c:v>
                </c:pt>
                <c:pt idx="18">
                  <c:v>70.099999999999994</c:v>
                </c:pt>
                <c:pt idx="19">
                  <c:v>91.89</c:v>
                </c:pt>
                <c:pt idx="20">
                  <c:v>106.21</c:v>
                </c:pt>
                <c:pt idx="21">
                  <c:v>103.32</c:v>
                </c:pt>
                <c:pt idx="22">
                  <c:v>95.96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81-4366-B6FD-55DF374FF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56.856000000000002</v>
      </c>
      <c r="C4" s="18">
        <v>56.608000000000004</v>
      </c>
      <c r="D4" s="18">
        <v>56.92</v>
      </c>
      <c r="E4" s="18">
        <v>20.04</v>
      </c>
      <c r="F4" s="18">
        <v>23.238999999999997</v>
      </c>
      <c r="G4" s="18">
        <v>42.061</v>
      </c>
      <c r="H4" s="18">
        <v>16.673999999999996</v>
      </c>
      <c r="I4" s="18">
        <v>13.919</v>
      </c>
      <c r="J4" s="18">
        <v>43.384</v>
      </c>
      <c r="K4" s="18">
        <v>42.913000000000004</v>
      </c>
      <c r="L4" s="18">
        <v>79.58</v>
      </c>
      <c r="M4" s="18">
        <v>72.371999999999986</v>
      </c>
      <c r="N4" s="18">
        <v>131</v>
      </c>
      <c r="O4" s="18">
        <v>48.5</v>
      </c>
      <c r="P4" s="18">
        <v>47.5</v>
      </c>
      <c r="Q4" s="18">
        <v>42.5</v>
      </c>
      <c r="R4" s="18">
        <v>50.234000000000002</v>
      </c>
      <c r="S4" s="18">
        <v>84.777000000000001</v>
      </c>
      <c r="T4" s="18">
        <v>45.92</v>
      </c>
      <c r="U4" s="18">
        <v>51.657000000000004</v>
      </c>
      <c r="V4" s="18">
        <v>54.755999999999993</v>
      </c>
      <c r="W4" s="18">
        <v>39.375</v>
      </c>
      <c r="X4" s="18">
        <v>64.790999999999997</v>
      </c>
      <c r="Y4" s="18">
        <v>47.848000000000006</v>
      </c>
      <c r="Z4" s="19"/>
      <c r="AA4" s="20">
        <f>SUM(B4:Z4)</f>
        <v>1233.424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83.52</v>
      </c>
      <c r="C7" s="28">
        <v>49.5</v>
      </c>
      <c r="D7" s="28">
        <v>33.39</v>
      </c>
      <c r="E7" s="28">
        <v>25.58</v>
      </c>
      <c r="F7" s="28">
        <v>25.62</v>
      </c>
      <c r="G7" s="28">
        <v>23.38</v>
      </c>
      <c r="H7" s="28">
        <v>22.46</v>
      </c>
      <c r="I7" s="28">
        <v>10.7</v>
      </c>
      <c r="J7" s="28">
        <v>2.4900000000000002</v>
      </c>
      <c r="K7" s="28">
        <v>-1.1499999999999999</v>
      </c>
      <c r="L7" s="28">
        <v>1.08</v>
      </c>
      <c r="M7" s="28">
        <v>0.1</v>
      </c>
      <c r="N7" s="28">
        <v>-1</v>
      </c>
      <c r="O7" s="28">
        <v>-2.4</v>
      </c>
      <c r="P7" s="28">
        <v>-5.97</v>
      </c>
      <c r="Q7" s="28">
        <v>-2.65</v>
      </c>
      <c r="R7" s="28">
        <v>2</v>
      </c>
      <c r="S7" s="28">
        <v>12.13</v>
      </c>
      <c r="T7" s="28">
        <v>70.099999999999994</v>
      </c>
      <c r="U7" s="28">
        <v>91.89</v>
      </c>
      <c r="V7" s="28">
        <v>106.21</v>
      </c>
      <c r="W7" s="28">
        <v>103.32</v>
      </c>
      <c r="X7" s="28">
        <v>95.96</v>
      </c>
      <c r="Y7" s="28">
        <v>85</v>
      </c>
      <c r="Z7" s="29"/>
      <c r="AA7" s="30">
        <f>IF(SUM(B7:Z7)&lt;&gt;0,AVERAGEIF(B7:Z7,"&lt;&gt;"""),"")</f>
        <v>34.635833333333331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13.561</v>
      </c>
      <c r="W12" s="52">
        <v>34.322000000000003</v>
      </c>
      <c r="X12" s="52">
        <v>21.178000000000001</v>
      </c>
      <c r="Y12" s="52">
        <v>5.3140000000000001</v>
      </c>
      <c r="Z12" s="53"/>
      <c r="AA12" s="54">
        <f t="shared" si="0"/>
        <v>74.375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56.856000000000002</v>
      </c>
      <c r="C14" s="57">
        <v>24.007999999999999</v>
      </c>
      <c r="D14" s="57">
        <v>23.32</v>
      </c>
      <c r="E14" s="57">
        <v>20.04</v>
      </c>
      <c r="F14" s="57">
        <v>22.221999999999998</v>
      </c>
      <c r="G14" s="57"/>
      <c r="H14" s="57">
        <v>15.757</v>
      </c>
      <c r="I14" s="57">
        <v>13.919</v>
      </c>
      <c r="J14" s="57">
        <v>42.666000000000004</v>
      </c>
      <c r="K14" s="57">
        <v>1.8129999999999999</v>
      </c>
      <c r="L14" s="57">
        <v>77.539000000000001</v>
      </c>
      <c r="M14" s="57">
        <v>2.246</v>
      </c>
      <c r="N14" s="57"/>
      <c r="O14" s="57"/>
      <c r="P14" s="57"/>
      <c r="Q14" s="57"/>
      <c r="R14" s="57">
        <v>15.834</v>
      </c>
      <c r="S14" s="57">
        <v>1.272</v>
      </c>
      <c r="T14" s="57"/>
      <c r="U14" s="57"/>
      <c r="V14" s="57"/>
      <c r="W14" s="57"/>
      <c r="X14" s="57"/>
      <c r="Y14" s="57"/>
      <c r="Z14" s="58"/>
      <c r="AA14" s="59">
        <f t="shared" si="0"/>
        <v>317.49199999999996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56.856000000000002</v>
      </c>
      <c r="C16" s="62">
        <f t="shared" si="1"/>
        <v>24.007999999999999</v>
      </c>
      <c r="D16" s="62">
        <f t="shared" si="1"/>
        <v>23.32</v>
      </c>
      <c r="E16" s="62">
        <f t="shared" si="1"/>
        <v>20.04</v>
      </c>
      <c r="F16" s="62">
        <f t="shared" si="1"/>
        <v>22.221999999999998</v>
      </c>
      <c r="G16" s="62">
        <f t="shared" si="1"/>
        <v>0</v>
      </c>
      <c r="H16" s="62">
        <f t="shared" si="1"/>
        <v>15.757</v>
      </c>
      <c r="I16" s="62">
        <f t="shared" si="1"/>
        <v>13.919</v>
      </c>
      <c r="J16" s="62">
        <f t="shared" si="1"/>
        <v>42.666000000000004</v>
      </c>
      <c r="K16" s="62">
        <f t="shared" si="1"/>
        <v>1.8129999999999999</v>
      </c>
      <c r="L16" s="62">
        <f t="shared" si="1"/>
        <v>77.539000000000001</v>
      </c>
      <c r="M16" s="62">
        <f t="shared" si="1"/>
        <v>2.246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15.834</v>
      </c>
      <c r="S16" s="62">
        <f t="shared" si="1"/>
        <v>1.272</v>
      </c>
      <c r="T16" s="62">
        <f t="shared" si="1"/>
        <v>0</v>
      </c>
      <c r="U16" s="62">
        <f t="shared" si="1"/>
        <v>0</v>
      </c>
      <c r="V16" s="62">
        <f t="shared" si="1"/>
        <v>13.561</v>
      </c>
      <c r="W16" s="62">
        <f t="shared" si="1"/>
        <v>34.322000000000003</v>
      </c>
      <c r="X16" s="62">
        <f t="shared" si="1"/>
        <v>21.178000000000001</v>
      </c>
      <c r="Y16" s="62">
        <f t="shared" si="1"/>
        <v>5.3140000000000001</v>
      </c>
      <c r="Z16" s="63" t="str">
        <f t="shared" si="1"/>
        <v/>
      </c>
      <c r="AA16" s="64">
        <f>SUM(AA10:AA15)</f>
        <v>391.86699999999996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1.147</v>
      </c>
      <c r="H20" s="77"/>
      <c r="I20" s="77"/>
      <c r="J20" s="77"/>
      <c r="K20" s="77"/>
      <c r="L20" s="77"/>
      <c r="M20" s="77">
        <v>10.026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11.173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0.71699999999999997</v>
      </c>
      <c r="G21" s="81">
        <v>1.8140000000000001</v>
      </c>
      <c r="H21" s="81">
        <v>0.91700000000000004</v>
      </c>
      <c r="I21" s="81"/>
      <c r="J21" s="81">
        <v>0.71799999999999997</v>
      </c>
      <c r="K21" s="81"/>
      <c r="L21" s="81">
        <v>2.0409999999999999</v>
      </c>
      <c r="M21" s="81"/>
      <c r="N21" s="81"/>
      <c r="O21" s="81"/>
      <c r="P21" s="81"/>
      <c r="Q21" s="81"/>
      <c r="R21" s="81"/>
      <c r="S21" s="81">
        <v>2.105</v>
      </c>
      <c r="T21" s="81">
        <v>1.42</v>
      </c>
      <c r="U21" s="81">
        <v>0.95699999999999996</v>
      </c>
      <c r="V21" s="81">
        <v>0.39500000000000002</v>
      </c>
      <c r="W21" s="81">
        <v>0.55300000000000005</v>
      </c>
      <c r="X21" s="81">
        <v>1.413</v>
      </c>
      <c r="Y21" s="81">
        <v>2.3340000000000001</v>
      </c>
      <c r="Z21" s="78"/>
      <c r="AA21" s="79">
        <f t="shared" si="2"/>
        <v>15.384000000000002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0.71699999999999997</v>
      </c>
      <c r="G26" s="88">
        <f t="shared" si="3"/>
        <v>2.9610000000000003</v>
      </c>
      <c r="H26" s="88">
        <f t="shared" si="3"/>
        <v>0.91700000000000004</v>
      </c>
      <c r="I26" s="88">
        <f t="shared" si="3"/>
        <v>0</v>
      </c>
      <c r="J26" s="88">
        <f t="shared" si="3"/>
        <v>0.71799999999999997</v>
      </c>
      <c r="K26" s="88">
        <f t="shared" si="3"/>
        <v>0</v>
      </c>
      <c r="L26" s="88">
        <f t="shared" si="3"/>
        <v>2.0409999999999999</v>
      </c>
      <c r="M26" s="88">
        <f t="shared" si="3"/>
        <v>10.026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2.105</v>
      </c>
      <c r="T26" s="88">
        <f t="shared" si="3"/>
        <v>1.42</v>
      </c>
      <c r="U26" s="88">
        <f t="shared" si="3"/>
        <v>0.95699999999999996</v>
      </c>
      <c r="V26" s="88">
        <f t="shared" si="3"/>
        <v>0.39500000000000002</v>
      </c>
      <c r="W26" s="88">
        <f t="shared" si="3"/>
        <v>0.55300000000000005</v>
      </c>
      <c r="X26" s="88">
        <f t="shared" si="3"/>
        <v>1.413</v>
      </c>
      <c r="Y26" s="88">
        <f t="shared" si="3"/>
        <v>2.3340000000000001</v>
      </c>
      <c r="Z26" s="89" t="str">
        <f t="shared" si="3"/>
        <v/>
      </c>
      <c r="AA26" s="90">
        <f>SUM(AA19:AA25)</f>
        <v>26.557000000000002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56.856000000000002</v>
      </c>
      <c r="C30" s="77">
        <v>24.007999999999999</v>
      </c>
      <c r="D30" s="77">
        <v>23.32</v>
      </c>
      <c r="E30" s="77">
        <v>20.04</v>
      </c>
      <c r="F30" s="77">
        <v>22.939</v>
      </c>
      <c r="G30" s="77">
        <v>2.9609999999999999</v>
      </c>
      <c r="H30" s="77">
        <v>16.673999999999999</v>
      </c>
      <c r="I30" s="77">
        <v>13.919</v>
      </c>
      <c r="J30" s="77">
        <v>43.384</v>
      </c>
      <c r="K30" s="77">
        <v>1.8129999999999999</v>
      </c>
      <c r="L30" s="77">
        <v>79.58</v>
      </c>
      <c r="M30" s="77">
        <v>12.272</v>
      </c>
      <c r="N30" s="77"/>
      <c r="O30" s="77"/>
      <c r="P30" s="77"/>
      <c r="Q30" s="77"/>
      <c r="R30" s="77">
        <v>15.834</v>
      </c>
      <c r="S30" s="77">
        <v>3.3769999999999998</v>
      </c>
      <c r="T30" s="77">
        <v>1.42</v>
      </c>
      <c r="U30" s="77">
        <v>0.95699999999999996</v>
      </c>
      <c r="V30" s="77">
        <v>13.956</v>
      </c>
      <c r="W30" s="77">
        <v>34.875</v>
      </c>
      <c r="X30" s="77">
        <v>22.591000000000001</v>
      </c>
      <c r="Y30" s="77">
        <v>7.6479999999999997</v>
      </c>
      <c r="Z30" s="78"/>
      <c r="AA30" s="79">
        <f>SUM(B30:Z30)</f>
        <v>418.42400000000004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56.856000000000002</v>
      </c>
      <c r="C32" s="62">
        <f t="shared" ref="C32:Z32" si="4">IF(LEN(C$2)&gt;0,SUM(C29:C31),"")</f>
        <v>24.007999999999999</v>
      </c>
      <c r="D32" s="62">
        <f t="shared" si="4"/>
        <v>23.32</v>
      </c>
      <c r="E32" s="62">
        <f t="shared" si="4"/>
        <v>20.04</v>
      </c>
      <c r="F32" s="62">
        <f t="shared" si="4"/>
        <v>22.939</v>
      </c>
      <c r="G32" s="62">
        <f t="shared" si="4"/>
        <v>2.9609999999999999</v>
      </c>
      <c r="H32" s="62">
        <f t="shared" si="4"/>
        <v>16.673999999999999</v>
      </c>
      <c r="I32" s="62">
        <f t="shared" si="4"/>
        <v>13.919</v>
      </c>
      <c r="J32" s="62">
        <f t="shared" si="4"/>
        <v>43.384</v>
      </c>
      <c r="K32" s="62">
        <f t="shared" si="4"/>
        <v>1.8129999999999999</v>
      </c>
      <c r="L32" s="62">
        <f t="shared" si="4"/>
        <v>79.58</v>
      </c>
      <c r="M32" s="62">
        <f t="shared" si="4"/>
        <v>12.272</v>
      </c>
      <c r="N32" s="62">
        <f t="shared" si="4"/>
        <v>0</v>
      </c>
      <c r="O32" s="62">
        <f t="shared" si="4"/>
        <v>0</v>
      </c>
      <c r="P32" s="62">
        <f t="shared" si="4"/>
        <v>0</v>
      </c>
      <c r="Q32" s="62">
        <f t="shared" si="4"/>
        <v>0</v>
      </c>
      <c r="R32" s="62">
        <f t="shared" si="4"/>
        <v>15.834</v>
      </c>
      <c r="S32" s="62">
        <f t="shared" si="4"/>
        <v>3.3769999999999998</v>
      </c>
      <c r="T32" s="62">
        <f t="shared" si="4"/>
        <v>1.42</v>
      </c>
      <c r="U32" s="62">
        <f t="shared" si="4"/>
        <v>0.95699999999999996</v>
      </c>
      <c r="V32" s="62">
        <f t="shared" si="4"/>
        <v>13.956</v>
      </c>
      <c r="W32" s="62">
        <f t="shared" si="4"/>
        <v>34.875</v>
      </c>
      <c r="X32" s="62">
        <f t="shared" si="4"/>
        <v>22.591000000000001</v>
      </c>
      <c r="Y32" s="62">
        <f t="shared" si="4"/>
        <v>7.6479999999999997</v>
      </c>
      <c r="Z32" s="63" t="str">
        <f t="shared" si="4"/>
        <v/>
      </c>
      <c r="AA32" s="64">
        <f>SUM(AA29:AA31)</f>
        <v>418.42400000000004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32.6</v>
      </c>
      <c r="D37" s="99">
        <v>33.6</v>
      </c>
      <c r="E37" s="99"/>
      <c r="F37" s="99">
        <v>0.3</v>
      </c>
      <c r="G37" s="99">
        <v>39.1</v>
      </c>
      <c r="H37" s="99"/>
      <c r="I37" s="99"/>
      <c r="J37" s="99"/>
      <c r="K37" s="99">
        <v>41.1</v>
      </c>
      <c r="L37" s="99"/>
      <c r="M37" s="99">
        <v>60.1</v>
      </c>
      <c r="N37" s="99">
        <v>131</v>
      </c>
      <c r="O37" s="99">
        <v>48.5</v>
      </c>
      <c r="P37" s="99">
        <v>47.5</v>
      </c>
      <c r="Q37" s="99">
        <v>42.5</v>
      </c>
      <c r="R37" s="99">
        <v>34.4</v>
      </c>
      <c r="S37" s="99">
        <v>81.400000000000006</v>
      </c>
      <c r="T37" s="99">
        <v>44.5</v>
      </c>
      <c r="U37" s="99">
        <v>50.7</v>
      </c>
      <c r="V37" s="99">
        <v>40.799999999999997</v>
      </c>
      <c r="W37" s="99">
        <v>4.5</v>
      </c>
      <c r="X37" s="99">
        <v>42.2</v>
      </c>
      <c r="Y37" s="99">
        <v>40.200000000000003</v>
      </c>
      <c r="Z37" s="100"/>
      <c r="AA37" s="79">
        <f t="shared" si="5"/>
        <v>815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32.6</v>
      </c>
      <c r="D40" s="88">
        <f t="shared" si="6"/>
        <v>33.6</v>
      </c>
      <c r="E40" s="88">
        <f t="shared" si="6"/>
        <v>0</v>
      </c>
      <c r="F40" s="88">
        <f t="shared" si="6"/>
        <v>0.3</v>
      </c>
      <c r="G40" s="88">
        <f t="shared" si="6"/>
        <v>39.1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41.1</v>
      </c>
      <c r="L40" s="88">
        <f t="shared" si="6"/>
        <v>0</v>
      </c>
      <c r="M40" s="88">
        <f t="shared" si="6"/>
        <v>60.1</v>
      </c>
      <c r="N40" s="88">
        <f t="shared" si="6"/>
        <v>131</v>
      </c>
      <c r="O40" s="88">
        <f t="shared" si="6"/>
        <v>48.5</v>
      </c>
      <c r="P40" s="88">
        <f t="shared" si="6"/>
        <v>47.5</v>
      </c>
      <c r="Q40" s="88">
        <f t="shared" si="6"/>
        <v>42.5</v>
      </c>
      <c r="R40" s="88">
        <f t="shared" si="6"/>
        <v>34.4</v>
      </c>
      <c r="S40" s="88">
        <f t="shared" si="6"/>
        <v>81.400000000000006</v>
      </c>
      <c r="T40" s="88">
        <f t="shared" si="6"/>
        <v>44.5</v>
      </c>
      <c r="U40" s="88">
        <f t="shared" si="6"/>
        <v>50.7</v>
      </c>
      <c r="V40" s="88">
        <f t="shared" si="6"/>
        <v>40.799999999999997</v>
      </c>
      <c r="W40" s="88">
        <f t="shared" si="6"/>
        <v>4.5</v>
      </c>
      <c r="X40" s="88">
        <f t="shared" si="6"/>
        <v>42.2</v>
      </c>
      <c r="Y40" s="88">
        <f t="shared" si="6"/>
        <v>40.200000000000003</v>
      </c>
      <c r="Z40" s="89" t="str">
        <f t="shared" si="6"/>
        <v/>
      </c>
      <c r="AA40" s="90">
        <f t="shared" si="5"/>
        <v>815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32.6</v>
      </c>
      <c r="D45" s="99">
        <v>33.6</v>
      </c>
      <c r="E45" s="99"/>
      <c r="F45" s="99">
        <v>0.3</v>
      </c>
      <c r="G45" s="99">
        <v>39.1</v>
      </c>
      <c r="H45" s="99"/>
      <c r="I45" s="99"/>
      <c r="J45" s="99"/>
      <c r="K45" s="99">
        <v>41.1</v>
      </c>
      <c r="L45" s="99"/>
      <c r="M45" s="99">
        <v>60.1</v>
      </c>
      <c r="N45" s="99">
        <v>131</v>
      </c>
      <c r="O45" s="99">
        <v>48.5</v>
      </c>
      <c r="P45" s="99">
        <v>47.5</v>
      </c>
      <c r="Q45" s="99">
        <v>42.5</v>
      </c>
      <c r="R45" s="99">
        <v>34.4</v>
      </c>
      <c r="S45" s="99">
        <v>81.400000000000006</v>
      </c>
      <c r="T45" s="99">
        <v>44.5</v>
      </c>
      <c r="U45" s="99">
        <v>50.7</v>
      </c>
      <c r="V45" s="99">
        <v>40.799999999999997</v>
      </c>
      <c r="W45" s="99">
        <v>4.5</v>
      </c>
      <c r="X45" s="99">
        <v>42.2</v>
      </c>
      <c r="Y45" s="99">
        <v>40.200000000000003</v>
      </c>
      <c r="Z45" s="100"/>
      <c r="AA45" s="79">
        <f t="shared" si="7"/>
        <v>815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32.6</v>
      </c>
      <c r="D49" s="88">
        <f t="shared" si="8"/>
        <v>33.6</v>
      </c>
      <c r="E49" s="88">
        <f t="shared" si="8"/>
        <v>0</v>
      </c>
      <c r="F49" s="88">
        <f t="shared" si="8"/>
        <v>0.3</v>
      </c>
      <c r="G49" s="88">
        <f t="shared" si="8"/>
        <v>39.1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41.1</v>
      </c>
      <c r="L49" s="88">
        <f t="shared" si="8"/>
        <v>0</v>
      </c>
      <c r="M49" s="88">
        <f t="shared" si="8"/>
        <v>60.1</v>
      </c>
      <c r="N49" s="88">
        <f t="shared" si="8"/>
        <v>131</v>
      </c>
      <c r="O49" s="88">
        <f t="shared" si="8"/>
        <v>48.5</v>
      </c>
      <c r="P49" s="88">
        <f t="shared" si="8"/>
        <v>47.5</v>
      </c>
      <c r="Q49" s="88">
        <f t="shared" si="8"/>
        <v>42.5</v>
      </c>
      <c r="R49" s="88">
        <f t="shared" si="8"/>
        <v>34.4</v>
      </c>
      <c r="S49" s="88">
        <f t="shared" si="8"/>
        <v>81.400000000000006</v>
      </c>
      <c r="T49" s="88">
        <f t="shared" si="8"/>
        <v>44.5</v>
      </c>
      <c r="U49" s="88">
        <f t="shared" si="8"/>
        <v>50.7</v>
      </c>
      <c r="V49" s="88">
        <f t="shared" si="8"/>
        <v>40.799999999999997</v>
      </c>
      <c r="W49" s="88">
        <f t="shared" si="8"/>
        <v>4.5</v>
      </c>
      <c r="X49" s="88">
        <f t="shared" si="8"/>
        <v>42.2</v>
      </c>
      <c r="Y49" s="88">
        <f t="shared" si="8"/>
        <v>40.200000000000003</v>
      </c>
      <c r="Z49" s="89" t="str">
        <f t="shared" si="8"/>
        <v/>
      </c>
      <c r="AA49" s="90">
        <f t="shared" si="7"/>
        <v>815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56.856000000000002</v>
      </c>
      <c r="C52" s="88">
        <f t="shared" si="10"/>
        <v>56.608000000000004</v>
      </c>
      <c r="D52" s="88">
        <f t="shared" si="10"/>
        <v>56.92</v>
      </c>
      <c r="E52" s="88">
        <f t="shared" si="10"/>
        <v>20.04</v>
      </c>
      <c r="F52" s="88">
        <f t="shared" si="10"/>
        <v>23.238999999999997</v>
      </c>
      <c r="G52" s="88">
        <f t="shared" si="10"/>
        <v>42.061</v>
      </c>
      <c r="H52" s="88">
        <f t="shared" si="10"/>
        <v>16.673999999999999</v>
      </c>
      <c r="I52" s="88">
        <f t="shared" si="10"/>
        <v>13.919</v>
      </c>
      <c r="J52" s="88">
        <f t="shared" si="10"/>
        <v>43.384</v>
      </c>
      <c r="K52" s="88">
        <f t="shared" si="10"/>
        <v>42.913000000000004</v>
      </c>
      <c r="L52" s="88">
        <f t="shared" si="10"/>
        <v>79.58</v>
      </c>
      <c r="M52" s="88">
        <f t="shared" si="10"/>
        <v>72.372</v>
      </c>
      <c r="N52" s="88">
        <f t="shared" si="10"/>
        <v>131</v>
      </c>
      <c r="O52" s="88">
        <f t="shared" si="10"/>
        <v>48.5</v>
      </c>
      <c r="P52" s="88">
        <f t="shared" si="10"/>
        <v>47.5</v>
      </c>
      <c r="Q52" s="88">
        <f t="shared" si="10"/>
        <v>42.5</v>
      </c>
      <c r="R52" s="88">
        <f t="shared" si="10"/>
        <v>50.233999999999995</v>
      </c>
      <c r="S52" s="88">
        <f t="shared" si="10"/>
        <v>84.777000000000001</v>
      </c>
      <c r="T52" s="88">
        <f t="shared" si="10"/>
        <v>45.92</v>
      </c>
      <c r="U52" s="88">
        <f t="shared" si="10"/>
        <v>51.657000000000004</v>
      </c>
      <c r="V52" s="88">
        <f t="shared" si="10"/>
        <v>54.756</v>
      </c>
      <c r="W52" s="88">
        <f t="shared" si="10"/>
        <v>39.375</v>
      </c>
      <c r="X52" s="88">
        <f t="shared" si="10"/>
        <v>64.790999999999997</v>
      </c>
      <c r="Y52" s="88">
        <f t="shared" si="10"/>
        <v>47.847999999999999</v>
      </c>
      <c r="Z52" s="89" t="str">
        <f t="shared" si="10"/>
        <v/>
      </c>
      <c r="AA52" s="104">
        <f>SUM(B52:Z52)</f>
        <v>1233.424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56.856000000000002</v>
      </c>
      <c r="C4" s="18">
        <v>56.607999999999997</v>
      </c>
      <c r="D4" s="18">
        <v>56.92</v>
      </c>
      <c r="E4" s="18">
        <v>20.02</v>
      </c>
      <c r="F4" s="18">
        <v>23.255999999999997</v>
      </c>
      <c r="G4" s="18">
        <v>42.038000000000004</v>
      </c>
      <c r="H4" s="18">
        <v>16.716999999999999</v>
      </c>
      <c r="I4" s="18">
        <v>13.944999999999999</v>
      </c>
      <c r="J4" s="18">
        <v>43.381</v>
      </c>
      <c r="K4" s="18">
        <v>42.918999999999997</v>
      </c>
      <c r="L4" s="18">
        <v>79.544000000000011</v>
      </c>
      <c r="M4" s="18">
        <v>72.356999999999999</v>
      </c>
      <c r="N4" s="18">
        <v>130.96200000000002</v>
      </c>
      <c r="O4" s="18">
        <v>48.523999999999994</v>
      </c>
      <c r="P4" s="18">
        <v>47.533999999999999</v>
      </c>
      <c r="Q4" s="18">
        <v>42.497</v>
      </c>
      <c r="R4" s="18">
        <v>50.241999999999997</v>
      </c>
      <c r="S4" s="18">
        <v>84.76700000000001</v>
      </c>
      <c r="T4" s="18">
        <v>45.898000000000003</v>
      </c>
      <c r="U4" s="18">
        <v>51.69400000000001</v>
      </c>
      <c r="V4" s="18">
        <v>54.792999999999999</v>
      </c>
      <c r="W4" s="18">
        <v>39.374000000000002</v>
      </c>
      <c r="X4" s="18">
        <v>64.796000000000006</v>
      </c>
      <c r="Y4" s="18">
        <v>47.847999999999999</v>
      </c>
      <c r="Z4" s="19"/>
      <c r="AA4" s="20">
        <f>SUM(B4:Z4)</f>
        <v>1233.4899999999998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83.52</v>
      </c>
      <c r="C7" s="28">
        <v>49.5</v>
      </c>
      <c r="D7" s="28">
        <v>33.39</v>
      </c>
      <c r="E7" s="28">
        <v>25.58</v>
      </c>
      <c r="F7" s="28">
        <v>25.62</v>
      </c>
      <c r="G7" s="28">
        <v>23.38</v>
      </c>
      <c r="H7" s="28">
        <v>22.46</v>
      </c>
      <c r="I7" s="28">
        <v>10.7</v>
      </c>
      <c r="J7" s="28">
        <v>2.4900000000000002</v>
      </c>
      <c r="K7" s="28">
        <v>-1.1499999999999999</v>
      </c>
      <c r="L7" s="28">
        <v>1.08</v>
      </c>
      <c r="M7" s="28">
        <v>0.1</v>
      </c>
      <c r="N7" s="28">
        <v>-1</v>
      </c>
      <c r="O7" s="28">
        <v>-2.4</v>
      </c>
      <c r="P7" s="28">
        <v>-5.97</v>
      </c>
      <c r="Q7" s="28">
        <v>-2.65</v>
      </c>
      <c r="R7" s="28">
        <v>2</v>
      </c>
      <c r="S7" s="28">
        <v>12.13</v>
      </c>
      <c r="T7" s="28">
        <v>70.099999999999994</v>
      </c>
      <c r="U7" s="28">
        <v>91.89</v>
      </c>
      <c r="V7" s="28">
        <v>106.21</v>
      </c>
      <c r="W7" s="28">
        <v>103.32</v>
      </c>
      <c r="X7" s="28">
        <v>95.96</v>
      </c>
      <c r="Y7" s="28">
        <v>85</v>
      </c>
      <c r="Z7" s="29"/>
      <c r="AA7" s="30">
        <f>IF(SUM(B7:Z7)&lt;&gt;0,AVERAGEIF(B7:Z7,"&lt;&gt;"""),"")</f>
        <v>34.635833333333331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21.271000000000001</v>
      </c>
      <c r="C14" s="57">
        <v>26.562000000000001</v>
      </c>
      <c r="D14" s="57">
        <v>30.681000000000001</v>
      </c>
      <c r="E14" s="57">
        <v>5.5830000000000002</v>
      </c>
      <c r="F14" s="57">
        <v>10.934999999999999</v>
      </c>
      <c r="G14" s="57">
        <v>25.547999999999998</v>
      </c>
      <c r="H14" s="57"/>
      <c r="I14" s="57"/>
      <c r="J14" s="57">
        <v>7.1529999999999996</v>
      </c>
      <c r="K14" s="57">
        <v>22.15</v>
      </c>
      <c r="L14" s="57">
        <v>0.186</v>
      </c>
      <c r="M14" s="57">
        <v>10.099</v>
      </c>
      <c r="N14" s="57">
        <v>81.491</v>
      </c>
      <c r="O14" s="57"/>
      <c r="P14" s="57">
        <v>0.48899999999999999</v>
      </c>
      <c r="Q14" s="57">
        <v>1.1419999999999999</v>
      </c>
      <c r="R14" s="57">
        <v>0.24199999999999999</v>
      </c>
      <c r="S14" s="57">
        <v>84.079000000000008</v>
      </c>
      <c r="T14" s="57">
        <v>35.898000000000003</v>
      </c>
      <c r="U14" s="57">
        <v>35.808999999999997</v>
      </c>
      <c r="V14" s="57">
        <v>38.94</v>
      </c>
      <c r="W14" s="57">
        <v>39.374000000000002</v>
      </c>
      <c r="X14" s="57">
        <v>42.796999999999997</v>
      </c>
      <c r="Y14" s="57">
        <v>43.347999999999999</v>
      </c>
      <c r="Z14" s="58"/>
      <c r="AA14" s="59">
        <f t="shared" si="0"/>
        <v>563.77699999999993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21.271000000000001</v>
      </c>
      <c r="C16" s="62">
        <f t="shared" ref="C16:Z16" si="1">IF(LEN(C$2)&gt;0,SUM(C10:C15),"")</f>
        <v>26.562000000000001</v>
      </c>
      <c r="D16" s="62">
        <f t="shared" si="1"/>
        <v>30.681000000000001</v>
      </c>
      <c r="E16" s="62">
        <f t="shared" si="1"/>
        <v>5.5830000000000002</v>
      </c>
      <c r="F16" s="62">
        <f t="shared" si="1"/>
        <v>10.934999999999999</v>
      </c>
      <c r="G16" s="62">
        <f t="shared" si="1"/>
        <v>25.547999999999998</v>
      </c>
      <c r="H16" s="62">
        <f t="shared" si="1"/>
        <v>0</v>
      </c>
      <c r="I16" s="62">
        <f t="shared" si="1"/>
        <v>0</v>
      </c>
      <c r="J16" s="62">
        <f t="shared" si="1"/>
        <v>7.1529999999999996</v>
      </c>
      <c r="K16" s="62">
        <f t="shared" si="1"/>
        <v>22.15</v>
      </c>
      <c r="L16" s="62">
        <f t="shared" si="1"/>
        <v>0.186</v>
      </c>
      <c r="M16" s="62">
        <f t="shared" si="1"/>
        <v>10.099</v>
      </c>
      <c r="N16" s="62">
        <f t="shared" si="1"/>
        <v>81.491</v>
      </c>
      <c r="O16" s="62">
        <f t="shared" si="1"/>
        <v>0</v>
      </c>
      <c r="P16" s="62">
        <f t="shared" si="1"/>
        <v>0.48899999999999999</v>
      </c>
      <c r="Q16" s="62">
        <f t="shared" si="1"/>
        <v>1.1419999999999999</v>
      </c>
      <c r="R16" s="62">
        <f t="shared" si="1"/>
        <v>0.24199999999999999</v>
      </c>
      <c r="S16" s="62">
        <f t="shared" si="1"/>
        <v>84.079000000000008</v>
      </c>
      <c r="T16" s="62">
        <f t="shared" si="1"/>
        <v>35.898000000000003</v>
      </c>
      <c r="U16" s="62">
        <f t="shared" si="1"/>
        <v>35.808999999999997</v>
      </c>
      <c r="V16" s="62">
        <f t="shared" si="1"/>
        <v>38.94</v>
      </c>
      <c r="W16" s="62">
        <f t="shared" si="1"/>
        <v>39.374000000000002</v>
      </c>
      <c r="X16" s="62">
        <f t="shared" si="1"/>
        <v>42.796999999999997</v>
      </c>
      <c r="Y16" s="62">
        <f t="shared" si="1"/>
        <v>43.347999999999999</v>
      </c>
      <c r="Z16" s="63" t="str">
        <f t="shared" si="1"/>
        <v/>
      </c>
      <c r="AA16" s="64">
        <f>SUM(AA10:AA15)</f>
        <v>563.77699999999993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3.5460000000000003</v>
      </c>
      <c r="C20" s="77">
        <v>4.2669999999999995</v>
      </c>
      <c r="D20" s="77">
        <v>8.1010000000000009</v>
      </c>
      <c r="E20" s="77">
        <v>11.711</v>
      </c>
      <c r="F20" s="77">
        <v>10.483000000000001</v>
      </c>
      <c r="G20" s="77">
        <v>3</v>
      </c>
      <c r="H20" s="77"/>
      <c r="I20" s="77">
        <v>2.9460000000000002</v>
      </c>
      <c r="J20" s="77"/>
      <c r="K20" s="77">
        <v>1.0310000000000001</v>
      </c>
      <c r="L20" s="77">
        <v>0.27700000000000002</v>
      </c>
      <c r="M20" s="77">
        <v>51.028999999999996</v>
      </c>
      <c r="N20" s="77">
        <v>9.4220000000000006</v>
      </c>
      <c r="O20" s="77">
        <v>9.7100000000000009</v>
      </c>
      <c r="P20" s="77">
        <v>9.3230000000000004</v>
      </c>
      <c r="Q20" s="77">
        <v>10.757999999999999</v>
      </c>
      <c r="R20" s="77">
        <v>50</v>
      </c>
      <c r="S20" s="77">
        <v>0.23300000000000001</v>
      </c>
      <c r="T20" s="77"/>
      <c r="U20" s="77">
        <v>2.9550000000000001</v>
      </c>
      <c r="V20" s="77">
        <v>1.149</v>
      </c>
      <c r="W20" s="77"/>
      <c r="X20" s="77">
        <v>1.403</v>
      </c>
      <c r="Y20" s="77">
        <v>0.95</v>
      </c>
      <c r="Z20" s="78"/>
      <c r="AA20" s="79">
        <f t="shared" si="2"/>
        <v>192.29400000000001</v>
      </c>
    </row>
    <row r="21" spans="1:27" ht="24.95" customHeight="1" x14ac:dyDescent="0.2">
      <c r="A21" s="75" t="s">
        <v>16</v>
      </c>
      <c r="B21" s="80">
        <v>32.039000000000001</v>
      </c>
      <c r="C21" s="81">
        <v>25.779</v>
      </c>
      <c r="D21" s="81">
        <v>18.138000000000002</v>
      </c>
      <c r="E21" s="81">
        <v>2.5259999999999998</v>
      </c>
      <c r="F21" s="81">
        <v>1.8380000000000001</v>
      </c>
      <c r="G21" s="81">
        <v>13.49</v>
      </c>
      <c r="H21" s="81">
        <v>0.81699999999999995</v>
      </c>
      <c r="I21" s="81">
        <v>3.1989999999999998</v>
      </c>
      <c r="J21" s="81">
        <v>14.428000000000001</v>
      </c>
      <c r="K21" s="81">
        <v>19.738</v>
      </c>
      <c r="L21" s="81">
        <v>0.58099999999999996</v>
      </c>
      <c r="M21" s="81">
        <v>11.229000000000001</v>
      </c>
      <c r="N21" s="81">
        <v>40.048999999999999</v>
      </c>
      <c r="O21" s="81">
        <v>38.814</v>
      </c>
      <c r="P21" s="81">
        <v>37.722000000000001</v>
      </c>
      <c r="Q21" s="81">
        <v>30.597000000000001</v>
      </c>
      <c r="R21" s="81"/>
      <c r="S21" s="81">
        <v>0.45500000000000002</v>
      </c>
      <c r="T21" s="81">
        <v>10</v>
      </c>
      <c r="U21" s="81">
        <v>12.93</v>
      </c>
      <c r="V21" s="81">
        <v>14.704000000000001</v>
      </c>
      <c r="W21" s="81"/>
      <c r="X21" s="81">
        <v>20.596</v>
      </c>
      <c r="Y21" s="81">
        <v>3.55</v>
      </c>
      <c r="Z21" s="78"/>
      <c r="AA21" s="79">
        <f t="shared" si="2"/>
        <v>353.21899999999994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35.585000000000001</v>
      </c>
      <c r="C26" s="88">
        <f t="shared" ref="C26:Z26" si="3">IF(LEN(C$2)&gt;0,SUM(C19:C25),"")</f>
        <v>30.045999999999999</v>
      </c>
      <c r="D26" s="88">
        <f t="shared" si="3"/>
        <v>26.239000000000004</v>
      </c>
      <c r="E26" s="88">
        <f t="shared" si="3"/>
        <v>14.237</v>
      </c>
      <c r="F26" s="88">
        <f t="shared" si="3"/>
        <v>12.321000000000002</v>
      </c>
      <c r="G26" s="88">
        <f t="shared" si="3"/>
        <v>16.490000000000002</v>
      </c>
      <c r="H26" s="88">
        <f t="shared" si="3"/>
        <v>0.81699999999999995</v>
      </c>
      <c r="I26" s="88">
        <f t="shared" si="3"/>
        <v>6.1449999999999996</v>
      </c>
      <c r="J26" s="88">
        <f t="shared" si="3"/>
        <v>14.428000000000001</v>
      </c>
      <c r="K26" s="88">
        <f t="shared" si="3"/>
        <v>20.768999999999998</v>
      </c>
      <c r="L26" s="88">
        <f t="shared" si="3"/>
        <v>0.85799999999999998</v>
      </c>
      <c r="M26" s="88">
        <f t="shared" si="3"/>
        <v>62.257999999999996</v>
      </c>
      <c r="N26" s="88">
        <f t="shared" si="3"/>
        <v>49.471000000000004</v>
      </c>
      <c r="O26" s="88">
        <f t="shared" si="3"/>
        <v>48.524000000000001</v>
      </c>
      <c r="P26" s="88">
        <f t="shared" si="3"/>
        <v>47.045000000000002</v>
      </c>
      <c r="Q26" s="88">
        <f t="shared" si="3"/>
        <v>41.355000000000004</v>
      </c>
      <c r="R26" s="88">
        <f t="shared" si="3"/>
        <v>50</v>
      </c>
      <c r="S26" s="88">
        <f t="shared" si="3"/>
        <v>0.68800000000000006</v>
      </c>
      <c r="T26" s="88">
        <f t="shared" si="3"/>
        <v>10</v>
      </c>
      <c r="U26" s="88">
        <f t="shared" si="3"/>
        <v>15.885</v>
      </c>
      <c r="V26" s="88">
        <f t="shared" si="3"/>
        <v>15.853000000000002</v>
      </c>
      <c r="W26" s="88">
        <f t="shared" si="3"/>
        <v>0</v>
      </c>
      <c r="X26" s="88">
        <f t="shared" si="3"/>
        <v>21.998999999999999</v>
      </c>
      <c r="Y26" s="88">
        <f t="shared" si="3"/>
        <v>4.5</v>
      </c>
      <c r="Z26" s="89" t="str">
        <f t="shared" si="3"/>
        <v/>
      </c>
      <c r="AA26" s="90">
        <f>SUM(AA19:AA25)</f>
        <v>545.51299999999992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56.856000000000002</v>
      </c>
      <c r="C30" s="77">
        <v>56.607999999999997</v>
      </c>
      <c r="D30" s="77">
        <v>56.92</v>
      </c>
      <c r="E30" s="77">
        <v>19.82</v>
      </c>
      <c r="F30" s="77">
        <v>23.256</v>
      </c>
      <c r="G30" s="77">
        <v>42.037999999999997</v>
      </c>
      <c r="H30" s="77">
        <v>0.81699999999999995</v>
      </c>
      <c r="I30" s="77">
        <v>6.1449999999999996</v>
      </c>
      <c r="J30" s="77">
        <v>21.581</v>
      </c>
      <c r="K30" s="77">
        <v>42.918999999999997</v>
      </c>
      <c r="L30" s="77">
        <v>1.044</v>
      </c>
      <c r="M30" s="77">
        <v>72.356999999999999</v>
      </c>
      <c r="N30" s="77">
        <v>130.96199999999999</v>
      </c>
      <c r="O30" s="77">
        <v>48.524000000000001</v>
      </c>
      <c r="P30" s="77">
        <v>47.533999999999999</v>
      </c>
      <c r="Q30" s="77">
        <v>42.497</v>
      </c>
      <c r="R30" s="77">
        <v>50.241999999999997</v>
      </c>
      <c r="S30" s="77">
        <v>84.766999999999996</v>
      </c>
      <c r="T30" s="77">
        <v>45.898000000000003</v>
      </c>
      <c r="U30" s="77">
        <v>51.694000000000003</v>
      </c>
      <c r="V30" s="77">
        <v>54.792999999999999</v>
      </c>
      <c r="W30" s="77">
        <v>39.374000000000002</v>
      </c>
      <c r="X30" s="77">
        <v>64.796000000000006</v>
      </c>
      <c r="Y30" s="77">
        <v>47.847999999999999</v>
      </c>
      <c r="Z30" s="78"/>
      <c r="AA30" s="79">
        <f>SUM(B30:Z30)</f>
        <v>1109.29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56.856000000000002</v>
      </c>
      <c r="C32" s="62">
        <f t="shared" ref="C32:Z32" si="4">IF(LEN(C$2)&gt;0,SUM(C29:C31),"")</f>
        <v>56.607999999999997</v>
      </c>
      <c r="D32" s="62">
        <f t="shared" si="4"/>
        <v>56.92</v>
      </c>
      <c r="E32" s="62">
        <f t="shared" si="4"/>
        <v>19.82</v>
      </c>
      <c r="F32" s="62">
        <f t="shared" si="4"/>
        <v>23.256</v>
      </c>
      <c r="G32" s="62">
        <f t="shared" si="4"/>
        <v>42.037999999999997</v>
      </c>
      <c r="H32" s="62">
        <f t="shared" si="4"/>
        <v>0.81699999999999995</v>
      </c>
      <c r="I32" s="62">
        <f t="shared" si="4"/>
        <v>6.1449999999999996</v>
      </c>
      <c r="J32" s="62">
        <f t="shared" si="4"/>
        <v>21.581</v>
      </c>
      <c r="K32" s="62">
        <f t="shared" si="4"/>
        <v>42.918999999999997</v>
      </c>
      <c r="L32" s="62">
        <f t="shared" si="4"/>
        <v>1.044</v>
      </c>
      <c r="M32" s="62">
        <f t="shared" si="4"/>
        <v>72.356999999999999</v>
      </c>
      <c r="N32" s="62">
        <f t="shared" si="4"/>
        <v>130.96199999999999</v>
      </c>
      <c r="O32" s="62">
        <f t="shared" si="4"/>
        <v>48.524000000000001</v>
      </c>
      <c r="P32" s="62">
        <f t="shared" si="4"/>
        <v>47.533999999999999</v>
      </c>
      <c r="Q32" s="62">
        <f t="shared" si="4"/>
        <v>42.497</v>
      </c>
      <c r="R32" s="62">
        <f t="shared" si="4"/>
        <v>50.241999999999997</v>
      </c>
      <c r="S32" s="62">
        <f t="shared" si="4"/>
        <v>84.766999999999996</v>
      </c>
      <c r="T32" s="62">
        <f t="shared" si="4"/>
        <v>45.898000000000003</v>
      </c>
      <c r="U32" s="62">
        <f t="shared" si="4"/>
        <v>51.694000000000003</v>
      </c>
      <c r="V32" s="62">
        <f t="shared" si="4"/>
        <v>54.792999999999999</v>
      </c>
      <c r="W32" s="62">
        <f t="shared" si="4"/>
        <v>39.374000000000002</v>
      </c>
      <c r="X32" s="62">
        <f t="shared" si="4"/>
        <v>64.796000000000006</v>
      </c>
      <c r="Y32" s="62">
        <f t="shared" si="4"/>
        <v>47.847999999999999</v>
      </c>
      <c r="Z32" s="63" t="str">
        <f t="shared" si="4"/>
        <v/>
      </c>
      <c r="AA32" s="64">
        <f>SUM(AA29:AA31)</f>
        <v>1109.29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0.2</v>
      </c>
      <c r="F37" s="99"/>
      <c r="G37" s="99"/>
      <c r="H37" s="99">
        <v>15.9</v>
      </c>
      <c r="I37" s="99">
        <v>7.8</v>
      </c>
      <c r="J37" s="99">
        <v>21.8</v>
      </c>
      <c r="K37" s="99"/>
      <c r="L37" s="99">
        <v>78.5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124.2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0.2</v>
      </c>
      <c r="F40" s="88">
        <f t="shared" si="6"/>
        <v>0</v>
      </c>
      <c r="G40" s="88">
        <f t="shared" si="6"/>
        <v>0</v>
      </c>
      <c r="H40" s="88">
        <f t="shared" si="6"/>
        <v>15.9</v>
      </c>
      <c r="I40" s="88">
        <f t="shared" si="6"/>
        <v>7.8</v>
      </c>
      <c r="J40" s="88">
        <f t="shared" si="6"/>
        <v>21.8</v>
      </c>
      <c r="K40" s="88">
        <f t="shared" si="6"/>
        <v>0</v>
      </c>
      <c r="L40" s="88">
        <f t="shared" si="6"/>
        <v>78.5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124.2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0.2</v>
      </c>
      <c r="F45" s="99"/>
      <c r="G45" s="99"/>
      <c r="H45" s="99">
        <v>15.9</v>
      </c>
      <c r="I45" s="99">
        <v>7.8</v>
      </c>
      <c r="J45" s="99">
        <v>21.8</v>
      </c>
      <c r="K45" s="99"/>
      <c r="L45" s="99">
        <v>78.5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124.2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0.2</v>
      </c>
      <c r="F49" s="88">
        <f t="shared" si="8"/>
        <v>0</v>
      </c>
      <c r="G49" s="88">
        <f t="shared" si="8"/>
        <v>0</v>
      </c>
      <c r="H49" s="88">
        <f t="shared" si="8"/>
        <v>15.9</v>
      </c>
      <c r="I49" s="88">
        <f t="shared" si="8"/>
        <v>7.8</v>
      </c>
      <c r="J49" s="88">
        <f t="shared" si="8"/>
        <v>21.8</v>
      </c>
      <c r="K49" s="88">
        <f t="shared" si="8"/>
        <v>0</v>
      </c>
      <c r="L49" s="88">
        <f t="shared" si="8"/>
        <v>78.5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124.2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56.856000000000002</v>
      </c>
      <c r="C52" s="88">
        <f t="shared" ref="C52:Z52" si="10">IF(LEN(C$2)&gt;0,SUM(C10:C15)+C26+C40,"")</f>
        <v>56.608000000000004</v>
      </c>
      <c r="D52" s="88">
        <f t="shared" si="10"/>
        <v>56.92</v>
      </c>
      <c r="E52" s="88">
        <f t="shared" si="10"/>
        <v>20.02</v>
      </c>
      <c r="F52" s="88">
        <f t="shared" si="10"/>
        <v>23.256</v>
      </c>
      <c r="G52" s="88">
        <f t="shared" si="10"/>
        <v>42.037999999999997</v>
      </c>
      <c r="H52" s="88">
        <f t="shared" si="10"/>
        <v>16.716999999999999</v>
      </c>
      <c r="I52" s="88">
        <f t="shared" si="10"/>
        <v>13.945</v>
      </c>
      <c r="J52" s="88">
        <f t="shared" si="10"/>
        <v>43.381</v>
      </c>
      <c r="K52" s="88">
        <f t="shared" si="10"/>
        <v>42.918999999999997</v>
      </c>
      <c r="L52" s="88">
        <f t="shared" si="10"/>
        <v>79.543999999999997</v>
      </c>
      <c r="M52" s="88">
        <f t="shared" si="10"/>
        <v>72.356999999999999</v>
      </c>
      <c r="N52" s="88">
        <f t="shared" si="10"/>
        <v>130.96199999999999</v>
      </c>
      <c r="O52" s="88">
        <f t="shared" si="10"/>
        <v>48.524000000000001</v>
      </c>
      <c r="P52" s="88">
        <f t="shared" si="10"/>
        <v>47.533999999999999</v>
      </c>
      <c r="Q52" s="88">
        <f t="shared" si="10"/>
        <v>42.497000000000007</v>
      </c>
      <c r="R52" s="88">
        <f t="shared" si="10"/>
        <v>50.241999999999997</v>
      </c>
      <c r="S52" s="88">
        <f t="shared" si="10"/>
        <v>84.76700000000001</v>
      </c>
      <c r="T52" s="88">
        <f t="shared" si="10"/>
        <v>45.898000000000003</v>
      </c>
      <c r="U52" s="88">
        <f t="shared" si="10"/>
        <v>51.693999999999996</v>
      </c>
      <c r="V52" s="88">
        <f t="shared" si="10"/>
        <v>54.792999999999999</v>
      </c>
      <c r="W52" s="88">
        <f t="shared" si="10"/>
        <v>39.374000000000002</v>
      </c>
      <c r="X52" s="88">
        <f t="shared" si="10"/>
        <v>64.795999999999992</v>
      </c>
      <c r="Y52" s="88">
        <f t="shared" si="10"/>
        <v>47.847999999999999</v>
      </c>
      <c r="Z52" s="89" t="str">
        <f t="shared" si="10"/>
        <v/>
      </c>
      <c r="AA52" s="104">
        <f>SUM(B52:Z52)</f>
        <v>1233.4899999999998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-32.6</v>
      </c>
      <c r="D4" s="18">
        <v>-33.6</v>
      </c>
      <c r="E4" s="18">
        <v>0.2</v>
      </c>
      <c r="F4" s="18">
        <v>-0.3</v>
      </c>
      <c r="G4" s="18">
        <v>-39.1</v>
      </c>
      <c r="H4" s="18">
        <v>15.9</v>
      </c>
      <c r="I4" s="18">
        <v>7.8</v>
      </c>
      <c r="J4" s="18">
        <v>21.8</v>
      </c>
      <c r="K4" s="18">
        <v>-41.1</v>
      </c>
      <c r="L4" s="18">
        <v>78.5</v>
      </c>
      <c r="M4" s="18">
        <v>-60.1</v>
      </c>
      <c r="N4" s="18">
        <v>-131</v>
      </c>
      <c r="O4" s="18">
        <v>-48.5</v>
      </c>
      <c r="P4" s="18">
        <v>-47.5</v>
      </c>
      <c r="Q4" s="18">
        <v>-42.5</v>
      </c>
      <c r="R4" s="18">
        <v>-34.4</v>
      </c>
      <c r="S4" s="18">
        <v>-81.400000000000006</v>
      </c>
      <c r="T4" s="18">
        <v>-44.5</v>
      </c>
      <c r="U4" s="18">
        <v>-50.7</v>
      </c>
      <c r="V4" s="18">
        <v>-40.799999999999997</v>
      </c>
      <c r="W4" s="18">
        <v>-4.5</v>
      </c>
      <c r="X4" s="18">
        <v>-42.2</v>
      </c>
      <c r="Y4" s="18">
        <v>-40.200000000000003</v>
      </c>
      <c r="Z4" s="19"/>
      <c r="AA4" s="111">
        <f>SUM(B4:Z4)</f>
        <v>-690.80000000000007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83.52</v>
      </c>
      <c r="C7" s="117">
        <v>49.5</v>
      </c>
      <c r="D7" s="117">
        <v>33.39</v>
      </c>
      <c r="E7" s="117">
        <v>25.58</v>
      </c>
      <c r="F7" s="117">
        <v>25.62</v>
      </c>
      <c r="G7" s="117">
        <v>23.38</v>
      </c>
      <c r="H7" s="117">
        <v>22.46</v>
      </c>
      <c r="I7" s="117">
        <v>10.7</v>
      </c>
      <c r="J7" s="117">
        <v>2.4900000000000002</v>
      </c>
      <c r="K7" s="117">
        <v>-1.1499999999999999</v>
      </c>
      <c r="L7" s="117">
        <v>1.08</v>
      </c>
      <c r="M7" s="117">
        <v>0.1</v>
      </c>
      <c r="N7" s="117">
        <v>-1</v>
      </c>
      <c r="O7" s="117">
        <v>-2.4</v>
      </c>
      <c r="P7" s="117">
        <v>-5.97</v>
      </c>
      <c r="Q7" s="117">
        <v>-2.65</v>
      </c>
      <c r="R7" s="117">
        <v>2</v>
      </c>
      <c r="S7" s="117">
        <v>12.13</v>
      </c>
      <c r="T7" s="117">
        <v>70.099999999999994</v>
      </c>
      <c r="U7" s="117">
        <v>91.89</v>
      </c>
      <c r="V7" s="117">
        <v>106.21</v>
      </c>
      <c r="W7" s="117">
        <v>103.32</v>
      </c>
      <c r="X7" s="117">
        <v>95.96</v>
      </c>
      <c r="Y7" s="117">
        <v>85</v>
      </c>
      <c r="Z7" s="118"/>
      <c r="AA7" s="119">
        <f>IF(SUM(B7:Z7)&lt;&gt;0,AVERAGEIF(B7:Z7,"&lt;&gt;"""),"")</f>
        <v>34.635833333333331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32.6</v>
      </c>
      <c r="D13" s="129">
        <v>33.6</v>
      </c>
      <c r="E13" s="129"/>
      <c r="F13" s="129">
        <v>0.3</v>
      </c>
      <c r="G13" s="129">
        <v>39.1</v>
      </c>
      <c r="H13" s="129"/>
      <c r="I13" s="129"/>
      <c r="J13" s="129"/>
      <c r="K13" s="129">
        <v>41.1</v>
      </c>
      <c r="L13" s="129"/>
      <c r="M13" s="129">
        <v>60.1</v>
      </c>
      <c r="N13" s="129">
        <v>131</v>
      </c>
      <c r="O13" s="129">
        <v>48.5</v>
      </c>
      <c r="P13" s="129">
        <v>47.5</v>
      </c>
      <c r="Q13" s="129">
        <v>42.5</v>
      </c>
      <c r="R13" s="129">
        <v>34.4</v>
      </c>
      <c r="S13" s="129">
        <v>81.400000000000006</v>
      </c>
      <c r="T13" s="129">
        <v>44.5</v>
      </c>
      <c r="U13" s="129">
        <v>50.7</v>
      </c>
      <c r="V13" s="129">
        <v>40.799999999999997</v>
      </c>
      <c r="W13" s="129">
        <v>4.5</v>
      </c>
      <c r="X13" s="129">
        <v>42.2</v>
      </c>
      <c r="Y13" s="130">
        <v>40.200000000000003</v>
      </c>
      <c r="Z13" s="131"/>
      <c r="AA13" s="132">
        <f t="shared" si="0"/>
        <v>815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32.6</v>
      </c>
      <c r="D16" s="135">
        <f t="shared" si="1"/>
        <v>33.6</v>
      </c>
      <c r="E16" s="135">
        <f t="shared" si="1"/>
        <v>0</v>
      </c>
      <c r="F16" s="135">
        <f t="shared" si="1"/>
        <v>0.3</v>
      </c>
      <c r="G16" s="135">
        <f t="shared" si="1"/>
        <v>39.1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41.1</v>
      </c>
      <c r="L16" s="135">
        <f t="shared" si="1"/>
        <v>0</v>
      </c>
      <c r="M16" s="135">
        <f t="shared" si="1"/>
        <v>60.1</v>
      </c>
      <c r="N16" s="135">
        <f t="shared" si="1"/>
        <v>131</v>
      </c>
      <c r="O16" s="135">
        <f t="shared" si="1"/>
        <v>48.5</v>
      </c>
      <c r="P16" s="135">
        <f t="shared" si="1"/>
        <v>47.5</v>
      </c>
      <c r="Q16" s="135">
        <f t="shared" si="1"/>
        <v>42.5</v>
      </c>
      <c r="R16" s="135">
        <f t="shared" si="1"/>
        <v>34.4</v>
      </c>
      <c r="S16" s="135">
        <f t="shared" si="1"/>
        <v>81.400000000000006</v>
      </c>
      <c r="T16" s="135">
        <f t="shared" si="1"/>
        <v>44.5</v>
      </c>
      <c r="U16" s="135">
        <f t="shared" si="1"/>
        <v>50.7</v>
      </c>
      <c r="V16" s="135">
        <f t="shared" si="1"/>
        <v>40.799999999999997</v>
      </c>
      <c r="W16" s="135">
        <f t="shared" si="1"/>
        <v>4.5</v>
      </c>
      <c r="X16" s="135">
        <f t="shared" si="1"/>
        <v>42.2</v>
      </c>
      <c r="Y16" s="135">
        <f t="shared" si="1"/>
        <v>40.200000000000003</v>
      </c>
      <c r="Z16" s="136" t="str">
        <f t="shared" si="1"/>
        <v/>
      </c>
      <c r="AA16" s="90">
        <f t="shared" si="0"/>
        <v>815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0.2</v>
      </c>
      <c r="F21" s="129"/>
      <c r="G21" s="129"/>
      <c r="H21" s="129">
        <v>15.9</v>
      </c>
      <c r="I21" s="129">
        <v>7.8</v>
      </c>
      <c r="J21" s="129">
        <v>21.8</v>
      </c>
      <c r="K21" s="129"/>
      <c r="L21" s="129">
        <v>78.5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124.2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0.2</v>
      </c>
      <c r="F24" s="135">
        <f t="shared" si="3"/>
        <v>0</v>
      </c>
      <c r="G24" s="135">
        <f t="shared" si="3"/>
        <v>0</v>
      </c>
      <c r="H24" s="135">
        <f t="shared" si="3"/>
        <v>15.9</v>
      </c>
      <c r="I24" s="135">
        <f t="shared" si="3"/>
        <v>7.8</v>
      </c>
      <c r="J24" s="135">
        <f t="shared" si="3"/>
        <v>21.8</v>
      </c>
      <c r="K24" s="135">
        <f t="shared" si="3"/>
        <v>0</v>
      </c>
      <c r="L24" s="135">
        <f t="shared" si="3"/>
        <v>78.5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2025-05-03T20:26:22Z</dcterms:created>
  <dcterms:modified xsi:type="dcterms:W3CDTF">2025-05-03T20:26:24Z</dcterms:modified>
</cp:coreProperties>
</file>