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<sst xmlns="http://schemas.openxmlformats.org/spreadsheetml/2006/main" count="119" uniqueCount="54">
  <si>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13/04/2025 23:25:31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</si>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</sst>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D5-4DF0-96A8-D5C2DAD9E7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D5-4DF0-96A8-D5C2DAD9E7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2.395</c:v>
                </c:pt>
                <c:pt idx="3">
                  <c:v>2.5059999999999998</c:v>
                </c:pt>
                <c:pt idx="4">
                  <c:v>1.339</c:v>
                </c:pt>
                <c:pt idx="8">
                  <c:v>4.8869999999999996</c:v>
                </c:pt>
                <c:pt idx="9">
                  <c:v>4.7640000000000002</c:v>
                </c:pt>
                <c:pt idx="10">
                  <c:v>4.5510000000000002</c:v>
                </c:pt>
                <c:pt idx="11">
                  <c:v>4.5030000000000001</c:v>
                </c:pt>
                <c:pt idx="16">
                  <c:v>10</c:v>
                </c:pt>
                <c:pt idx="18">
                  <c:v>18.010999999999999</c:v>
                </c:pt>
                <c:pt idx="19">
                  <c:v>19.477</c:v>
                </c:pt>
                <c:pt idx="20">
                  <c:v>9.0470000000000006</c:v>
                </c:pt>
                <c:pt idx="21">
                  <c:v>2.7240000000000002</c:v>
                </c:pt>
                <c:pt idx="22">
                  <c:v>5.8049999999999997</c:v>
                </c:pt>
                <c:pt idx="2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D5-4DF0-96A8-D5C2DAD9E7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2.9000000000000001E-2</c:v>
                </c:pt>
                <c:pt idx="2">
                  <c:v>0.16300000000000001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D5-4DF0-96A8-D5C2DAD9E7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D5-4DF0-96A8-D5C2DAD9E7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D5-4DF0-96A8-D5C2DAD9E7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D5-4DF0-96A8-D5C2DAD9E7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D5-4DF0-96A8-D5C2DAD9E7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D5-4DF0-96A8-D5C2DAD9E7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6.04</c:v>
                </c:pt>
                <c:pt idx="6">
                  <c:v>3.173</c:v>
                </c:pt>
                <c:pt idx="16">
                  <c:v>60</c:v>
                </c:pt>
                <c:pt idx="17">
                  <c:v>95</c:v>
                </c:pt>
                <c:pt idx="18">
                  <c:v>218</c:v>
                </c:pt>
                <c:pt idx="19">
                  <c:v>121.82900000000001</c:v>
                </c:pt>
                <c:pt idx="20">
                  <c:v>118.30199999999999</c:v>
                </c:pt>
                <c:pt idx="21">
                  <c:v>233.71199999999999</c:v>
                </c:pt>
                <c:pt idx="22">
                  <c:v>214</c:v>
                </c:pt>
                <c:pt idx="23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D5-4DF0-96A8-D5C2DAD9E7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35.4</c:v>
                </c:pt>
                <c:pt idx="1">
                  <c:v>21.9</c:v>
                </c:pt>
                <c:pt idx="2">
                  <c:v>11</c:v>
                </c:pt>
                <c:pt idx="3">
                  <c:v>11.3</c:v>
                </c:pt>
                <c:pt idx="4">
                  <c:v>4.5999999999999996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52.3</c:v>
                </c:pt>
                <c:pt idx="9">
                  <c:v>58.5</c:v>
                </c:pt>
                <c:pt idx="10">
                  <c:v>35.4</c:v>
                </c:pt>
                <c:pt idx="11">
                  <c:v>17.2</c:v>
                </c:pt>
                <c:pt idx="12">
                  <c:v>16.600000000000001</c:v>
                </c:pt>
                <c:pt idx="13">
                  <c:v>33.1</c:v>
                </c:pt>
                <c:pt idx="14">
                  <c:v>67.2</c:v>
                </c:pt>
                <c:pt idx="15">
                  <c:v>56.1</c:v>
                </c:pt>
                <c:pt idx="16">
                  <c:v>87.6</c:v>
                </c:pt>
                <c:pt idx="17">
                  <c:v>77.400000000000006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D5-4DF0-96A8-D5C2DAD9E7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1.1520000000000001</c:v>
                </c:pt>
                <c:pt idx="1">
                  <c:v>1.4E-2</c:v>
                </c:pt>
                <c:pt idx="2">
                  <c:v>3.004</c:v>
                </c:pt>
                <c:pt idx="3">
                  <c:v>8.0670000000000002</c:v>
                </c:pt>
                <c:pt idx="4">
                  <c:v>6.1369999999999996</c:v>
                </c:pt>
                <c:pt idx="5">
                  <c:v>2.6589999999999998</c:v>
                </c:pt>
                <c:pt idx="6">
                  <c:v>7.782</c:v>
                </c:pt>
                <c:pt idx="7">
                  <c:v>6.2189999999999994</c:v>
                </c:pt>
                <c:pt idx="10">
                  <c:v>3.2349999999999999</c:v>
                </c:pt>
                <c:pt idx="11">
                  <c:v>11.166</c:v>
                </c:pt>
                <c:pt idx="12">
                  <c:v>16.106999999999999</c:v>
                </c:pt>
                <c:pt idx="13">
                  <c:v>16.779999999999998</c:v>
                </c:pt>
                <c:pt idx="14">
                  <c:v>9.6989999999999998</c:v>
                </c:pt>
                <c:pt idx="15">
                  <c:v>3.113</c:v>
                </c:pt>
                <c:pt idx="16">
                  <c:v>1E-3</c:v>
                </c:pt>
                <c:pt idx="23">
                  <c:v>1.8360000000000001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D5-4DF0-96A8-D5C2DAD9E7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D5-4DF0-96A8-D5C2DAD9E7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D5-4DF0-96A8-D5C2DAD9E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94.2</c:v>
                </c:pt>
                <c:pt idx="1">
                  <c:v>85.82</c:v>
                </c:pt>
                <c:pt idx="2">
                  <c:v>84.06</c:v>
                </c:pt>
                <c:pt idx="3">
                  <c:v>85.08</c:v>
                </c:pt>
                <c:pt idx="4">
                  <c:v>86.75</c:v>
                </c:pt>
                <c:pt idx="5">
                  <c:v>104.94</c:v>
                </c:pt>
                <c:pt idx="6">
                  <c:v>121.94</c:v>
                </c:pt>
                <c:pt idx="7">
                  <c:v>264.98</c:v>
                </c:pt>
                <c:pt idx="8">
                  <c:v>140</c:v>
                </c:pt>
                <c:pt idx="9">
                  <c:v>102.65</c:v>
                </c:pt>
                <c:pt idx="10">
                  <c:v>90.28</c:v>
                </c:pt>
                <c:pt idx="11">
                  <c:v>82.64</c:v>
                </c:pt>
                <c:pt idx="12">
                  <c:v>92.82</c:v>
                </c:pt>
                <c:pt idx="13">
                  <c:v>89.52</c:v>
                </c:pt>
                <c:pt idx="14">
                  <c:v>79.180000000000007</c:v>
                </c:pt>
                <c:pt idx="15">
                  <c:v>91.08</c:v>
                </c:pt>
                <c:pt idx="16">
                  <c:v>99.56</c:v>
                </c:pt>
                <c:pt idx="17">
                  <c:v>96.01</c:v>
                </c:pt>
                <c:pt idx="18">
                  <c:v>181.27</c:v>
                </c:pt>
                <c:pt idx="19">
                  <c:v>219.4</c:v>
                </c:pt>
                <c:pt idx="20">
                  <c:v>215.93</c:v>
                </c:pt>
                <c:pt idx="21">
                  <c:v>171.35</c:v>
                </c:pt>
                <c:pt idx="22">
                  <c:v>138.88999999999999</c:v>
                </c:pt>
                <c:pt idx="23">
                  <c:v>108.62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D5-4DF0-96A8-D5C2DAD9E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32-4093-B0D7-9F83DA89A5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32-4093-B0D7-9F83DA89A5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4.1500000000000004</c:v>
                </c:pt>
                <c:pt idx="2">
                  <c:v>3.3410000000000002</c:v>
                </c:pt>
                <c:pt idx="3">
                  <c:v>4.0049999999999999</c:v>
                </c:pt>
                <c:pt idx="4">
                  <c:v>3.11</c:v>
                </c:pt>
                <c:pt idx="5">
                  <c:v>3.11</c:v>
                </c:pt>
                <c:pt idx="6">
                  <c:v>6</c:v>
                </c:pt>
                <c:pt idx="8">
                  <c:v>3.45</c:v>
                </c:pt>
                <c:pt idx="9">
                  <c:v>14.239999999999998</c:v>
                </c:pt>
                <c:pt idx="10">
                  <c:v>16.399999999999999</c:v>
                </c:pt>
                <c:pt idx="11">
                  <c:v>15.37</c:v>
                </c:pt>
                <c:pt idx="12">
                  <c:v>14.51</c:v>
                </c:pt>
                <c:pt idx="13">
                  <c:v>24.67</c:v>
                </c:pt>
                <c:pt idx="14">
                  <c:v>34.417999999999999</c:v>
                </c:pt>
                <c:pt idx="15">
                  <c:v>19.920000000000002</c:v>
                </c:pt>
                <c:pt idx="16">
                  <c:v>19.52</c:v>
                </c:pt>
                <c:pt idx="17">
                  <c:v>19.91</c:v>
                </c:pt>
                <c:pt idx="18">
                  <c:v>4.4050000000000002</c:v>
                </c:pt>
                <c:pt idx="19">
                  <c:v>11.073</c:v>
                </c:pt>
                <c:pt idx="20">
                  <c:v>8.8449999999999989</c:v>
                </c:pt>
                <c:pt idx="21">
                  <c:v>10.035</c:v>
                </c:pt>
                <c:pt idx="22">
                  <c:v>10.734</c:v>
                </c:pt>
                <c:pt idx="23">
                  <c:v>4.1500000000000004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32-4093-B0D7-9F83DA89A5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9.1720000000000006</c:v>
                </c:pt>
                <c:pt idx="1">
                  <c:v>15.634</c:v>
                </c:pt>
                <c:pt idx="2">
                  <c:v>13.218</c:v>
                </c:pt>
                <c:pt idx="3">
                  <c:v>12.914000000000001</c:v>
                </c:pt>
                <c:pt idx="4">
                  <c:v>8.7409999999999997</c:v>
                </c:pt>
                <c:pt idx="5">
                  <c:v>5.3789999999999996</c:v>
                </c:pt>
                <c:pt idx="6">
                  <c:v>6.5570000000000004</c:v>
                </c:pt>
                <c:pt idx="7">
                  <c:v>6.2190000000000003</c:v>
                </c:pt>
                <c:pt idx="8">
                  <c:v>13.145</c:v>
                </c:pt>
                <c:pt idx="9">
                  <c:v>23.12</c:v>
                </c:pt>
                <c:pt idx="10">
                  <c:v>10.635999999999999</c:v>
                </c:pt>
                <c:pt idx="11">
                  <c:v>11.29</c:v>
                </c:pt>
                <c:pt idx="12">
                  <c:v>16.215</c:v>
                </c:pt>
                <c:pt idx="13">
                  <c:v>24.547000000000001</c:v>
                </c:pt>
                <c:pt idx="14">
                  <c:v>36.319000000000003</c:v>
                </c:pt>
                <c:pt idx="15">
                  <c:v>34.311</c:v>
                </c:pt>
                <c:pt idx="16">
                  <c:v>34.975999999999999</c:v>
                </c:pt>
                <c:pt idx="17">
                  <c:v>15.497</c:v>
                </c:pt>
                <c:pt idx="18">
                  <c:v>19.829000000000001</c:v>
                </c:pt>
                <c:pt idx="19">
                  <c:v>29.25</c:v>
                </c:pt>
                <c:pt idx="20">
                  <c:v>28.332000000000001</c:v>
                </c:pt>
                <c:pt idx="21">
                  <c:v>23.23</c:v>
                </c:pt>
                <c:pt idx="22">
                  <c:v>42.698000000000008</c:v>
                </c:pt>
                <c:pt idx="23">
                  <c:v>33.614000000000004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32-4093-B0D7-9F83DA89A5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32-4093-B0D7-9F83DA89A5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32-4093-B0D7-9F83DA89A5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32-4093-B0D7-9F83DA89A5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32-4093-B0D7-9F83DA89A5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32-4093-B0D7-9F83DA89A5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100</c:v>
                </c:pt>
                <c:pt idx="17">
                  <c:v>130</c:v>
                </c:pt>
                <c:pt idx="18">
                  <c:v>47.564</c:v>
                </c:pt>
                <c:pt idx="21">
                  <c:v>132.18799999999999</c:v>
                </c:pt>
                <c:pt idx="22">
                  <c:v>159.46100000000001</c:v>
                </c:pt>
                <c:pt idx="23">
                  <c:v>169.571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32-4093-B0D7-9F83DA89A5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32-4093-B0D7-9F83DA89A5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27.38</c:v>
                </c:pt>
                <c:pt idx="1">
                  <c:v>2.194</c:v>
                </c:pt>
                <c:pt idx="3">
                  <c:v>5</c:v>
                </c:pt>
                <c:pt idx="4">
                  <c:v>0.22</c:v>
                </c:pt>
                <c:pt idx="5">
                  <c:v>0.21000000000000002</c:v>
                </c:pt>
                <c:pt idx="6">
                  <c:v>0.41499999999999998</c:v>
                </c:pt>
                <c:pt idx="8">
                  <c:v>40.573</c:v>
                </c:pt>
                <c:pt idx="9">
                  <c:v>25.928000000000001</c:v>
                </c:pt>
                <c:pt idx="10">
                  <c:v>16.154000000000003</c:v>
                </c:pt>
                <c:pt idx="11">
                  <c:v>6.2429999999999994</c:v>
                </c:pt>
                <c:pt idx="12">
                  <c:v>1.99</c:v>
                </c:pt>
                <c:pt idx="13">
                  <c:v>0.63</c:v>
                </c:pt>
                <c:pt idx="14">
                  <c:v>6.1180000000000003</c:v>
                </c:pt>
                <c:pt idx="15">
                  <c:v>5.016</c:v>
                </c:pt>
                <c:pt idx="16">
                  <c:v>3.1309999999999998</c:v>
                </c:pt>
                <c:pt idx="17">
                  <c:v>4.5569999999999995</c:v>
                </c:pt>
                <c:pt idx="18">
                  <c:v>8.4250000000000007</c:v>
                </c:pt>
                <c:pt idx="19">
                  <c:v>10.917</c:v>
                </c:pt>
                <c:pt idx="20">
                  <c:v>8.9610000000000003</c:v>
                </c:pt>
                <c:pt idx="21">
                  <c:v>7.9829999999999997</c:v>
                </c:pt>
                <c:pt idx="22">
                  <c:v>6.9120000000000008</c:v>
                </c:pt>
                <c:pt idx="23">
                  <c:v>8.5050000000000008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32-4093-B0D7-9F83DA89A5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32-4093-B0D7-9F83DA89A5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155.78800000000001</c:v>
                </c:pt>
                <c:pt idx="19">
                  <c:v>90.066000000000003</c:v>
                </c:pt>
                <c:pt idx="20">
                  <c:v>81.210999999999999</c:v>
                </c:pt>
                <c:pt idx="21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C32-4093-B0D7-9F83DA89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94.2</c:v>
                </c:pt>
                <c:pt idx="1">
                  <c:v>85.82</c:v>
                </c:pt>
                <c:pt idx="2">
                  <c:v>84.06</c:v>
                </c:pt>
                <c:pt idx="3">
                  <c:v>85.08</c:v>
                </c:pt>
                <c:pt idx="4">
                  <c:v>86.75</c:v>
                </c:pt>
                <c:pt idx="5">
                  <c:v>104.94</c:v>
                </c:pt>
                <c:pt idx="6">
                  <c:v>121.94</c:v>
                </c:pt>
                <c:pt idx="7">
                  <c:v>264.98</c:v>
                </c:pt>
                <c:pt idx="8">
                  <c:v>140</c:v>
                </c:pt>
                <c:pt idx="9">
                  <c:v>102.65</c:v>
                </c:pt>
                <c:pt idx="10">
                  <c:v>90.28</c:v>
                </c:pt>
                <c:pt idx="11">
                  <c:v>82.64</c:v>
                </c:pt>
                <c:pt idx="12">
                  <c:v>92.82</c:v>
                </c:pt>
                <c:pt idx="13">
                  <c:v>89.52</c:v>
                </c:pt>
                <c:pt idx="14">
                  <c:v>79.180000000000007</c:v>
                </c:pt>
                <c:pt idx="15">
                  <c:v>91.08</c:v>
                </c:pt>
                <c:pt idx="16">
                  <c:v>99.56</c:v>
                </c:pt>
                <c:pt idx="17">
                  <c:v>96.01</c:v>
                </c:pt>
                <c:pt idx="18">
                  <c:v>181.27</c:v>
                </c:pt>
                <c:pt idx="19">
                  <c:v>219.4</c:v>
                </c:pt>
                <c:pt idx="20">
                  <c:v>215.93</c:v>
                </c:pt>
                <c:pt idx="21">
                  <c:v>171.35</c:v>
                </c:pt>
                <c:pt idx="22">
                  <c:v>138.88999999999999</c:v>
                </c:pt>
                <c:pt idx="23">
                  <c:v>108.62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32-4093-B0D7-9F83DA89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36.552</v>
      </c>
      <c r="C4" s="18">
        <v>21.942999999999998</v>
      </c>
      <c r="D4" s="18">
        <v>16.561999999999998</v>
      </c>
      <c r="E4" s="18">
        <v>21.873000000000001</v>
      </c>
      <c r="F4" s="18">
        <v>12.075999999999999</v>
      </c>
      <c r="G4" s="18">
        <v>8.6989999999999998</v>
      </c>
      <c r="H4" s="18">
        <v>12.955</v>
      </c>
      <c r="I4" s="18">
        <v>6.2189999999999994</v>
      </c>
      <c r="J4" s="18">
        <v>57.186999999999998</v>
      </c>
      <c r="K4" s="18">
        <v>63.264000000000003</v>
      </c>
      <c r="L4" s="18">
        <v>43.186</v>
      </c>
      <c r="M4" s="18">
        <v>32.869</v>
      </c>
      <c r="N4" s="18">
        <v>32.707000000000001</v>
      </c>
      <c r="O4" s="18">
        <v>49.879999999999995</v>
      </c>
      <c r="P4" s="18">
        <v>76.899000000000001</v>
      </c>
      <c r="Q4" s="18">
        <v>59.213000000000001</v>
      </c>
      <c r="R4" s="18">
        <v>157.601</v>
      </c>
      <c r="S4" s="18">
        <v>172.4</v>
      </c>
      <c r="T4" s="18">
        <v>236.011</v>
      </c>
      <c r="U4" s="18">
        <v>141.30600000000001</v>
      </c>
      <c r="V4" s="18">
        <v>127.34899999999999</v>
      </c>
      <c r="W4" s="18">
        <v>236.43599999999998</v>
      </c>
      <c r="X4" s="18">
        <v>219.80500000000001</v>
      </c>
      <c r="Y4" s="18">
        <v>215.84</v>
      </c>
      <c r="Z4" s="19"/>
      <c r="AA4" s="20">
        <f>SUM(B4:Z4)</f>
        <v>2058.8319999999999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</v>
      </c>
      <c r="C7" s="28">
        <v>85.82</v>
      </c>
      <c r="D7" s="28">
        <v>84.06</v>
      </c>
      <c r="E7" s="28">
        <v>85.08</v>
      </c>
      <c r="F7" s="28">
        <v>86.75</v>
      </c>
      <c r="G7" s="28">
        <v>104.94</v>
      </c>
      <c r="H7" s="28">
        <v>121.94</v>
      </c>
      <c r="I7" s="28">
        <v>264.98</v>
      </c>
      <c r="J7" s="28">
        <v>140</v>
      </c>
      <c r="K7" s="28">
        <v>102.65</v>
      </c>
      <c r="L7" s="28">
        <v>90.28</v>
      </c>
      <c r="M7" s="28">
        <v>82.64</v>
      </c>
      <c r="N7" s="28">
        <v>92.82</v>
      </c>
      <c r="O7" s="28">
        <v>89.52</v>
      </c>
      <c r="P7" s="28">
        <v>79.180000000000007</v>
      </c>
      <c r="Q7" s="28">
        <v>91.08</v>
      </c>
      <c r="R7" s="28">
        <v>99.56</v>
      </c>
      <c r="S7" s="28">
        <v>96.01</v>
      </c>
      <c r="T7" s="28">
        <v>181.27</v>
      </c>
      <c r="U7" s="28">
        <v>219.4</v>
      </c>
      <c r="V7" s="28">
        <v>215.93</v>
      </c>
      <c r="W7" s="28">
        <v>171.35</v>
      </c>
      <c r="X7" s="28">
        <v>138.88999999999999</v>
      </c>
      <c r="Y7" s="28">
        <v>108.62</v>
      </c>
      <c r="Z7" s="29"/>
      <c r="AA7" s="30">
        <f>IF(SUM(B7:Z7)&lt;&gt;0,AVERAGEIF(B7:Z7,"&lt;&gt;"""),"")</f>
        <v>121.95708333333333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6.04</v>
      </c>
      <c r="H12" s="52">
        <v>3.173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60</v>
      </c>
      <c r="S12" s="52">
        <v>95</v>
      </c>
      <c r="T12" s="52">
        <v>218</v>
      </c>
      <c r="U12" s="52">
        <v>121.82900000000001</v>
      </c>
      <c r="V12" s="52">
        <v>118.30199999999999</v>
      </c>
      <c r="W12" s="52">
        <v>233.71199999999999</v>
      </c>
      <c r="X12" s="52">
        <v>214</v>
      </c>
      <c r="Y12" s="52">
        <v>214</v>
      </c>
      <c r="Z12" s="53"/>
      <c r="AA12" s="54">
        <f t="shared" si="0"/>
        <v>1284.056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1.1520000000000001</v>
      </c>
      <c r="C14" s="57">
        <v>1.4E-2</v>
      </c>
      <c r="D14" s="57">
        <v>3.004</v>
      </c>
      <c r="E14" s="57">
        <v>8.0670000000000002</v>
      </c>
      <c r="F14" s="57">
        <v>6.1369999999999996</v>
      </c>
      <c r="G14" s="57">
        <v>2.6589999999999998</v>
      </c>
      <c r="H14" s="57">
        <v>7.782</v>
      </c>
      <c r="I14" s="57">
        <v>6.2189999999999994</v>
      </c>
      <c r="J14" s="57"/>
      <c r="K14" s="57"/>
      <c r="L14" s="57">
        <v>3.2349999999999999</v>
      </c>
      <c r="M14" s="57">
        <v>11.166</v>
      </c>
      <c r="N14" s="57">
        <v>16.106999999999999</v>
      </c>
      <c r="O14" s="57">
        <v>16.779999999999998</v>
      </c>
      <c r="P14" s="57">
        <v>9.6989999999999998</v>
      </c>
      <c r="Q14" s="57">
        <v>3.113</v>
      </c>
      <c r="R14" s="57">
        <v>1E-3</v>
      </c>
      <c r="S14" s="57"/>
      <c r="T14" s="57"/>
      <c r="U14" s="57"/>
      <c r="V14" s="57"/>
      <c r="W14" s="57"/>
      <c r="X14" s="57"/>
      <c r="Y14" s="57">
        <v>1.8360000000000001</v>
      </c>
      <c r="Z14" s="58"/>
      <c r="AA14" s="59">
        <f t="shared" si="0"/>
        <v>96.971000000000004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1.1520000000000001</v>
      </c>
      <c r="C16" s="62">
        <f t="shared" si="1"/>
        <v>1.4E-2</v>
      </c>
      <c r="D16" s="62">
        <f t="shared" si="1"/>
        <v>3.004</v>
      </c>
      <c r="E16" s="62">
        <f t="shared" si="1"/>
        <v>8.0670000000000002</v>
      </c>
      <c r="F16" s="62">
        <f t="shared" si="1"/>
        <v>6.1369999999999996</v>
      </c>
      <c r="G16" s="62">
        <f t="shared" si="1"/>
        <v>8.6989999999999998</v>
      </c>
      <c r="H16" s="62">
        <f t="shared" si="1"/>
        <v>10.955</v>
      </c>
      <c r="I16" s="62">
        <f t="shared" si="1"/>
        <v>6.2189999999999994</v>
      </c>
      <c r="J16" s="62">
        <f t="shared" si="1"/>
        <v>0</v>
      </c>
      <c r="K16" s="62">
        <f t="shared" si="1"/>
        <v>0</v>
      </c>
      <c r="L16" s="62">
        <f t="shared" si="1"/>
        <v>3.2349999999999999</v>
      </c>
      <c r="M16" s="62">
        <f t="shared" si="1"/>
        <v>11.166</v>
      </c>
      <c r="N16" s="62">
        <f t="shared" si="1"/>
        <v>16.106999999999999</v>
      </c>
      <c r="O16" s="62">
        <f t="shared" si="1"/>
        <v>16.779999999999998</v>
      </c>
      <c r="P16" s="62">
        <f t="shared" si="1"/>
        <v>9.6989999999999998</v>
      </c>
      <c r="Q16" s="62">
        <f t="shared" si="1"/>
        <v>3.113</v>
      </c>
      <c r="R16" s="62">
        <f t="shared" si="1"/>
        <v>60.000999999999998</v>
      </c>
      <c r="S16" s="62">
        <f t="shared" si="1"/>
        <v>95</v>
      </c>
      <c r="T16" s="62">
        <f t="shared" si="1"/>
        <v>218</v>
      </c>
      <c r="U16" s="62">
        <f t="shared" si="1"/>
        <v>121.82900000000001</v>
      </c>
      <c r="V16" s="62">
        <f t="shared" si="1"/>
        <v>118.30199999999999</v>
      </c>
      <c r="W16" s="62">
        <f t="shared" si="1"/>
        <v>233.71199999999999</v>
      </c>
      <c r="X16" s="62">
        <f t="shared" si="1"/>
        <v>214</v>
      </c>
      <c r="Y16" s="62">
        <f t="shared" si="1"/>
        <v>215.83600000000001</v>
      </c>
      <c r="Z16" s="63" t="str">
        <f t="shared" si="1"/>
        <v/>
      </c>
      <c r="AA16" s="64">
        <f>SUM(AA10:AA15)</f>
        <v>1381.027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2.395</v>
      </c>
      <c r="E20" s="77">
        <v>2.5059999999999998</v>
      </c>
      <c r="F20" s="77">
        <v>1.339</v>
      </c>
      <c r="G20" s="77"/>
      <c r="H20" s="77"/>
      <c r="I20" s="77"/>
      <c r="J20" s="77">
        <v>4.8869999999999996</v>
      </c>
      <c r="K20" s="77">
        <v>4.7640000000000002</v>
      </c>
      <c r="L20" s="77">
        <v>4.5510000000000002</v>
      </c>
      <c r="M20" s="77">
        <v>4.5030000000000001</v>
      </c>
      <c r="N20" s="77"/>
      <c r="O20" s="77"/>
      <c r="P20" s="77"/>
      <c r="Q20" s="77"/>
      <c r="R20" s="77">
        <v>10</v>
      </c>
      <c r="S20" s="77"/>
      <c r="T20" s="77">
        <v>18.010999999999999</v>
      </c>
      <c r="U20" s="77">
        <v>19.477</v>
      </c>
      <c r="V20" s="77">
        <v>9.0470000000000006</v>
      </c>
      <c r="W20" s="77">
        <v>2.7240000000000002</v>
      </c>
      <c r="X20" s="77">
        <v>5.8049999999999997</v>
      </c>
      <c r="Y20" s="77">
        <v>4.0000000000000001E-3</v>
      </c>
      <c r="Z20" s="78"/>
      <c r="AA20" s="79">
        <f t="shared" si="2"/>
        <v>90.013000000000019</v>
      </c>
    </row>
    <row r="21" spans="1:27" ht="24.95" customHeight="1" x14ac:dyDescent="0.2">
      <c r="A21" s="75" t="s">
        <v>16</v>
      </c>
      <c r="B21" s="80"/>
      <c r="C21" s="81">
        <v>2.9000000000000001E-2</v>
      </c>
      <c r="D21" s="81">
        <v>0.16300000000000001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2.9000000000000001E-2</v>
      </c>
      <c r="D26" s="88">
        <f t="shared" si="3"/>
        <v>2.5579999999999998</v>
      </c>
      <c r="E26" s="88">
        <f t="shared" si="3"/>
        <v>2.5059999999999998</v>
      </c>
      <c r="F26" s="88">
        <f t="shared" si="3"/>
        <v>1.339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4.8869999999999996</v>
      </c>
      <c r="K26" s="88">
        <f t="shared" si="3"/>
        <v>4.7640000000000002</v>
      </c>
      <c r="L26" s="88">
        <f t="shared" si="3"/>
        <v>4.5510000000000002</v>
      </c>
      <c r="M26" s="88">
        <f t="shared" si="3"/>
        <v>4.5030000000000001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10</v>
      </c>
      <c r="S26" s="88">
        <f t="shared" si="3"/>
        <v>0</v>
      </c>
      <c r="T26" s="88">
        <f t="shared" si="3"/>
        <v>18.010999999999999</v>
      </c>
      <c r="U26" s="88">
        <f t="shared" si="3"/>
        <v>19.477</v>
      </c>
      <c r="V26" s="88">
        <f t="shared" si="3"/>
        <v>9.0470000000000006</v>
      </c>
      <c r="W26" s="88">
        <f t="shared" si="3"/>
        <v>2.7240000000000002</v>
      </c>
      <c r="X26" s="88">
        <f t="shared" si="3"/>
        <v>5.8049999999999997</v>
      </c>
      <c r="Y26" s="88">
        <f t="shared" si="3"/>
        <v>4.0000000000000001E-3</v>
      </c>
      <c r="Z26" s="89" t="str">
        <f t="shared" si="3"/>
        <v/>
      </c>
      <c r="AA26" s="90">
        <f>SUM(AA19:AA25)</f>
        <v>90.205000000000013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1.1519999999999999</v>
      </c>
      <c r="C30" s="77">
        <v>4.2999999999999997E-2</v>
      </c>
      <c r="D30" s="77">
        <v>5.5620000000000003</v>
      </c>
      <c r="E30" s="77">
        <v>10.573</v>
      </c>
      <c r="F30" s="77">
        <v>7.476</v>
      </c>
      <c r="G30" s="77">
        <v>8.6989999999999998</v>
      </c>
      <c r="H30" s="77">
        <v>10.955</v>
      </c>
      <c r="I30" s="77">
        <v>6.2190000000000003</v>
      </c>
      <c r="J30" s="77">
        <v>4.8869999999999996</v>
      </c>
      <c r="K30" s="77">
        <v>4.7640000000000002</v>
      </c>
      <c r="L30" s="77">
        <v>7.7859999999999996</v>
      </c>
      <c r="M30" s="77">
        <v>15.669</v>
      </c>
      <c r="N30" s="77">
        <v>16.106999999999999</v>
      </c>
      <c r="O30" s="77">
        <v>16.78</v>
      </c>
      <c r="P30" s="77">
        <v>9.6989999999999998</v>
      </c>
      <c r="Q30" s="77">
        <v>3.113</v>
      </c>
      <c r="R30" s="77">
        <v>70.001000000000005</v>
      </c>
      <c r="S30" s="77">
        <v>95</v>
      </c>
      <c r="T30" s="77">
        <v>236.011</v>
      </c>
      <c r="U30" s="77">
        <v>141.30600000000001</v>
      </c>
      <c r="V30" s="77">
        <v>127.349</v>
      </c>
      <c r="W30" s="77">
        <v>236.43600000000001</v>
      </c>
      <c r="X30" s="77">
        <v>219.80500000000001</v>
      </c>
      <c r="Y30" s="77">
        <v>215.84</v>
      </c>
      <c r="Z30" s="78"/>
      <c r="AA30" s="79">
        <f>SUM(B30:Z30)</f>
        <v>1471.232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1.1519999999999999</v>
      </c>
      <c r="C32" s="62">
        <f t="shared" ref="C32:Z32" si="4">IF(LEN(C$2)&gt;0,SUM(C29:C31),"")</f>
        <v>4.2999999999999997E-2</v>
      </c>
      <c r="D32" s="62">
        <f t="shared" si="4"/>
        <v>5.5620000000000003</v>
      </c>
      <c r="E32" s="62">
        <f t="shared" si="4"/>
        <v>10.573</v>
      </c>
      <c r="F32" s="62">
        <f t="shared" si="4"/>
        <v>7.476</v>
      </c>
      <c r="G32" s="62">
        <f t="shared" si="4"/>
        <v>8.6989999999999998</v>
      </c>
      <c r="H32" s="62">
        <f t="shared" si="4"/>
        <v>10.955</v>
      </c>
      <c r="I32" s="62">
        <f t="shared" si="4"/>
        <v>6.2190000000000003</v>
      </c>
      <c r="J32" s="62">
        <f t="shared" si="4"/>
        <v>4.8869999999999996</v>
      </c>
      <c r="K32" s="62">
        <f t="shared" si="4"/>
        <v>4.7640000000000002</v>
      </c>
      <c r="L32" s="62">
        <f t="shared" si="4"/>
        <v>7.7859999999999996</v>
      </c>
      <c r="M32" s="62">
        <f t="shared" si="4"/>
        <v>15.669</v>
      </c>
      <c r="N32" s="62">
        <f t="shared" si="4"/>
        <v>16.106999999999999</v>
      </c>
      <c r="O32" s="62">
        <f t="shared" si="4"/>
        <v>16.78</v>
      </c>
      <c r="P32" s="62">
        <f t="shared" si="4"/>
        <v>9.6989999999999998</v>
      </c>
      <c r="Q32" s="62">
        <f t="shared" si="4"/>
        <v>3.113</v>
      </c>
      <c r="R32" s="62">
        <f t="shared" si="4"/>
        <v>70.001000000000005</v>
      </c>
      <c r="S32" s="62">
        <f t="shared" si="4"/>
        <v>95</v>
      </c>
      <c r="T32" s="62">
        <f t="shared" si="4"/>
        <v>236.011</v>
      </c>
      <c r="U32" s="62">
        <f t="shared" si="4"/>
        <v>141.30600000000001</v>
      </c>
      <c r="V32" s="62">
        <f t="shared" si="4"/>
        <v>127.349</v>
      </c>
      <c r="W32" s="62">
        <f t="shared" si="4"/>
        <v>236.43600000000001</v>
      </c>
      <c r="X32" s="62">
        <f t="shared" si="4"/>
        <v>219.80500000000001</v>
      </c>
      <c r="Y32" s="62">
        <f t="shared" si="4"/>
        <v>215.84</v>
      </c>
      <c r="Z32" s="63" t="str">
        <f t="shared" si="4"/>
        <v/>
      </c>
      <c r="AA32" s="64">
        <f>SUM(AA29:AA31)</f>
        <v>1471.232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35.4</v>
      </c>
      <c r="C37" s="99">
        <v>21.9</v>
      </c>
      <c r="D37" s="99">
        <v>11</v>
      </c>
      <c r="E37" s="99">
        <v>11.3</v>
      </c>
      <c r="F37" s="99">
        <v>4.5999999999999996</v>
      </c>
      <c r="G37" s="99"/>
      <c r="H37" s="99">
        <v>2</v>
      </c>
      <c r="I37" s="99"/>
      <c r="J37" s="99">
        <v>52.3</v>
      </c>
      <c r="K37" s="99">
        <v>58.5</v>
      </c>
      <c r="L37" s="99">
        <v>35.4</v>
      </c>
      <c r="M37" s="99">
        <v>17.2</v>
      </c>
      <c r="N37" s="99">
        <v>16.600000000000001</v>
      </c>
      <c r="O37" s="99">
        <v>33.1</v>
      </c>
      <c r="P37" s="99">
        <v>67.2</v>
      </c>
      <c r="Q37" s="99">
        <v>56.1</v>
      </c>
      <c r="R37" s="99">
        <v>87.6</v>
      </c>
      <c r="S37" s="99">
        <v>77.400000000000006</v>
      </c>
      <c r="T37" s="99"/>
      <c r="U37" s="99"/>
      <c r="V37" s="99"/>
      <c r="W37" s="99"/>
      <c r="X37" s="99"/>
      <c r="Y37" s="99"/>
      <c r="Z37" s="100"/>
      <c r="AA37" s="79">
        <f t="shared" si="5"/>
        <v>587.6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35.4</v>
      </c>
      <c r="C40" s="88">
        <f t="shared" si="6"/>
        <v>21.9</v>
      </c>
      <c r="D40" s="88">
        <f t="shared" si="6"/>
        <v>11</v>
      </c>
      <c r="E40" s="88">
        <f t="shared" si="6"/>
        <v>11.3</v>
      </c>
      <c r="F40" s="88">
        <f t="shared" si="6"/>
        <v>4.5999999999999996</v>
      </c>
      <c r="G40" s="88">
        <f t="shared" si="6"/>
        <v>0</v>
      </c>
      <c r="H40" s="88">
        <f t="shared" si="6"/>
        <v>2</v>
      </c>
      <c r="I40" s="88">
        <f t="shared" si="6"/>
        <v>0</v>
      </c>
      <c r="J40" s="88">
        <f t="shared" si="6"/>
        <v>52.3</v>
      </c>
      <c r="K40" s="88">
        <f t="shared" si="6"/>
        <v>58.5</v>
      </c>
      <c r="L40" s="88">
        <f t="shared" si="6"/>
        <v>35.4</v>
      </c>
      <c r="M40" s="88">
        <f t="shared" si="6"/>
        <v>17.2</v>
      </c>
      <c r="N40" s="88">
        <f t="shared" si="6"/>
        <v>16.600000000000001</v>
      </c>
      <c r="O40" s="88">
        <f t="shared" si="6"/>
        <v>33.1</v>
      </c>
      <c r="P40" s="88">
        <f t="shared" si="6"/>
        <v>67.2</v>
      </c>
      <c r="Q40" s="88">
        <f t="shared" si="6"/>
        <v>56.1</v>
      </c>
      <c r="R40" s="88">
        <f t="shared" si="6"/>
        <v>87.6</v>
      </c>
      <c r="S40" s="88">
        <f t="shared" si="6"/>
        <v>77.400000000000006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587.6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35.4</v>
      </c>
      <c r="C45" s="99">
        <v>21.9</v>
      </c>
      <c r="D45" s="99">
        <v>11</v>
      </c>
      <c r="E45" s="99">
        <v>11.3</v>
      </c>
      <c r="F45" s="99">
        <v>4.5999999999999996</v>
      </c>
      <c r="G45" s="99"/>
      <c r="H45" s="99">
        <v>2</v>
      </c>
      <c r="I45" s="99"/>
      <c r="J45" s="99">
        <v>52.3</v>
      </c>
      <c r="K45" s="99">
        <v>58.5</v>
      </c>
      <c r="L45" s="99">
        <v>35.4</v>
      </c>
      <c r="M45" s="99">
        <v>17.2</v>
      </c>
      <c r="N45" s="99">
        <v>16.600000000000001</v>
      </c>
      <c r="O45" s="99">
        <v>33.1</v>
      </c>
      <c r="P45" s="99">
        <v>67.2</v>
      </c>
      <c r="Q45" s="99">
        <v>56.1</v>
      </c>
      <c r="R45" s="99">
        <v>87.6</v>
      </c>
      <c r="S45" s="99">
        <v>77.400000000000006</v>
      </c>
      <c r="T45" s="99"/>
      <c r="U45" s="99"/>
      <c r="V45" s="99"/>
      <c r="W45" s="99"/>
      <c r="X45" s="99"/>
      <c r="Y45" s="99"/>
      <c r="Z45" s="100"/>
      <c r="AA45" s="79">
        <f t="shared" si="7"/>
        <v>587.6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35.4</v>
      </c>
      <c r="C49" s="88">
        <f t="shared" ref="C49:Z49" si="8">IF(LEN(C$2)&gt;0,SUM(C43:C48),"")</f>
        <v>21.9</v>
      </c>
      <c r="D49" s="88">
        <f t="shared" si="8"/>
        <v>11</v>
      </c>
      <c r="E49" s="88">
        <f t="shared" si="8"/>
        <v>11.3</v>
      </c>
      <c r="F49" s="88">
        <f t="shared" si="8"/>
        <v>4.5999999999999996</v>
      </c>
      <c r="G49" s="88">
        <f t="shared" si="8"/>
        <v>0</v>
      </c>
      <c r="H49" s="88">
        <f t="shared" si="8"/>
        <v>2</v>
      </c>
      <c r="I49" s="88">
        <f t="shared" si="8"/>
        <v>0</v>
      </c>
      <c r="J49" s="88">
        <f t="shared" si="8"/>
        <v>52.3</v>
      </c>
      <c r="K49" s="88">
        <f t="shared" si="8"/>
        <v>58.5</v>
      </c>
      <c r="L49" s="88">
        <f t="shared" si="8"/>
        <v>35.4</v>
      </c>
      <c r="M49" s="88">
        <f t="shared" si="8"/>
        <v>17.2</v>
      </c>
      <c r="N49" s="88">
        <f t="shared" si="8"/>
        <v>16.600000000000001</v>
      </c>
      <c r="O49" s="88">
        <f t="shared" si="8"/>
        <v>33.1</v>
      </c>
      <c r="P49" s="88">
        <f t="shared" si="8"/>
        <v>67.2</v>
      </c>
      <c r="Q49" s="88">
        <f t="shared" si="8"/>
        <v>56.1</v>
      </c>
      <c r="R49" s="88">
        <f t="shared" si="8"/>
        <v>87.6</v>
      </c>
      <c r="S49" s="88">
        <f t="shared" si="8"/>
        <v>77.400000000000006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587.6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36.552</v>
      </c>
      <c r="C52" s="88">
        <f t="shared" si="10"/>
        <v>21.942999999999998</v>
      </c>
      <c r="D52" s="88">
        <f t="shared" si="10"/>
        <v>16.561999999999998</v>
      </c>
      <c r="E52" s="88">
        <f t="shared" si="10"/>
        <v>21.873000000000001</v>
      </c>
      <c r="F52" s="88">
        <f t="shared" si="10"/>
        <v>12.075999999999999</v>
      </c>
      <c r="G52" s="88">
        <f t="shared" si="10"/>
        <v>8.6989999999999998</v>
      </c>
      <c r="H52" s="88">
        <f t="shared" si="10"/>
        <v>12.955</v>
      </c>
      <c r="I52" s="88">
        <f t="shared" si="10"/>
        <v>6.2189999999999994</v>
      </c>
      <c r="J52" s="88">
        <f t="shared" si="10"/>
        <v>57.186999999999998</v>
      </c>
      <c r="K52" s="88">
        <f t="shared" si="10"/>
        <v>63.264000000000003</v>
      </c>
      <c r="L52" s="88">
        <f t="shared" si="10"/>
        <v>43.186</v>
      </c>
      <c r="M52" s="88">
        <f t="shared" si="10"/>
        <v>32.869</v>
      </c>
      <c r="N52" s="88">
        <f t="shared" si="10"/>
        <v>32.707000000000001</v>
      </c>
      <c r="O52" s="88">
        <f t="shared" si="10"/>
        <v>49.879999999999995</v>
      </c>
      <c r="P52" s="88">
        <f t="shared" si="10"/>
        <v>76.899000000000001</v>
      </c>
      <c r="Q52" s="88">
        <f t="shared" si="10"/>
        <v>59.213000000000001</v>
      </c>
      <c r="R52" s="88">
        <f t="shared" si="10"/>
        <v>157.601</v>
      </c>
      <c r="S52" s="88">
        <f t="shared" si="10"/>
        <v>172.4</v>
      </c>
      <c r="T52" s="88">
        <f t="shared" si="10"/>
        <v>236.011</v>
      </c>
      <c r="U52" s="88">
        <f t="shared" si="10"/>
        <v>141.30600000000001</v>
      </c>
      <c r="V52" s="88">
        <f t="shared" si="10"/>
        <v>127.34899999999999</v>
      </c>
      <c r="W52" s="88">
        <f t="shared" si="10"/>
        <v>236.43599999999998</v>
      </c>
      <c r="X52" s="88">
        <f t="shared" si="10"/>
        <v>219.80500000000001</v>
      </c>
      <c r="Y52" s="88">
        <f t="shared" si="10"/>
        <v>215.84</v>
      </c>
      <c r="Z52" s="89" t="str">
        <f t="shared" si="10"/>
        <v/>
      </c>
      <c r="AA52" s="104">
        <f>SUM(B52:Z52)</f>
        <v>2058.8319999999999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36.552</v>
      </c>
      <c r="C4" s="18">
        <v>21.978000000000002</v>
      </c>
      <c r="D4" s="18">
        <v>16.559000000000001</v>
      </c>
      <c r="E4" s="18">
        <v>21.919000000000004</v>
      </c>
      <c r="F4" s="18">
        <v>12.071</v>
      </c>
      <c r="G4" s="18">
        <v>8.6989999999999998</v>
      </c>
      <c r="H4" s="18">
        <v>12.972</v>
      </c>
      <c r="I4" s="18">
        <v>6.2190000000000003</v>
      </c>
      <c r="J4" s="18">
        <v>57.167999999999999</v>
      </c>
      <c r="K4" s="18">
        <v>63.288000000000004</v>
      </c>
      <c r="L4" s="18">
        <v>43.19</v>
      </c>
      <c r="M4" s="18">
        <v>32.902999999999999</v>
      </c>
      <c r="N4" s="18">
        <v>32.714999999999996</v>
      </c>
      <c r="O4" s="18">
        <v>49.847000000000008</v>
      </c>
      <c r="P4" s="18">
        <v>76.855000000000018</v>
      </c>
      <c r="Q4" s="18">
        <v>59.247</v>
      </c>
      <c r="R4" s="18">
        <v>157.62700000000001</v>
      </c>
      <c r="S4" s="18">
        <v>172.364</v>
      </c>
      <c r="T4" s="18">
        <v>236.01100000000002</v>
      </c>
      <c r="U4" s="18">
        <v>141.30600000000001</v>
      </c>
      <c r="V4" s="18">
        <v>127.349</v>
      </c>
      <c r="W4" s="18">
        <v>236.43599999999998</v>
      </c>
      <c r="X4" s="18">
        <v>219.80500000000001</v>
      </c>
      <c r="Y4" s="18">
        <v>215.83999999999997</v>
      </c>
      <c r="Z4" s="19"/>
      <c r="AA4" s="20">
        <f>SUM(B4:Z4)</f>
        <v>2058.92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</v>
      </c>
      <c r="C7" s="28">
        <v>85.82</v>
      </c>
      <c r="D7" s="28">
        <v>84.06</v>
      </c>
      <c r="E7" s="28">
        <v>85.08</v>
      </c>
      <c r="F7" s="28">
        <v>86.75</v>
      </c>
      <c r="G7" s="28">
        <v>104.94</v>
      </c>
      <c r="H7" s="28">
        <v>121.94</v>
      </c>
      <c r="I7" s="28">
        <v>264.98</v>
      </c>
      <c r="J7" s="28">
        <v>140</v>
      </c>
      <c r="K7" s="28">
        <v>102.65</v>
      </c>
      <c r="L7" s="28">
        <v>90.28</v>
      </c>
      <c r="M7" s="28">
        <v>82.64</v>
      </c>
      <c r="N7" s="28">
        <v>92.82</v>
      </c>
      <c r="O7" s="28">
        <v>89.52</v>
      </c>
      <c r="P7" s="28">
        <v>79.180000000000007</v>
      </c>
      <c r="Q7" s="28">
        <v>91.08</v>
      </c>
      <c r="R7" s="28">
        <v>99.56</v>
      </c>
      <c r="S7" s="28">
        <v>96.01</v>
      </c>
      <c r="T7" s="28">
        <v>181.27</v>
      </c>
      <c r="U7" s="28">
        <v>219.4</v>
      </c>
      <c r="V7" s="28">
        <v>215.93</v>
      </c>
      <c r="W7" s="28">
        <v>171.35</v>
      </c>
      <c r="X7" s="28">
        <v>138.88999999999999</v>
      </c>
      <c r="Y7" s="28">
        <v>108.62</v>
      </c>
      <c r="Z7" s="29"/>
      <c r="AA7" s="30">
        <f>IF(SUM(B7:Z7)&lt;&gt;0,AVERAGEIF(B7:Z7,"&lt;&gt;"""),"")</f>
        <v>121.95708333333333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>
        <v>130</v>
      </c>
      <c r="T12" s="52">
        <v>47.564</v>
      </c>
      <c r="U12" s="52"/>
      <c r="V12" s="52"/>
      <c r="W12" s="52">
        <v>132.18799999999999</v>
      </c>
      <c r="X12" s="52">
        <v>159.46100000000001</v>
      </c>
      <c r="Y12" s="52">
        <v>169.571</v>
      </c>
      <c r="Z12" s="53"/>
      <c r="AA12" s="54">
        <f t="shared" si="0"/>
        <v>738.78399999999999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155.78800000000001</v>
      </c>
      <c r="U13" s="52">
        <v>90.066000000000003</v>
      </c>
      <c r="V13" s="52">
        <v>81.210999999999999</v>
      </c>
      <c r="W13" s="52">
        <v>63</v>
      </c>
      <c r="X13" s="52"/>
      <c r="Y13" s="52"/>
      <c r="Z13" s="53"/>
      <c r="AA13" s="54">
        <f t="shared" si="0"/>
        <v>390.065</v>
      </c>
    </row>
    <row r="14" spans="1:27" ht="24.95" customHeight="1" x14ac:dyDescent="0.2">
      <c r="A14" s="55" t="s">
        <v>10</v>
      </c>
      <c r="B14" s="56">
        <v>27.38</v>
      </c>
      <c r="C14" s="57">
        <v>2.194</v>
      </c>
      <c r="D14" s="57"/>
      <c r="E14" s="57">
        <v>5</v>
      </c>
      <c r="F14" s="57">
        <v>0.22</v>
      </c>
      <c r="G14" s="57">
        <v>0.21000000000000002</v>
      </c>
      <c r="H14" s="57">
        <v>0.41499999999999998</v>
      </c>
      <c r="I14" s="57"/>
      <c r="J14" s="57">
        <v>40.573</v>
      </c>
      <c r="K14" s="57">
        <v>25.928000000000001</v>
      </c>
      <c r="L14" s="57">
        <v>16.154000000000003</v>
      </c>
      <c r="M14" s="57">
        <v>6.2429999999999994</v>
      </c>
      <c r="N14" s="57">
        <v>1.99</v>
      </c>
      <c r="O14" s="57">
        <v>0.63</v>
      </c>
      <c r="P14" s="57">
        <v>6.1180000000000003</v>
      </c>
      <c r="Q14" s="57">
        <v>5.016</v>
      </c>
      <c r="R14" s="57">
        <v>3.1309999999999998</v>
      </c>
      <c r="S14" s="57">
        <v>4.5569999999999995</v>
      </c>
      <c r="T14" s="57">
        <v>8.4250000000000007</v>
      </c>
      <c r="U14" s="57">
        <v>10.917</v>
      </c>
      <c r="V14" s="57">
        <v>8.9610000000000003</v>
      </c>
      <c r="W14" s="57">
        <v>7.9829999999999997</v>
      </c>
      <c r="X14" s="57">
        <v>6.9120000000000008</v>
      </c>
      <c r="Y14" s="57">
        <v>8.5050000000000008</v>
      </c>
      <c r="Z14" s="58"/>
      <c r="AA14" s="59">
        <f t="shared" si="0"/>
        <v>197.46199999999999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27.38</v>
      </c>
      <c r="C16" s="62">
        <f t="shared" ref="C16:Z16" si="1">IF(LEN(C$2)&gt;0,SUM(C10:C15),"")</f>
        <v>2.194</v>
      </c>
      <c r="D16" s="62">
        <f t="shared" si="1"/>
        <v>0</v>
      </c>
      <c r="E16" s="62">
        <f t="shared" si="1"/>
        <v>5</v>
      </c>
      <c r="F16" s="62">
        <f t="shared" si="1"/>
        <v>0.22</v>
      </c>
      <c r="G16" s="62">
        <f t="shared" si="1"/>
        <v>0.21000000000000002</v>
      </c>
      <c r="H16" s="62">
        <f t="shared" si="1"/>
        <v>0.41499999999999998</v>
      </c>
      <c r="I16" s="62">
        <f t="shared" si="1"/>
        <v>0</v>
      </c>
      <c r="J16" s="62">
        <f t="shared" si="1"/>
        <v>40.573</v>
      </c>
      <c r="K16" s="62">
        <f t="shared" si="1"/>
        <v>25.928000000000001</v>
      </c>
      <c r="L16" s="62">
        <f t="shared" si="1"/>
        <v>16.154000000000003</v>
      </c>
      <c r="M16" s="62">
        <f t="shared" si="1"/>
        <v>6.2429999999999994</v>
      </c>
      <c r="N16" s="62">
        <f t="shared" si="1"/>
        <v>1.99</v>
      </c>
      <c r="O16" s="62">
        <f t="shared" si="1"/>
        <v>0.63</v>
      </c>
      <c r="P16" s="62">
        <f t="shared" si="1"/>
        <v>6.1180000000000003</v>
      </c>
      <c r="Q16" s="62">
        <f t="shared" si="1"/>
        <v>5.016</v>
      </c>
      <c r="R16" s="62">
        <f t="shared" si="1"/>
        <v>103.131</v>
      </c>
      <c r="S16" s="62">
        <f t="shared" si="1"/>
        <v>134.55699999999999</v>
      </c>
      <c r="T16" s="62">
        <f t="shared" si="1"/>
        <v>211.77700000000002</v>
      </c>
      <c r="U16" s="62">
        <f t="shared" si="1"/>
        <v>100.983</v>
      </c>
      <c r="V16" s="62">
        <f t="shared" si="1"/>
        <v>90.171999999999997</v>
      </c>
      <c r="W16" s="62">
        <f t="shared" si="1"/>
        <v>203.17099999999999</v>
      </c>
      <c r="X16" s="62">
        <f t="shared" si="1"/>
        <v>166.37300000000002</v>
      </c>
      <c r="Y16" s="62">
        <f t="shared" si="1"/>
        <v>178.07599999999999</v>
      </c>
      <c r="Z16" s="63" t="str">
        <f t="shared" si="1"/>
        <v/>
      </c>
      <c r="AA16" s="64">
        <f>SUM(AA10:AA15)</f>
        <v>1326.3109999999999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2.4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2.4</v>
      </c>
    </row>
    <row r="20" spans="1:27" ht="24.95" customHeight="1" x14ac:dyDescent="0.2">
      <c r="A20" s="75" t="s">
        <v>15</v>
      </c>
      <c r="B20" s="76"/>
      <c r="C20" s="77">
        <v>4.1500000000000004</v>
      </c>
      <c r="D20" s="77">
        <v>3.3410000000000002</v>
      </c>
      <c r="E20" s="77">
        <v>4.0049999999999999</v>
      </c>
      <c r="F20" s="77">
        <v>3.11</v>
      </c>
      <c r="G20" s="77">
        <v>3.11</v>
      </c>
      <c r="H20" s="77">
        <v>6</v>
      </c>
      <c r="I20" s="77"/>
      <c r="J20" s="77">
        <v>3.45</v>
      </c>
      <c r="K20" s="77">
        <v>14.239999999999998</v>
      </c>
      <c r="L20" s="77">
        <v>16.399999999999999</v>
      </c>
      <c r="M20" s="77">
        <v>15.37</v>
      </c>
      <c r="N20" s="77">
        <v>14.51</v>
      </c>
      <c r="O20" s="77">
        <v>24.67</v>
      </c>
      <c r="P20" s="77">
        <v>34.417999999999999</v>
      </c>
      <c r="Q20" s="77">
        <v>19.920000000000002</v>
      </c>
      <c r="R20" s="77">
        <v>19.52</v>
      </c>
      <c r="S20" s="77">
        <v>19.91</v>
      </c>
      <c r="T20" s="77">
        <v>4.4050000000000002</v>
      </c>
      <c r="U20" s="77">
        <v>11.073</v>
      </c>
      <c r="V20" s="77">
        <v>8.8449999999999989</v>
      </c>
      <c r="W20" s="77">
        <v>10.035</v>
      </c>
      <c r="X20" s="77">
        <v>10.734</v>
      </c>
      <c r="Y20" s="77">
        <v>4.1500000000000004</v>
      </c>
      <c r="Z20" s="78"/>
      <c r="AA20" s="79">
        <f t="shared" si="2"/>
        <v>255.36600000000004</v>
      </c>
    </row>
    <row r="21" spans="1:27" ht="24.95" customHeight="1" x14ac:dyDescent="0.2">
      <c r="A21" s="75" t="s">
        <v>16</v>
      </c>
      <c r="B21" s="80">
        <v>9.1720000000000006</v>
      </c>
      <c r="C21" s="81">
        <v>15.634</v>
      </c>
      <c r="D21" s="81">
        <v>13.218</v>
      </c>
      <c r="E21" s="81">
        <v>12.914000000000001</v>
      </c>
      <c r="F21" s="81">
        <v>8.7409999999999997</v>
      </c>
      <c r="G21" s="81">
        <v>5.3789999999999996</v>
      </c>
      <c r="H21" s="81">
        <v>6.5570000000000004</v>
      </c>
      <c r="I21" s="81">
        <v>6.2190000000000003</v>
      </c>
      <c r="J21" s="81">
        <v>13.145</v>
      </c>
      <c r="K21" s="81">
        <v>23.12</v>
      </c>
      <c r="L21" s="81">
        <v>10.635999999999999</v>
      </c>
      <c r="M21" s="81">
        <v>11.29</v>
      </c>
      <c r="N21" s="81">
        <v>16.215</v>
      </c>
      <c r="O21" s="81">
        <v>24.547000000000001</v>
      </c>
      <c r="P21" s="81">
        <v>36.319000000000003</v>
      </c>
      <c r="Q21" s="81">
        <v>34.311</v>
      </c>
      <c r="R21" s="81">
        <v>34.975999999999999</v>
      </c>
      <c r="S21" s="81">
        <v>15.497</v>
      </c>
      <c r="T21" s="81">
        <v>19.829000000000001</v>
      </c>
      <c r="U21" s="81">
        <v>29.25</v>
      </c>
      <c r="V21" s="81">
        <v>28.332000000000001</v>
      </c>
      <c r="W21" s="81">
        <v>23.23</v>
      </c>
      <c r="X21" s="81">
        <v>42.698000000000008</v>
      </c>
      <c r="Y21" s="81">
        <v>33.614000000000004</v>
      </c>
      <c r="Z21" s="78"/>
      <c r="AA21" s="79">
        <f t="shared" si="2"/>
        <v>474.84300000000007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9.1720000000000006</v>
      </c>
      <c r="C26" s="88">
        <f t="shared" ref="C26:Z26" si="3">IF(LEN(C$2)&gt;0,SUM(C19:C25),"")</f>
        <v>19.783999999999999</v>
      </c>
      <c r="D26" s="88">
        <f t="shared" si="3"/>
        <v>16.559000000000001</v>
      </c>
      <c r="E26" s="88">
        <f t="shared" si="3"/>
        <v>16.919</v>
      </c>
      <c r="F26" s="88">
        <f t="shared" si="3"/>
        <v>11.850999999999999</v>
      </c>
      <c r="G26" s="88">
        <f t="shared" si="3"/>
        <v>8.488999999999999</v>
      </c>
      <c r="H26" s="88">
        <f t="shared" si="3"/>
        <v>12.557</v>
      </c>
      <c r="I26" s="88">
        <f t="shared" si="3"/>
        <v>6.2190000000000003</v>
      </c>
      <c r="J26" s="88">
        <f t="shared" si="3"/>
        <v>16.594999999999999</v>
      </c>
      <c r="K26" s="88">
        <f t="shared" si="3"/>
        <v>37.36</v>
      </c>
      <c r="L26" s="88">
        <f t="shared" si="3"/>
        <v>27.035999999999998</v>
      </c>
      <c r="M26" s="88">
        <f t="shared" si="3"/>
        <v>26.659999999999997</v>
      </c>
      <c r="N26" s="88">
        <f t="shared" si="3"/>
        <v>30.725000000000001</v>
      </c>
      <c r="O26" s="88">
        <f t="shared" si="3"/>
        <v>49.216999999999999</v>
      </c>
      <c r="P26" s="88">
        <f t="shared" si="3"/>
        <v>70.736999999999995</v>
      </c>
      <c r="Q26" s="88">
        <f t="shared" si="3"/>
        <v>54.231000000000002</v>
      </c>
      <c r="R26" s="88">
        <f t="shared" si="3"/>
        <v>54.495999999999995</v>
      </c>
      <c r="S26" s="88">
        <f t="shared" si="3"/>
        <v>37.807000000000002</v>
      </c>
      <c r="T26" s="88">
        <f t="shared" si="3"/>
        <v>24.234000000000002</v>
      </c>
      <c r="U26" s="88">
        <f t="shared" si="3"/>
        <v>40.323</v>
      </c>
      <c r="V26" s="88">
        <f t="shared" si="3"/>
        <v>37.177</v>
      </c>
      <c r="W26" s="88">
        <f t="shared" si="3"/>
        <v>33.265000000000001</v>
      </c>
      <c r="X26" s="88">
        <f t="shared" si="3"/>
        <v>53.432000000000009</v>
      </c>
      <c r="Y26" s="88">
        <f t="shared" si="3"/>
        <v>37.764000000000003</v>
      </c>
      <c r="Z26" s="89" t="str">
        <f t="shared" si="3"/>
        <v/>
      </c>
      <c r="AA26" s="90">
        <f>SUM(AA19:AA25)</f>
        <v>732.60900000000015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36.552</v>
      </c>
      <c r="C30" s="77">
        <v>21.978000000000002</v>
      </c>
      <c r="D30" s="77">
        <v>16.559000000000001</v>
      </c>
      <c r="E30" s="77">
        <v>21.919</v>
      </c>
      <c r="F30" s="77">
        <v>12.071</v>
      </c>
      <c r="G30" s="77">
        <v>8.6989999999999998</v>
      </c>
      <c r="H30" s="77">
        <v>12.972</v>
      </c>
      <c r="I30" s="77">
        <v>6.2190000000000003</v>
      </c>
      <c r="J30" s="77">
        <v>57.167999999999999</v>
      </c>
      <c r="K30" s="77">
        <v>63.287999999999997</v>
      </c>
      <c r="L30" s="77">
        <v>43.19</v>
      </c>
      <c r="M30" s="77">
        <v>32.902999999999999</v>
      </c>
      <c r="N30" s="77">
        <v>32.715000000000003</v>
      </c>
      <c r="O30" s="77">
        <v>49.847000000000001</v>
      </c>
      <c r="P30" s="77">
        <v>76.855000000000004</v>
      </c>
      <c r="Q30" s="77">
        <v>59.247</v>
      </c>
      <c r="R30" s="77">
        <v>157.62700000000001</v>
      </c>
      <c r="S30" s="77">
        <v>172.364</v>
      </c>
      <c r="T30" s="77">
        <v>236.011</v>
      </c>
      <c r="U30" s="77">
        <v>141.30600000000001</v>
      </c>
      <c r="V30" s="77">
        <v>127.349</v>
      </c>
      <c r="W30" s="77">
        <v>236.43600000000001</v>
      </c>
      <c r="X30" s="77">
        <v>219.80500000000001</v>
      </c>
      <c r="Y30" s="77">
        <v>215.84</v>
      </c>
      <c r="Z30" s="78"/>
      <c r="AA30" s="79">
        <f>SUM(B30:Z30)</f>
        <v>2058.92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36.552</v>
      </c>
      <c r="C32" s="62">
        <f t="shared" ref="C32:Z32" si="4">IF(LEN(C$2)&gt;0,SUM(C29:C31),"")</f>
        <v>21.978000000000002</v>
      </c>
      <c r="D32" s="62">
        <f t="shared" si="4"/>
        <v>16.559000000000001</v>
      </c>
      <c r="E32" s="62">
        <f t="shared" si="4"/>
        <v>21.919</v>
      </c>
      <c r="F32" s="62">
        <f t="shared" si="4"/>
        <v>12.071</v>
      </c>
      <c r="G32" s="62">
        <f t="shared" si="4"/>
        <v>8.6989999999999998</v>
      </c>
      <c r="H32" s="62">
        <f t="shared" si="4"/>
        <v>12.972</v>
      </c>
      <c r="I32" s="62">
        <f t="shared" si="4"/>
        <v>6.2190000000000003</v>
      </c>
      <c r="J32" s="62">
        <f t="shared" si="4"/>
        <v>57.167999999999999</v>
      </c>
      <c r="K32" s="62">
        <f t="shared" si="4"/>
        <v>63.287999999999997</v>
      </c>
      <c r="L32" s="62">
        <f t="shared" si="4"/>
        <v>43.19</v>
      </c>
      <c r="M32" s="62">
        <f t="shared" si="4"/>
        <v>32.902999999999999</v>
      </c>
      <c r="N32" s="62">
        <f t="shared" si="4"/>
        <v>32.715000000000003</v>
      </c>
      <c r="O32" s="62">
        <f t="shared" si="4"/>
        <v>49.847000000000001</v>
      </c>
      <c r="P32" s="62">
        <f t="shared" si="4"/>
        <v>76.855000000000004</v>
      </c>
      <c r="Q32" s="62">
        <f t="shared" si="4"/>
        <v>59.247</v>
      </c>
      <c r="R32" s="62">
        <f t="shared" si="4"/>
        <v>157.62700000000001</v>
      </c>
      <c r="S32" s="62">
        <f t="shared" si="4"/>
        <v>172.364</v>
      </c>
      <c r="T32" s="62">
        <f t="shared" si="4"/>
        <v>236.011</v>
      </c>
      <c r="U32" s="62">
        <f t="shared" si="4"/>
        <v>141.30600000000001</v>
      </c>
      <c r="V32" s="62">
        <f t="shared" si="4"/>
        <v>127.349</v>
      </c>
      <c r="W32" s="62">
        <f t="shared" si="4"/>
        <v>236.43600000000001</v>
      </c>
      <c r="X32" s="62">
        <f t="shared" si="4"/>
        <v>219.80500000000001</v>
      </c>
      <c r="Y32" s="62">
        <f t="shared" si="4"/>
        <v>215.84</v>
      </c>
      <c r="Z32" s="63" t="str">
        <f t="shared" si="4"/>
        <v/>
      </c>
      <c r="AA32" s="64">
        <f>SUM(AA29:AA31)</f>
        <v>2058.92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36.552</v>
      </c>
      <c r="C52" s="88">
        <f t="shared" ref="C52:Z52" si="10">IF(LEN(C$2)&gt;0,SUM(C10:C15)+C26+C40,"")</f>
        <v>21.977999999999998</v>
      </c>
      <c r="D52" s="88">
        <f t="shared" si="10"/>
        <v>16.559000000000001</v>
      </c>
      <c r="E52" s="88">
        <f t="shared" si="10"/>
        <v>21.919</v>
      </c>
      <c r="F52" s="88">
        <f t="shared" si="10"/>
        <v>12.071</v>
      </c>
      <c r="G52" s="88">
        <f t="shared" si="10"/>
        <v>8.6989999999999998</v>
      </c>
      <c r="H52" s="88">
        <f t="shared" si="10"/>
        <v>12.972</v>
      </c>
      <c r="I52" s="88">
        <f t="shared" si="10"/>
        <v>6.2190000000000003</v>
      </c>
      <c r="J52" s="88">
        <f t="shared" si="10"/>
        <v>57.167999999999999</v>
      </c>
      <c r="K52" s="88">
        <f t="shared" si="10"/>
        <v>63.287999999999997</v>
      </c>
      <c r="L52" s="88">
        <f t="shared" si="10"/>
        <v>43.19</v>
      </c>
      <c r="M52" s="88">
        <f t="shared" si="10"/>
        <v>32.902999999999999</v>
      </c>
      <c r="N52" s="88">
        <f t="shared" si="10"/>
        <v>32.715000000000003</v>
      </c>
      <c r="O52" s="88">
        <f t="shared" si="10"/>
        <v>49.847000000000001</v>
      </c>
      <c r="P52" s="88">
        <f t="shared" si="10"/>
        <v>76.85499999999999</v>
      </c>
      <c r="Q52" s="88">
        <f t="shared" si="10"/>
        <v>59.247</v>
      </c>
      <c r="R52" s="88">
        <f t="shared" si="10"/>
        <v>157.62700000000001</v>
      </c>
      <c r="S52" s="88">
        <f t="shared" si="10"/>
        <v>172.36399999999998</v>
      </c>
      <c r="T52" s="88">
        <f t="shared" si="10"/>
        <v>236.01100000000002</v>
      </c>
      <c r="U52" s="88">
        <f t="shared" si="10"/>
        <v>141.30600000000001</v>
      </c>
      <c r="V52" s="88">
        <f t="shared" si="10"/>
        <v>127.34899999999999</v>
      </c>
      <c r="W52" s="88">
        <f t="shared" si="10"/>
        <v>236.43599999999998</v>
      </c>
      <c r="X52" s="88">
        <f t="shared" si="10"/>
        <v>219.80500000000004</v>
      </c>
      <c r="Y52" s="88">
        <f t="shared" si="10"/>
        <v>215.84</v>
      </c>
      <c r="Z52" s="89" t="str">
        <f t="shared" si="10"/>
        <v/>
      </c>
      <c r="AA52" s="104">
        <f>SUM(B52:Z52)</f>
        <v>2058.92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-35.4</v>
      </c>
      <c r="C4" s="18">
        <v>-21.9</v>
      </c>
      <c r="D4" s="18">
        <v>-11</v>
      </c>
      <c r="E4" s="18">
        <v>-11.3</v>
      </c>
      <c r="F4" s="18">
        <v>-4.5999999999999996</v>
      </c>
      <c r="G4" s="18"/>
      <c r="H4" s="18">
        <v>-2</v>
      </c>
      <c r="I4" s="18"/>
      <c r="J4" s="18">
        <v>-52.3</v>
      </c>
      <c r="K4" s="18">
        <v>-58.5</v>
      </c>
      <c r="L4" s="18">
        <v>-35.4</v>
      </c>
      <c r="M4" s="18">
        <v>-17.2</v>
      </c>
      <c r="N4" s="18">
        <v>-16.600000000000001</v>
      </c>
      <c r="O4" s="18">
        <v>-33.1</v>
      </c>
      <c r="P4" s="18">
        <v>-67.2</v>
      </c>
      <c r="Q4" s="18">
        <v>-56.1</v>
      </c>
      <c r="R4" s="18">
        <v>-87.6</v>
      </c>
      <c r="S4" s="18">
        <v>-77.400000000000006</v>
      </c>
      <c r="T4" s="18"/>
      <c r="U4" s="18"/>
      <c r="V4" s="18"/>
      <c r="W4" s="18"/>
      <c r="X4" s="18"/>
      <c r="Y4" s="18"/>
      <c r="Z4" s="19"/>
      <c r="AA4" s="111">
        <f>SUM(B4:Z4)</f>
        <v>-587.6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94.2</v>
      </c>
      <c r="C7" s="117">
        <v>85.82</v>
      </c>
      <c r="D7" s="117">
        <v>84.06</v>
      </c>
      <c r="E7" s="117">
        <v>85.08</v>
      </c>
      <c r="F7" s="117">
        <v>86.75</v>
      </c>
      <c r="G7" s="117">
        <v>104.94</v>
      </c>
      <c r="H7" s="117">
        <v>121.94</v>
      </c>
      <c r="I7" s="117">
        <v>264.98</v>
      </c>
      <c r="J7" s="117">
        <v>140</v>
      </c>
      <c r="K7" s="117">
        <v>102.65</v>
      </c>
      <c r="L7" s="117">
        <v>90.28</v>
      </c>
      <c r="M7" s="117">
        <v>82.64</v>
      </c>
      <c r="N7" s="117">
        <v>92.82</v>
      </c>
      <c r="O7" s="117">
        <v>89.52</v>
      </c>
      <c r="P7" s="117">
        <v>79.180000000000007</v>
      </c>
      <c r="Q7" s="117">
        <v>91.08</v>
      </c>
      <c r="R7" s="117">
        <v>99.56</v>
      </c>
      <c r="S7" s="117">
        <v>96.01</v>
      </c>
      <c r="T7" s="117">
        <v>181.27</v>
      </c>
      <c r="U7" s="117">
        <v>219.4</v>
      </c>
      <c r="V7" s="117">
        <v>215.93</v>
      </c>
      <c r="W7" s="117">
        <v>171.35</v>
      </c>
      <c r="X7" s="117">
        <v>138.88999999999999</v>
      </c>
      <c r="Y7" s="117">
        <v>108.62</v>
      </c>
      <c r="Z7" s="118"/>
      <c r="AA7" s="119">
        <f>IF(SUM(B7:Z7)&lt;&gt;0,AVERAGEIF(B7:Z7,"&lt;&gt;"""),"")</f>
        <v>121.95708333333333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35.4</v>
      </c>
      <c r="C13" s="129">
        <v>21.9</v>
      </c>
      <c r="D13" s="129">
        <v>11</v>
      </c>
      <c r="E13" s="129">
        <v>11.3</v>
      </c>
      <c r="F13" s="129">
        <v>4.5999999999999996</v>
      </c>
      <c r="G13" s="129"/>
      <c r="H13" s="129">
        <v>2</v>
      </c>
      <c r="I13" s="129"/>
      <c r="J13" s="129">
        <v>52.3</v>
      </c>
      <c r="K13" s="129">
        <v>58.5</v>
      </c>
      <c r="L13" s="129">
        <v>35.4</v>
      </c>
      <c r="M13" s="129">
        <v>17.2</v>
      </c>
      <c r="N13" s="129">
        <v>16.600000000000001</v>
      </c>
      <c r="O13" s="129">
        <v>33.1</v>
      </c>
      <c r="P13" s="129">
        <v>67.2</v>
      </c>
      <c r="Q13" s="129">
        <v>56.1</v>
      </c>
      <c r="R13" s="129">
        <v>87.6</v>
      </c>
      <c r="S13" s="129">
        <v>77.400000000000006</v>
      </c>
      <c r="T13" s="129"/>
      <c r="U13" s="129"/>
      <c r="V13" s="129"/>
      <c r="W13" s="129"/>
      <c r="X13" s="129"/>
      <c r="Y13" s="130"/>
      <c r="Z13" s="131"/>
      <c r="AA13" s="132">
        <f t="shared" si="0"/>
        <v>587.6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35.4</v>
      </c>
      <c r="C16" s="135">
        <f t="shared" si="1"/>
        <v>21.9</v>
      </c>
      <c r="D16" s="135">
        <f t="shared" si="1"/>
        <v>11</v>
      </c>
      <c r="E16" s="135">
        <f t="shared" si="1"/>
        <v>11.3</v>
      </c>
      <c r="F16" s="135">
        <f t="shared" si="1"/>
        <v>4.5999999999999996</v>
      </c>
      <c r="G16" s="135">
        <f t="shared" si="1"/>
        <v>0</v>
      </c>
      <c r="H16" s="135">
        <f t="shared" si="1"/>
        <v>2</v>
      </c>
      <c r="I16" s="135">
        <f t="shared" si="1"/>
        <v>0</v>
      </c>
      <c r="J16" s="135">
        <f t="shared" si="1"/>
        <v>52.3</v>
      </c>
      <c r="K16" s="135">
        <f t="shared" si="1"/>
        <v>58.5</v>
      </c>
      <c r="L16" s="135">
        <f t="shared" si="1"/>
        <v>35.4</v>
      </c>
      <c r="M16" s="135">
        <f t="shared" si="1"/>
        <v>17.2</v>
      </c>
      <c r="N16" s="135">
        <f t="shared" si="1"/>
        <v>16.600000000000001</v>
      </c>
      <c r="O16" s="135">
        <f t="shared" si="1"/>
        <v>33.1</v>
      </c>
      <c r="P16" s="135">
        <f t="shared" si="1"/>
        <v>67.2</v>
      </c>
      <c r="Q16" s="135">
        <f t="shared" si="1"/>
        <v>56.1</v>
      </c>
      <c r="R16" s="135">
        <f t="shared" si="1"/>
        <v>87.6</v>
      </c>
      <c r="S16" s="135">
        <f t="shared" si="1"/>
        <v>77.400000000000006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587.6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2025-04-13T20:25:32Z</dcterms:created>
  <dcterms:modified xsi:type="dcterms:W3CDTF">2025-04-13T20:25:33Z</dcterms:modified>
</cp:coreProperties>
</file>