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<sst xmlns="http://schemas.openxmlformats.org/spreadsheetml/2006/main" count="119" uniqueCount="54">
  <si>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12/04/2025 23:25:27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</si>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</sst>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D0-4660-837E-6E87CCE723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D0-4660-837E-6E87CCE723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1.234</c:v>
                </c:pt>
                <c:pt idx="3">
                  <c:v>1.226</c:v>
                </c:pt>
                <c:pt idx="4">
                  <c:v>1.216</c:v>
                </c:pt>
                <c:pt idx="9">
                  <c:v>14.18</c:v>
                </c:pt>
                <c:pt idx="10">
                  <c:v>5.19</c:v>
                </c:pt>
                <c:pt idx="11">
                  <c:v>11.03</c:v>
                </c:pt>
                <c:pt idx="12">
                  <c:v>12.07</c:v>
                </c:pt>
                <c:pt idx="13">
                  <c:v>11.04</c:v>
                </c:pt>
                <c:pt idx="14">
                  <c:v>10.039999999999999</c:v>
                </c:pt>
                <c:pt idx="15">
                  <c:v>11.02</c:v>
                </c:pt>
                <c:pt idx="16">
                  <c:v>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D0-4660-837E-6E87CCE723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1.4370000000000001</c:v>
                </c:pt>
                <c:pt idx="3">
                  <c:v>1.2569999999999999</c:v>
                </c:pt>
                <c:pt idx="4">
                  <c:v>1.595</c:v>
                </c:pt>
                <c:pt idx="5">
                  <c:v>0.33900000000000002</c:v>
                </c:pt>
                <c:pt idx="6">
                  <c:v>0.35399999999999998</c:v>
                </c:pt>
                <c:pt idx="8">
                  <c:v>0.38800000000000001</c:v>
                </c:pt>
                <c:pt idx="9">
                  <c:v>67.694000000000003</c:v>
                </c:pt>
                <c:pt idx="10">
                  <c:v>5.85</c:v>
                </c:pt>
                <c:pt idx="11">
                  <c:v>11.622</c:v>
                </c:pt>
                <c:pt idx="12">
                  <c:v>15.041</c:v>
                </c:pt>
                <c:pt idx="13">
                  <c:v>13.108000000000001</c:v>
                </c:pt>
                <c:pt idx="14">
                  <c:v>9.6679999999999993</c:v>
                </c:pt>
                <c:pt idx="15">
                  <c:v>11.916</c:v>
                </c:pt>
                <c:pt idx="16">
                  <c:v>10.372</c:v>
                </c:pt>
                <c:pt idx="20">
                  <c:v>0.20699999999999999</c:v>
                </c:pt>
                <c:pt idx="22">
                  <c:v>0.38400000000000001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D0-4660-837E-6E87CCE723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D0-4660-837E-6E87CCE723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D0-4660-837E-6E87CCE723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D0-4660-837E-6E87CCE723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D0-4660-837E-6E87CCE723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D0-4660-837E-6E87CCE723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60.664000000000001</c:v>
                </c:pt>
                <c:pt idx="17">
                  <c:v>52.213000000000001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D0-4660-837E-6E87CCE7238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5.7</c:v>
                </c:pt>
                <c:pt idx="1">
                  <c:v>1.9</c:v>
                </c:pt>
                <c:pt idx="2">
                  <c:v>2.6</c:v>
                </c:pt>
                <c:pt idx="3">
                  <c:v>0</c:v>
                </c:pt>
                <c:pt idx="4">
                  <c:v>0.5</c:v>
                </c:pt>
                <c:pt idx="5">
                  <c:v>20</c:v>
                </c:pt>
                <c:pt idx="6">
                  <c:v>33</c:v>
                </c:pt>
                <c:pt idx="7">
                  <c:v>0</c:v>
                </c:pt>
                <c:pt idx="8">
                  <c:v>125.8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103.2</c:v>
                </c:pt>
                <c:pt idx="19">
                  <c:v>27.2</c:v>
                </c:pt>
                <c:pt idx="20">
                  <c:v>0</c:v>
                </c:pt>
                <c:pt idx="21">
                  <c:v>51.7</c:v>
                </c:pt>
                <c:pt idx="22">
                  <c:v>9.5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D0-4660-837E-6E87CCE723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1.5739999999999998</c:v>
                </c:pt>
                <c:pt idx="1">
                  <c:v>17.943999999999999</c:v>
                </c:pt>
                <c:pt idx="2">
                  <c:v>9.2560000000000002</c:v>
                </c:pt>
                <c:pt idx="3">
                  <c:v>5.4700000000000006</c:v>
                </c:pt>
                <c:pt idx="4">
                  <c:v>10.561</c:v>
                </c:pt>
                <c:pt idx="5">
                  <c:v>1.569</c:v>
                </c:pt>
                <c:pt idx="6">
                  <c:v>1.5169999999999999</c:v>
                </c:pt>
                <c:pt idx="7">
                  <c:v>11.052</c:v>
                </c:pt>
                <c:pt idx="8">
                  <c:v>0.1</c:v>
                </c:pt>
                <c:pt idx="9">
                  <c:v>2.9169999999999998</c:v>
                </c:pt>
                <c:pt idx="10">
                  <c:v>3.5409999999999999</c:v>
                </c:pt>
                <c:pt idx="11">
                  <c:v>2.722</c:v>
                </c:pt>
                <c:pt idx="12">
                  <c:v>49.476000000000006</c:v>
                </c:pt>
                <c:pt idx="13">
                  <c:v>66.900999999999996</c:v>
                </c:pt>
                <c:pt idx="14">
                  <c:v>43.742999999999995</c:v>
                </c:pt>
                <c:pt idx="15">
                  <c:v>4.6870000000000003</c:v>
                </c:pt>
                <c:pt idx="16">
                  <c:v>4.4119999999999999</c:v>
                </c:pt>
                <c:pt idx="17">
                  <c:v>2.3159999999999998</c:v>
                </c:pt>
                <c:pt idx="18">
                  <c:v>1.0640000000000001</c:v>
                </c:pt>
                <c:pt idx="19">
                  <c:v>6.4239999999999995</c:v>
                </c:pt>
                <c:pt idx="20">
                  <c:v>6.46</c:v>
                </c:pt>
                <c:pt idx="21">
                  <c:v>0.85699999999999998</c:v>
                </c:pt>
                <c:pt idx="22">
                  <c:v>0.98599999999999999</c:v>
                </c:pt>
                <c:pt idx="23">
                  <c:v>2.6229999999999998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D0-4660-837E-6E87CCE723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D0-4660-837E-6E87CCE723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D0-4660-837E-6E87CCE72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110.89</c:v>
                </c:pt>
                <c:pt idx="1">
                  <c:v>82.51</c:v>
                </c:pt>
                <c:pt idx="2">
                  <c:v>63.76</c:v>
                </c:pt>
                <c:pt idx="3">
                  <c:v>66.94</c:v>
                </c:pt>
                <c:pt idx="4">
                  <c:v>63.72</c:v>
                </c:pt>
                <c:pt idx="5">
                  <c:v>94.08</c:v>
                </c:pt>
                <c:pt idx="6">
                  <c:v>75.97</c:v>
                </c:pt>
                <c:pt idx="7">
                  <c:v>97.5</c:v>
                </c:pt>
                <c:pt idx="8">
                  <c:v>8.59</c:v>
                </c:pt>
                <c:pt idx="9">
                  <c:v>10.93</c:v>
                </c:pt>
                <c:pt idx="10">
                  <c:v>13.65</c:v>
                </c:pt>
                <c:pt idx="11">
                  <c:v>10.31</c:v>
                </c:pt>
                <c:pt idx="12">
                  <c:v>10</c:v>
                </c:pt>
                <c:pt idx="13">
                  <c:v>5.21</c:v>
                </c:pt>
                <c:pt idx="14">
                  <c:v>10</c:v>
                </c:pt>
                <c:pt idx="15">
                  <c:v>21.46</c:v>
                </c:pt>
                <c:pt idx="16">
                  <c:v>79</c:v>
                </c:pt>
                <c:pt idx="17">
                  <c:v>111.27</c:v>
                </c:pt>
                <c:pt idx="18">
                  <c:v>129.1</c:v>
                </c:pt>
                <c:pt idx="19">
                  <c:v>221</c:v>
                </c:pt>
                <c:pt idx="20">
                  <c:v>226</c:v>
                </c:pt>
                <c:pt idx="21">
                  <c:v>124.57</c:v>
                </c:pt>
                <c:pt idx="22">
                  <c:v>119</c:v>
                </c:pt>
                <c:pt idx="23">
                  <c:v>116.51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D0-4660-837E-6E87CCE72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EDF-46D2-AC56-A081CFD458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DF-46D2-AC56-A081CFD458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1.05</c:v>
                </c:pt>
                <c:pt idx="4">
                  <c:v>1.07</c:v>
                </c:pt>
                <c:pt idx="5">
                  <c:v>0.56599999999999995</c:v>
                </c:pt>
                <c:pt idx="6">
                  <c:v>1.0640000000000001</c:v>
                </c:pt>
                <c:pt idx="7">
                  <c:v>0.36499999999999999</c:v>
                </c:pt>
                <c:pt idx="18">
                  <c:v>9.3620000000000001</c:v>
                </c:pt>
                <c:pt idx="19">
                  <c:v>4.7089999999999996</c:v>
                </c:pt>
                <c:pt idx="20">
                  <c:v>2.609</c:v>
                </c:pt>
                <c:pt idx="21">
                  <c:v>16.5</c:v>
                </c:pt>
                <c:pt idx="22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DF-46D2-AC56-A081CFD458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6.9539999999999997</c:v>
                </c:pt>
                <c:pt idx="1">
                  <c:v>14.926</c:v>
                </c:pt>
                <c:pt idx="2">
                  <c:v>10.747</c:v>
                </c:pt>
                <c:pt idx="3">
                  <c:v>2.9369999999999998</c:v>
                </c:pt>
                <c:pt idx="4">
                  <c:v>5.7</c:v>
                </c:pt>
                <c:pt idx="5">
                  <c:v>0.41299999999999998</c:v>
                </c:pt>
                <c:pt idx="6">
                  <c:v>9.468</c:v>
                </c:pt>
                <c:pt idx="7">
                  <c:v>0.46400000000000002</c:v>
                </c:pt>
                <c:pt idx="9">
                  <c:v>0.03</c:v>
                </c:pt>
                <c:pt idx="10">
                  <c:v>8.3000000000000004E-2</c:v>
                </c:pt>
                <c:pt idx="11">
                  <c:v>0.56899999999999995</c:v>
                </c:pt>
                <c:pt idx="17">
                  <c:v>3.7469999999999999</c:v>
                </c:pt>
                <c:pt idx="18">
                  <c:v>25.210999999999999</c:v>
                </c:pt>
                <c:pt idx="19">
                  <c:v>3.5430000000000001</c:v>
                </c:pt>
                <c:pt idx="20">
                  <c:v>3.492</c:v>
                </c:pt>
                <c:pt idx="21">
                  <c:v>22.14</c:v>
                </c:pt>
                <c:pt idx="22">
                  <c:v>5.7320000000000002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DF-46D2-AC56-A081CFD458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EDF-46D2-AC56-A081CFD458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EDF-46D2-AC56-A081CFD458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EDF-46D2-AC56-A081CFD458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EDF-46D2-AC56-A081CFD458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EDF-46D2-AC56-A081CFD458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EDF-46D2-AC56-A081CFD458F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DF-46D2-AC56-A081CFD458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0.28000000000000003</c:v>
                </c:pt>
                <c:pt idx="1">
                  <c:v>3.8869999999999996</c:v>
                </c:pt>
                <c:pt idx="2">
                  <c:v>3.7850000000000001</c:v>
                </c:pt>
                <c:pt idx="3">
                  <c:v>5.016</c:v>
                </c:pt>
                <c:pt idx="4">
                  <c:v>7.0919999999999996</c:v>
                </c:pt>
                <c:pt idx="5">
                  <c:v>20.929000000000002</c:v>
                </c:pt>
                <c:pt idx="6">
                  <c:v>24.338999999999999</c:v>
                </c:pt>
                <c:pt idx="7">
                  <c:v>70.887</c:v>
                </c:pt>
                <c:pt idx="8">
                  <c:v>126.25</c:v>
                </c:pt>
                <c:pt idx="9">
                  <c:v>84.760999999999996</c:v>
                </c:pt>
                <c:pt idx="10">
                  <c:v>14.497999999999999</c:v>
                </c:pt>
                <c:pt idx="11">
                  <c:v>24.805</c:v>
                </c:pt>
                <c:pt idx="12">
                  <c:v>76.586999999999989</c:v>
                </c:pt>
                <c:pt idx="13">
                  <c:v>91.049000000000007</c:v>
                </c:pt>
                <c:pt idx="14">
                  <c:v>63.451000000000008</c:v>
                </c:pt>
                <c:pt idx="15">
                  <c:v>27.622999999999998</c:v>
                </c:pt>
                <c:pt idx="16">
                  <c:v>15.853999999999999</c:v>
                </c:pt>
                <c:pt idx="17">
                  <c:v>50.781999999999996</c:v>
                </c:pt>
                <c:pt idx="18">
                  <c:v>69.691000000000003</c:v>
                </c:pt>
                <c:pt idx="19">
                  <c:v>25.372</c:v>
                </c:pt>
                <c:pt idx="20">
                  <c:v>0.53400000000000003</c:v>
                </c:pt>
                <c:pt idx="21">
                  <c:v>9.9270000000000014</c:v>
                </c:pt>
                <c:pt idx="22">
                  <c:v>2.5380000000000003</c:v>
                </c:pt>
                <c:pt idx="23">
                  <c:v>2.6229999999999998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DF-46D2-AC56-A081CFD458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EDF-46D2-AC56-A081CFD458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DF-46D2-AC56-A081CFD45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110.89</c:v>
                </c:pt>
                <c:pt idx="1">
                  <c:v>82.51</c:v>
                </c:pt>
                <c:pt idx="2">
                  <c:v>63.76</c:v>
                </c:pt>
                <c:pt idx="3">
                  <c:v>66.94</c:v>
                </c:pt>
                <c:pt idx="4">
                  <c:v>63.72</c:v>
                </c:pt>
                <c:pt idx="5">
                  <c:v>94.08</c:v>
                </c:pt>
                <c:pt idx="6">
                  <c:v>75.97</c:v>
                </c:pt>
                <c:pt idx="7">
                  <c:v>97.5</c:v>
                </c:pt>
                <c:pt idx="8">
                  <c:v>8.59</c:v>
                </c:pt>
                <c:pt idx="9">
                  <c:v>10.93</c:v>
                </c:pt>
                <c:pt idx="10">
                  <c:v>13.65</c:v>
                </c:pt>
                <c:pt idx="11">
                  <c:v>10.31</c:v>
                </c:pt>
                <c:pt idx="12">
                  <c:v>10</c:v>
                </c:pt>
                <c:pt idx="13">
                  <c:v>5.21</c:v>
                </c:pt>
                <c:pt idx="14">
                  <c:v>10</c:v>
                </c:pt>
                <c:pt idx="15">
                  <c:v>21.46</c:v>
                </c:pt>
                <c:pt idx="16">
                  <c:v>79</c:v>
                </c:pt>
                <c:pt idx="17">
                  <c:v>111.27</c:v>
                </c:pt>
                <c:pt idx="18">
                  <c:v>129.1</c:v>
                </c:pt>
                <c:pt idx="19">
                  <c:v>221</c:v>
                </c:pt>
                <c:pt idx="20">
                  <c:v>226</c:v>
                </c:pt>
                <c:pt idx="21">
                  <c:v>124.57</c:v>
                </c:pt>
                <c:pt idx="22">
                  <c:v>119</c:v>
                </c:pt>
                <c:pt idx="23">
                  <c:v>116.51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EDF-46D2-AC56-A081CFD45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7.274</v>
      </c>
      <c r="C4" s="18">
        <v>19.843999999999998</v>
      </c>
      <c r="D4" s="18">
        <v>14.527000000000001</v>
      </c>
      <c r="E4" s="18">
        <v>7.9530000000000003</v>
      </c>
      <c r="F4" s="18">
        <v>13.872</v>
      </c>
      <c r="G4" s="18">
        <v>21.907999999999998</v>
      </c>
      <c r="H4" s="18">
        <v>34.870999999999995</v>
      </c>
      <c r="I4" s="18">
        <v>71.716000000000008</v>
      </c>
      <c r="J4" s="18">
        <v>126.288</v>
      </c>
      <c r="K4" s="18">
        <v>84.791000000000011</v>
      </c>
      <c r="L4" s="18">
        <v>14.581</v>
      </c>
      <c r="M4" s="18">
        <v>25.374000000000002</v>
      </c>
      <c r="N4" s="18">
        <v>76.586999999999989</v>
      </c>
      <c r="O4" s="18">
        <v>91.048999999999992</v>
      </c>
      <c r="P4" s="18">
        <v>63.450999999999993</v>
      </c>
      <c r="Q4" s="18">
        <v>27.622999999999998</v>
      </c>
      <c r="R4" s="18">
        <v>15.853999999999999</v>
      </c>
      <c r="S4" s="18">
        <v>54.528999999999996</v>
      </c>
      <c r="T4" s="18">
        <v>104.26400000000001</v>
      </c>
      <c r="U4" s="18">
        <v>33.624000000000002</v>
      </c>
      <c r="V4" s="18">
        <v>6.6669999999999998</v>
      </c>
      <c r="W4" s="18">
        <v>52.557000000000002</v>
      </c>
      <c r="X4" s="18">
        <v>10.870000000000001</v>
      </c>
      <c r="Y4" s="18">
        <v>2.6229999999999998</v>
      </c>
      <c r="Z4" s="19"/>
      <c r="AA4" s="20">
        <f>SUM(B4:Z4)</f>
        <v>982.69700000000023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110.89</v>
      </c>
      <c r="C7" s="28">
        <v>82.51</v>
      </c>
      <c r="D7" s="28">
        <v>63.76</v>
      </c>
      <c r="E7" s="28">
        <v>66.94</v>
      </c>
      <c r="F7" s="28">
        <v>63.72</v>
      </c>
      <c r="G7" s="28">
        <v>94.08</v>
      </c>
      <c r="H7" s="28">
        <v>75.97</v>
      </c>
      <c r="I7" s="28">
        <v>97.5</v>
      </c>
      <c r="J7" s="28">
        <v>8.59</v>
      </c>
      <c r="K7" s="28">
        <v>10.93</v>
      </c>
      <c r="L7" s="28">
        <v>13.65</v>
      </c>
      <c r="M7" s="28">
        <v>10.31</v>
      </c>
      <c r="N7" s="28">
        <v>10</v>
      </c>
      <c r="O7" s="28">
        <v>5.21</v>
      </c>
      <c r="P7" s="28">
        <v>10</v>
      </c>
      <c r="Q7" s="28">
        <v>21.46</v>
      </c>
      <c r="R7" s="28">
        <v>79</v>
      </c>
      <c r="S7" s="28">
        <v>111.27</v>
      </c>
      <c r="T7" s="28">
        <v>129.1</v>
      </c>
      <c r="U7" s="28">
        <v>221</v>
      </c>
      <c r="V7" s="28">
        <v>226</v>
      </c>
      <c r="W7" s="28">
        <v>124.57</v>
      </c>
      <c r="X7" s="28">
        <v>119</v>
      </c>
      <c r="Y7" s="28">
        <v>116.51</v>
      </c>
      <c r="Z7" s="29"/>
      <c r="AA7" s="30">
        <f>IF(SUM(B7:Z7)&lt;&gt;0,AVERAGEIF(B7:Z7,"&lt;&gt;"""),"")</f>
        <v>77.998749999999987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60.664000000000001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52.213000000000001</v>
      </c>
      <c r="T12" s="52"/>
      <c r="U12" s="52"/>
      <c r="V12" s="52"/>
      <c r="W12" s="52"/>
      <c r="X12" s="52"/>
      <c r="Y12" s="52"/>
      <c r="Z12" s="53"/>
      <c r="AA12" s="54">
        <f t="shared" si="0"/>
        <v>112.87700000000001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1.5739999999999998</v>
      </c>
      <c r="C14" s="57">
        <v>17.943999999999999</v>
      </c>
      <c r="D14" s="57">
        <v>9.2560000000000002</v>
      </c>
      <c r="E14" s="57">
        <v>5.4700000000000006</v>
      </c>
      <c r="F14" s="57">
        <v>10.561</v>
      </c>
      <c r="G14" s="57">
        <v>1.569</v>
      </c>
      <c r="H14" s="57">
        <v>1.5169999999999999</v>
      </c>
      <c r="I14" s="57">
        <v>11.052</v>
      </c>
      <c r="J14" s="57">
        <v>0.1</v>
      </c>
      <c r="K14" s="57">
        <v>2.9169999999999998</v>
      </c>
      <c r="L14" s="57">
        <v>3.5409999999999999</v>
      </c>
      <c r="M14" s="57">
        <v>2.722</v>
      </c>
      <c r="N14" s="57">
        <v>49.476000000000006</v>
      </c>
      <c r="O14" s="57">
        <v>66.900999999999996</v>
      </c>
      <c r="P14" s="57">
        <v>43.742999999999995</v>
      </c>
      <c r="Q14" s="57">
        <v>4.6870000000000003</v>
      </c>
      <c r="R14" s="57">
        <v>4.4119999999999999</v>
      </c>
      <c r="S14" s="57">
        <v>2.3159999999999998</v>
      </c>
      <c r="T14" s="57">
        <v>1.0640000000000001</v>
      </c>
      <c r="U14" s="57">
        <v>6.4239999999999995</v>
      </c>
      <c r="V14" s="57">
        <v>6.46</v>
      </c>
      <c r="W14" s="57">
        <v>0.85699999999999998</v>
      </c>
      <c r="X14" s="57">
        <v>0.98599999999999999</v>
      </c>
      <c r="Y14" s="57">
        <v>2.6229999999999998</v>
      </c>
      <c r="Z14" s="58"/>
      <c r="AA14" s="59">
        <f t="shared" si="0"/>
        <v>258.17200000000003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1.5739999999999998</v>
      </c>
      <c r="C16" s="62">
        <f t="shared" si="1"/>
        <v>17.943999999999999</v>
      </c>
      <c r="D16" s="62">
        <f t="shared" si="1"/>
        <v>9.2560000000000002</v>
      </c>
      <c r="E16" s="62">
        <f t="shared" si="1"/>
        <v>5.4700000000000006</v>
      </c>
      <c r="F16" s="62">
        <f t="shared" si="1"/>
        <v>10.561</v>
      </c>
      <c r="G16" s="62">
        <f t="shared" si="1"/>
        <v>1.569</v>
      </c>
      <c r="H16" s="62">
        <f t="shared" si="1"/>
        <v>1.5169999999999999</v>
      </c>
      <c r="I16" s="62">
        <f t="shared" si="1"/>
        <v>71.716000000000008</v>
      </c>
      <c r="J16" s="62">
        <f t="shared" si="1"/>
        <v>0.1</v>
      </c>
      <c r="K16" s="62">
        <f t="shared" si="1"/>
        <v>2.9169999999999998</v>
      </c>
      <c r="L16" s="62">
        <f t="shared" si="1"/>
        <v>3.5409999999999999</v>
      </c>
      <c r="M16" s="62">
        <f t="shared" si="1"/>
        <v>2.722</v>
      </c>
      <c r="N16" s="62">
        <f t="shared" si="1"/>
        <v>49.476000000000006</v>
      </c>
      <c r="O16" s="62">
        <f t="shared" si="1"/>
        <v>66.900999999999996</v>
      </c>
      <c r="P16" s="62">
        <f t="shared" si="1"/>
        <v>43.742999999999995</v>
      </c>
      <c r="Q16" s="62">
        <f t="shared" si="1"/>
        <v>4.6870000000000003</v>
      </c>
      <c r="R16" s="62">
        <f t="shared" si="1"/>
        <v>4.4119999999999999</v>
      </c>
      <c r="S16" s="62">
        <f t="shared" si="1"/>
        <v>54.529000000000003</v>
      </c>
      <c r="T16" s="62">
        <f t="shared" si="1"/>
        <v>1.0640000000000001</v>
      </c>
      <c r="U16" s="62">
        <f t="shared" si="1"/>
        <v>6.4239999999999995</v>
      </c>
      <c r="V16" s="62">
        <f t="shared" si="1"/>
        <v>6.46</v>
      </c>
      <c r="W16" s="62">
        <f t="shared" si="1"/>
        <v>0.85699999999999998</v>
      </c>
      <c r="X16" s="62">
        <f t="shared" si="1"/>
        <v>0.98599999999999999</v>
      </c>
      <c r="Y16" s="62">
        <f t="shared" si="1"/>
        <v>2.6229999999999998</v>
      </c>
      <c r="Z16" s="63" t="str">
        <f t="shared" si="1"/>
        <v/>
      </c>
      <c r="AA16" s="64">
        <f>SUM(AA10:AA15)</f>
        <v>371.04900000000004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1.234</v>
      </c>
      <c r="E20" s="77">
        <v>1.226</v>
      </c>
      <c r="F20" s="77">
        <v>1.216</v>
      </c>
      <c r="G20" s="77"/>
      <c r="H20" s="77"/>
      <c r="I20" s="77"/>
      <c r="J20" s="77"/>
      <c r="K20" s="77">
        <v>14.18</v>
      </c>
      <c r="L20" s="77">
        <v>5.19</v>
      </c>
      <c r="M20" s="77">
        <v>11.03</v>
      </c>
      <c r="N20" s="77">
        <v>12.07</v>
      </c>
      <c r="O20" s="77">
        <v>11.04</v>
      </c>
      <c r="P20" s="77">
        <v>10.039999999999999</v>
      </c>
      <c r="Q20" s="77">
        <v>11.02</v>
      </c>
      <c r="R20" s="77">
        <v>1.07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79.315999999999988</v>
      </c>
    </row>
    <row r="21" spans="1:27" ht="24.95" customHeight="1" x14ac:dyDescent="0.2">
      <c r="A21" s="75" t="s">
        <v>16</v>
      </c>
      <c r="B21" s="80"/>
      <c r="C21" s="81"/>
      <c r="D21" s="81">
        <v>1.4370000000000001</v>
      </c>
      <c r="E21" s="81">
        <v>1.2569999999999999</v>
      </c>
      <c r="F21" s="81">
        <v>1.595</v>
      </c>
      <c r="G21" s="81">
        <v>0.33900000000000002</v>
      </c>
      <c r="H21" s="81">
        <v>0.35399999999999998</v>
      </c>
      <c r="I21" s="81"/>
      <c r="J21" s="81">
        <v>0.38800000000000001</v>
      </c>
      <c r="K21" s="81">
        <v>67.694000000000003</v>
      </c>
      <c r="L21" s="81">
        <v>5.85</v>
      </c>
      <c r="M21" s="81">
        <v>11.622</v>
      </c>
      <c r="N21" s="81">
        <v>15.041</v>
      </c>
      <c r="O21" s="81">
        <v>13.108000000000001</v>
      </c>
      <c r="P21" s="81">
        <v>9.6679999999999993</v>
      </c>
      <c r="Q21" s="81">
        <v>11.916</v>
      </c>
      <c r="R21" s="81">
        <v>10.372</v>
      </c>
      <c r="S21" s="81"/>
      <c r="T21" s="81"/>
      <c r="U21" s="81"/>
      <c r="V21" s="81">
        <v>0.20699999999999999</v>
      </c>
      <c r="W21" s="81"/>
      <c r="X21" s="81">
        <v>0.38400000000000001</v>
      </c>
      <c r="Y21" s="81"/>
      <c r="Z21" s="78"/>
      <c r="AA21" s="79">
        <f t="shared" si="2"/>
        <v>151.232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2.6710000000000003</v>
      </c>
      <c r="E26" s="88">
        <f t="shared" si="3"/>
        <v>2.4829999999999997</v>
      </c>
      <c r="F26" s="88">
        <f t="shared" si="3"/>
        <v>2.8109999999999999</v>
      </c>
      <c r="G26" s="88">
        <f t="shared" si="3"/>
        <v>0.33900000000000002</v>
      </c>
      <c r="H26" s="88">
        <f t="shared" si="3"/>
        <v>0.35399999999999998</v>
      </c>
      <c r="I26" s="88">
        <f t="shared" si="3"/>
        <v>0</v>
      </c>
      <c r="J26" s="88">
        <f t="shared" si="3"/>
        <v>0.38800000000000001</v>
      </c>
      <c r="K26" s="88">
        <f t="shared" si="3"/>
        <v>81.873999999999995</v>
      </c>
      <c r="L26" s="88">
        <f t="shared" si="3"/>
        <v>11.04</v>
      </c>
      <c r="M26" s="88">
        <f t="shared" si="3"/>
        <v>22.652000000000001</v>
      </c>
      <c r="N26" s="88">
        <f t="shared" si="3"/>
        <v>27.111000000000001</v>
      </c>
      <c r="O26" s="88">
        <f t="shared" si="3"/>
        <v>24.148</v>
      </c>
      <c r="P26" s="88">
        <f t="shared" si="3"/>
        <v>19.707999999999998</v>
      </c>
      <c r="Q26" s="88">
        <f t="shared" si="3"/>
        <v>22.936</v>
      </c>
      <c r="R26" s="88">
        <f t="shared" si="3"/>
        <v>11.442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0.20699999999999999</v>
      </c>
      <c r="W26" s="88">
        <f t="shared" si="3"/>
        <v>0</v>
      </c>
      <c r="X26" s="88">
        <f t="shared" si="3"/>
        <v>0.38400000000000001</v>
      </c>
      <c r="Y26" s="88">
        <f t="shared" si="3"/>
        <v>0</v>
      </c>
      <c r="Z26" s="89" t="str">
        <f t="shared" si="3"/>
        <v/>
      </c>
      <c r="AA26" s="90">
        <f>SUM(AA19:AA25)</f>
        <v>230.548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1.5740000000000001</v>
      </c>
      <c r="C30" s="77">
        <v>17.943999999999999</v>
      </c>
      <c r="D30" s="77">
        <v>11.927</v>
      </c>
      <c r="E30" s="77">
        <v>7.9530000000000003</v>
      </c>
      <c r="F30" s="77">
        <v>13.372</v>
      </c>
      <c r="G30" s="77">
        <v>1.9079999999999999</v>
      </c>
      <c r="H30" s="77">
        <v>1.871</v>
      </c>
      <c r="I30" s="77">
        <v>71.715999999999994</v>
      </c>
      <c r="J30" s="77">
        <v>0.48799999999999999</v>
      </c>
      <c r="K30" s="77">
        <v>84.790999999999997</v>
      </c>
      <c r="L30" s="77">
        <v>14.581</v>
      </c>
      <c r="M30" s="77">
        <v>25.373999999999999</v>
      </c>
      <c r="N30" s="77">
        <v>76.587000000000003</v>
      </c>
      <c r="O30" s="77">
        <v>91.049000000000007</v>
      </c>
      <c r="P30" s="77">
        <v>63.451000000000001</v>
      </c>
      <c r="Q30" s="77">
        <v>27.623000000000001</v>
      </c>
      <c r="R30" s="77">
        <v>15.853999999999999</v>
      </c>
      <c r="S30" s="77">
        <v>54.529000000000003</v>
      </c>
      <c r="T30" s="77">
        <v>1.0640000000000001</v>
      </c>
      <c r="U30" s="77">
        <v>6.4240000000000004</v>
      </c>
      <c r="V30" s="77">
        <v>6.6669999999999998</v>
      </c>
      <c r="W30" s="77">
        <v>0.85699999999999998</v>
      </c>
      <c r="X30" s="77">
        <v>1.37</v>
      </c>
      <c r="Y30" s="77">
        <v>2.6230000000000002</v>
      </c>
      <c r="Z30" s="78"/>
      <c r="AA30" s="79">
        <f>SUM(B30:Z30)</f>
        <v>601.59700000000009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1.5740000000000001</v>
      </c>
      <c r="C32" s="62">
        <f t="shared" ref="C32:Z32" si="4">IF(LEN(C$2)&gt;0,SUM(C29:C31),"")</f>
        <v>17.943999999999999</v>
      </c>
      <c r="D32" s="62">
        <f t="shared" si="4"/>
        <v>11.927</v>
      </c>
      <c r="E32" s="62">
        <f t="shared" si="4"/>
        <v>7.9530000000000003</v>
      </c>
      <c r="F32" s="62">
        <f t="shared" si="4"/>
        <v>13.372</v>
      </c>
      <c r="G32" s="62">
        <f t="shared" si="4"/>
        <v>1.9079999999999999</v>
      </c>
      <c r="H32" s="62">
        <f t="shared" si="4"/>
        <v>1.871</v>
      </c>
      <c r="I32" s="62">
        <f t="shared" si="4"/>
        <v>71.715999999999994</v>
      </c>
      <c r="J32" s="62">
        <f t="shared" si="4"/>
        <v>0.48799999999999999</v>
      </c>
      <c r="K32" s="62">
        <f t="shared" si="4"/>
        <v>84.790999999999997</v>
      </c>
      <c r="L32" s="62">
        <f t="shared" si="4"/>
        <v>14.581</v>
      </c>
      <c r="M32" s="62">
        <f t="shared" si="4"/>
        <v>25.373999999999999</v>
      </c>
      <c r="N32" s="62">
        <f t="shared" si="4"/>
        <v>76.587000000000003</v>
      </c>
      <c r="O32" s="62">
        <f t="shared" si="4"/>
        <v>91.049000000000007</v>
      </c>
      <c r="P32" s="62">
        <f t="shared" si="4"/>
        <v>63.451000000000001</v>
      </c>
      <c r="Q32" s="62">
        <f t="shared" si="4"/>
        <v>27.623000000000001</v>
      </c>
      <c r="R32" s="62">
        <f t="shared" si="4"/>
        <v>15.853999999999999</v>
      </c>
      <c r="S32" s="62">
        <f t="shared" si="4"/>
        <v>54.529000000000003</v>
      </c>
      <c r="T32" s="62">
        <f t="shared" si="4"/>
        <v>1.0640000000000001</v>
      </c>
      <c r="U32" s="62">
        <f t="shared" si="4"/>
        <v>6.4240000000000004</v>
      </c>
      <c r="V32" s="62">
        <f t="shared" si="4"/>
        <v>6.6669999999999998</v>
      </c>
      <c r="W32" s="62">
        <f t="shared" si="4"/>
        <v>0.85699999999999998</v>
      </c>
      <c r="X32" s="62">
        <f t="shared" si="4"/>
        <v>1.37</v>
      </c>
      <c r="Y32" s="62">
        <f t="shared" si="4"/>
        <v>2.6230000000000002</v>
      </c>
      <c r="Z32" s="63" t="str">
        <f t="shared" si="4"/>
        <v/>
      </c>
      <c r="AA32" s="64">
        <f>SUM(AA29:AA31)</f>
        <v>601.59700000000009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5.7</v>
      </c>
      <c r="C37" s="99">
        <v>1.9</v>
      </c>
      <c r="D37" s="99">
        <v>2.6</v>
      </c>
      <c r="E37" s="99"/>
      <c r="F37" s="99">
        <v>0.5</v>
      </c>
      <c r="G37" s="99">
        <v>20</v>
      </c>
      <c r="H37" s="99">
        <v>33</v>
      </c>
      <c r="I37" s="99"/>
      <c r="J37" s="99">
        <v>125.8</v>
      </c>
      <c r="K37" s="99"/>
      <c r="L37" s="99"/>
      <c r="M37" s="99"/>
      <c r="N37" s="99"/>
      <c r="O37" s="99"/>
      <c r="P37" s="99"/>
      <c r="Q37" s="99"/>
      <c r="R37" s="99"/>
      <c r="S37" s="99"/>
      <c r="T37" s="99">
        <v>103.2</v>
      </c>
      <c r="U37" s="99">
        <v>27.2</v>
      </c>
      <c r="V37" s="99"/>
      <c r="W37" s="99">
        <v>51.7</v>
      </c>
      <c r="X37" s="99">
        <v>9.5</v>
      </c>
      <c r="Y37" s="99"/>
      <c r="Z37" s="100"/>
      <c r="AA37" s="79">
        <f t="shared" si="5"/>
        <v>381.09999999999997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5.7</v>
      </c>
      <c r="C40" s="88">
        <f t="shared" si="6"/>
        <v>1.9</v>
      </c>
      <c r="D40" s="88">
        <f t="shared" si="6"/>
        <v>2.6</v>
      </c>
      <c r="E40" s="88">
        <f t="shared" si="6"/>
        <v>0</v>
      </c>
      <c r="F40" s="88">
        <f t="shared" si="6"/>
        <v>0.5</v>
      </c>
      <c r="G40" s="88">
        <f t="shared" si="6"/>
        <v>20</v>
      </c>
      <c r="H40" s="88">
        <f t="shared" si="6"/>
        <v>33</v>
      </c>
      <c r="I40" s="88">
        <f t="shared" si="6"/>
        <v>0</v>
      </c>
      <c r="J40" s="88">
        <f t="shared" si="6"/>
        <v>125.8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103.2</v>
      </c>
      <c r="U40" s="88">
        <f t="shared" si="6"/>
        <v>27.2</v>
      </c>
      <c r="V40" s="88">
        <f t="shared" si="6"/>
        <v>0</v>
      </c>
      <c r="W40" s="88">
        <f t="shared" si="6"/>
        <v>51.7</v>
      </c>
      <c r="X40" s="88">
        <f t="shared" si="6"/>
        <v>9.5</v>
      </c>
      <c r="Y40" s="88">
        <f t="shared" si="6"/>
        <v>0</v>
      </c>
      <c r="Z40" s="89" t="str">
        <f t="shared" si="6"/>
        <v/>
      </c>
      <c r="AA40" s="90">
        <f t="shared" si="5"/>
        <v>381.09999999999997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5.7</v>
      </c>
      <c r="C45" s="99">
        <v>1.9</v>
      </c>
      <c r="D45" s="99">
        <v>2.6</v>
      </c>
      <c r="E45" s="99"/>
      <c r="F45" s="99">
        <v>0.5</v>
      </c>
      <c r="G45" s="99">
        <v>20</v>
      </c>
      <c r="H45" s="99">
        <v>33</v>
      </c>
      <c r="I45" s="99"/>
      <c r="J45" s="99">
        <v>125.8</v>
      </c>
      <c r="K45" s="99"/>
      <c r="L45" s="99"/>
      <c r="M45" s="99"/>
      <c r="N45" s="99"/>
      <c r="O45" s="99"/>
      <c r="P45" s="99"/>
      <c r="Q45" s="99"/>
      <c r="R45" s="99"/>
      <c r="S45" s="99"/>
      <c r="T45" s="99">
        <v>103.2</v>
      </c>
      <c r="U45" s="99">
        <v>27.2</v>
      </c>
      <c r="V45" s="99"/>
      <c r="W45" s="99">
        <v>51.7</v>
      </c>
      <c r="X45" s="99">
        <v>9.5</v>
      </c>
      <c r="Y45" s="99"/>
      <c r="Z45" s="100"/>
      <c r="AA45" s="79">
        <f t="shared" si="7"/>
        <v>381.09999999999997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5.7</v>
      </c>
      <c r="C49" s="88">
        <f t="shared" ref="C49:Z49" si="8">IF(LEN(C$2)&gt;0,SUM(C43:C48),"")</f>
        <v>1.9</v>
      </c>
      <c r="D49" s="88">
        <f t="shared" si="8"/>
        <v>2.6</v>
      </c>
      <c r="E49" s="88">
        <f t="shared" si="8"/>
        <v>0</v>
      </c>
      <c r="F49" s="88">
        <f t="shared" si="8"/>
        <v>0.5</v>
      </c>
      <c r="G49" s="88">
        <f t="shared" si="8"/>
        <v>20</v>
      </c>
      <c r="H49" s="88">
        <f t="shared" si="8"/>
        <v>33</v>
      </c>
      <c r="I49" s="88">
        <f t="shared" si="8"/>
        <v>0</v>
      </c>
      <c r="J49" s="88">
        <f t="shared" si="8"/>
        <v>125.8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103.2</v>
      </c>
      <c r="U49" s="88">
        <f t="shared" si="8"/>
        <v>27.2</v>
      </c>
      <c r="V49" s="88">
        <f t="shared" si="8"/>
        <v>0</v>
      </c>
      <c r="W49" s="88">
        <f t="shared" si="8"/>
        <v>51.7</v>
      </c>
      <c r="X49" s="88">
        <f t="shared" si="8"/>
        <v>9.5</v>
      </c>
      <c r="Y49" s="88">
        <f t="shared" si="8"/>
        <v>0</v>
      </c>
      <c r="Z49" s="89" t="str">
        <f t="shared" si="8"/>
        <v/>
      </c>
      <c r="AA49" s="90">
        <f t="shared" si="7"/>
        <v>381.09999999999997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7.274</v>
      </c>
      <c r="C52" s="88">
        <f t="shared" si="10"/>
        <v>19.843999999999998</v>
      </c>
      <c r="D52" s="88">
        <f t="shared" si="10"/>
        <v>14.526999999999999</v>
      </c>
      <c r="E52" s="88">
        <f t="shared" si="10"/>
        <v>7.9530000000000003</v>
      </c>
      <c r="F52" s="88">
        <f t="shared" si="10"/>
        <v>13.872</v>
      </c>
      <c r="G52" s="88">
        <f t="shared" si="10"/>
        <v>21.908000000000001</v>
      </c>
      <c r="H52" s="88">
        <f t="shared" si="10"/>
        <v>34.871000000000002</v>
      </c>
      <c r="I52" s="88">
        <f t="shared" si="10"/>
        <v>71.716000000000008</v>
      </c>
      <c r="J52" s="88">
        <f t="shared" si="10"/>
        <v>126.288</v>
      </c>
      <c r="K52" s="88">
        <f t="shared" si="10"/>
        <v>84.790999999999997</v>
      </c>
      <c r="L52" s="88">
        <f t="shared" si="10"/>
        <v>14.581</v>
      </c>
      <c r="M52" s="88">
        <f t="shared" si="10"/>
        <v>25.374000000000002</v>
      </c>
      <c r="N52" s="88">
        <f t="shared" si="10"/>
        <v>76.587000000000003</v>
      </c>
      <c r="O52" s="88">
        <f t="shared" si="10"/>
        <v>91.048999999999992</v>
      </c>
      <c r="P52" s="88">
        <f t="shared" si="10"/>
        <v>63.450999999999993</v>
      </c>
      <c r="Q52" s="88">
        <f t="shared" si="10"/>
        <v>27.623000000000001</v>
      </c>
      <c r="R52" s="88">
        <f t="shared" si="10"/>
        <v>15.853999999999999</v>
      </c>
      <c r="S52" s="88">
        <f t="shared" si="10"/>
        <v>54.529000000000003</v>
      </c>
      <c r="T52" s="88">
        <f t="shared" si="10"/>
        <v>104.26400000000001</v>
      </c>
      <c r="U52" s="88">
        <f t="shared" si="10"/>
        <v>33.623999999999995</v>
      </c>
      <c r="V52" s="88">
        <f t="shared" si="10"/>
        <v>6.6669999999999998</v>
      </c>
      <c r="W52" s="88">
        <f t="shared" si="10"/>
        <v>52.557000000000002</v>
      </c>
      <c r="X52" s="88">
        <f t="shared" si="10"/>
        <v>10.870000000000001</v>
      </c>
      <c r="Y52" s="88">
        <f t="shared" si="10"/>
        <v>2.6229999999999998</v>
      </c>
      <c r="Z52" s="89" t="str">
        <f t="shared" si="10"/>
        <v/>
      </c>
      <c r="AA52" s="104">
        <f>SUM(B52:Z52)</f>
        <v>982.69700000000023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7.234</v>
      </c>
      <c r="C4" s="18">
        <v>19.863</v>
      </c>
      <c r="D4" s="18">
        <v>14.532</v>
      </c>
      <c r="E4" s="18">
        <v>7.9530000000000003</v>
      </c>
      <c r="F4" s="18">
        <v>13.862</v>
      </c>
      <c r="G4" s="18">
        <v>21.908000000000001</v>
      </c>
      <c r="H4" s="18">
        <v>34.870999999999995</v>
      </c>
      <c r="I4" s="18">
        <v>71.716000000000008</v>
      </c>
      <c r="J4" s="18">
        <v>126.25</v>
      </c>
      <c r="K4" s="18">
        <v>84.790999999999997</v>
      </c>
      <c r="L4" s="18">
        <v>14.581</v>
      </c>
      <c r="M4" s="18">
        <v>25.373999999999999</v>
      </c>
      <c r="N4" s="18">
        <v>76.586999999999989</v>
      </c>
      <c r="O4" s="18">
        <v>91.049000000000007</v>
      </c>
      <c r="P4" s="18">
        <v>63.451000000000008</v>
      </c>
      <c r="Q4" s="18">
        <v>27.622999999999998</v>
      </c>
      <c r="R4" s="18">
        <v>15.853999999999999</v>
      </c>
      <c r="S4" s="18">
        <v>54.528999999999996</v>
      </c>
      <c r="T4" s="18">
        <v>104.26400000000001</v>
      </c>
      <c r="U4" s="18">
        <v>33.623999999999995</v>
      </c>
      <c r="V4" s="18">
        <v>6.6669999999999998</v>
      </c>
      <c r="W4" s="18">
        <v>52.566999999999993</v>
      </c>
      <c r="X4" s="18">
        <v>10.869999999999997</v>
      </c>
      <c r="Y4" s="18">
        <v>2.6229999999999998</v>
      </c>
      <c r="Z4" s="19"/>
      <c r="AA4" s="20">
        <f>SUM(B4:Z4)</f>
        <v>982.64300000000026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110.89</v>
      </c>
      <c r="C7" s="28">
        <v>82.51</v>
      </c>
      <c r="D7" s="28">
        <v>63.76</v>
      </c>
      <c r="E7" s="28">
        <v>66.94</v>
      </c>
      <c r="F7" s="28">
        <v>63.72</v>
      </c>
      <c r="G7" s="28">
        <v>94.08</v>
      </c>
      <c r="H7" s="28">
        <v>75.97</v>
      </c>
      <c r="I7" s="28">
        <v>97.5</v>
      </c>
      <c r="J7" s="28">
        <v>8.59</v>
      </c>
      <c r="K7" s="28">
        <v>10.93</v>
      </c>
      <c r="L7" s="28">
        <v>13.65</v>
      </c>
      <c r="M7" s="28">
        <v>10.31</v>
      </c>
      <c r="N7" s="28">
        <v>10</v>
      </c>
      <c r="O7" s="28">
        <v>5.21</v>
      </c>
      <c r="P7" s="28">
        <v>10</v>
      </c>
      <c r="Q7" s="28">
        <v>21.46</v>
      </c>
      <c r="R7" s="28">
        <v>79</v>
      </c>
      <c r="S7" s="28">
        <v>111.27</v>
      </c>
      <c r="T7" s="28">
        <v>129.1</v>
      </c>
      <c r="U7" s="28">
        <v>221</v>
      </c>
      <c r="V7" s="28">
        <v>226</v>
      </c>
      <c r="W7" s="28">
        <v>124.57</v>
      </c>
      <c r="X7" s="28">
        <v>119</v>
      </c>
      <c r="Y7" s="28">
        <v>116.51</v>
      </c>
      <c r="Z7" s="29"/>
      <c r="AA7" s="30">
        <f>IF(SUM(B7:Z7)&lt;&gt;0,AVERAGEIF(B7:Z7,"&lt;&gt;"""),"")</f>
        <v>77.998749999999987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3.2000000000000001E-2</v>
      </c>
      <c r="W13" s="52"/>
      <c r="X13" s="52"/>
      <c r="Y13" s="52"/>
      <c r="Z13" s="53"/>
      <c r="AA13" s="54">
        <f t="shared" si="0"/>
        <v>3.2000000000000001E-2</v>
      </c>
    </row>
    <row r="14" spans="1:27" ht="24.95" customHeight="1" x14ac:dyDescent="0.2">
      <c r="A14" s="55" t="s">
        <v>10</v>
      </c>
      <c r="B14" s="56">
        <v>0.28000000000000003</v>
      </c>
      <c r="C14" s="57">
        <v>3.8869999999999996</v>
      </c>
      <c r="D14" s="57">
        <v>3.7850000000000001</v>
      </c>
      <c r="E14" s="57">
        <v>5.016</v>
      </c>
      <c r="F14" s="57">
        <v>7.0919999999999996</v>
      </c>
      <c r="G14" s="57">
        <v>20.929000000000002</v>
      </c>
      <c r="H14" s="57">
        <v>24.338999999999999</v>
      </c>
      <c r="I14" s="57">
        <v>70.887</v>
      </c>
      <c r="J14" s="57">
        <v>126.25</v>
      </c>
      <c r="K14" s="57">
        <v>84.760999999999996</v>
      </c>
      <c r="L14" s="57">
        <v>14.497999999999999</v>
      </c>
      <c r="M14" s="57">
        <v>24.805</v>
      </c>
      <c r="N14" s="57">
        <v>76.586999999999989</v>
      </c>
      <c r="O14" s="57">
        <v>91.049000000000007</v>
      </c>
      <c r="P14" s="57">
        <v>63.451000000000008</v>
      </c>
      <c r="Q14" s="57">
        <v>27.622999999999998</v>
      </c>
      <c r="R14" s="57">
        <v>15.853999999999999</v>
      </c>
      <c r="S14" s="57">
        <v>50.781999999999996</v>
      </c>
      <c r="T14" s="57">
        <v>69.691000000000003</v>
      </c>
      <c r="U14" s="57">
        <v>25.372</v>
      </c>
      <c r="V14" s="57">
        <v>0.53400000000000003</v>
      </c>
      <c r="W14" s="57">
        <v>9.9270000000000014</v>
      </c>
      <c r="X14" s="57">
        <v>2.5380000000000003</v>
      </c>
      <c r="Y14" s="57">
        <v>2.6229999999999998</v>
      </c>
      <c r="Z14" s="58"/>
      <c r="AA14" s="59">
        <f t="shared" si="0"/>
        <v>822.56000000000017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0.28000000000000003</v>
      </c>
      <c r="C16" s="62">
        <f t="shared" ref="C16:Z16" si="1">IF(LEN(C$2)&gt;0,SUM(C10:C15),"")</f>
        <v>3.8869999999999996</v>
      </c>
      <c r="D16" s="62">
        <f t="shared" si="1"/>
        <v>3.7850000000000001</v>
      </c>
      <c r="E16" s="62">
        <f t="shared" si="1"/>
        <v>5.016</v>
      </c>
      <c r="F16" s="62">
        <f t="shared" si="1"/>
        <v>7.0919999999999996</v>
      </c>
      <c r="G16" s="62">
        <f t="shared" si="1"/>
        <v>20.929000000000002</v>
      </c>
      <c r="H16" s="62">
        <f t="shared" si="1"/>
        <v>24.338999999999999</v>
      </c>
      <c r="I16" s="62">
        <f t="shared" si="1"/>
        <v>70.887</v>
      </c>
      <c r="J16" s="62">
        <f t="shared" si="1"/>
        <v>126.25</v>
      </c>
      <c r="K16" s="62">
        <f t="shared" si="1"/>
        <v>84.760999999999996</v>
      </c>
      <c r="L16" s="62">
        <f t="shared" si="1"/>
        <v>14.497999999999999</v>
      </c>
      <c r="M16" s="62">
        <f t="shared" si="1"/>
        <v>24.805</v>
      </c>
      <c r="N16" s="62">
        <f t="shared" si="1"/>
        <v>76.586999999999989</v>
      </c>
      <c r="O16" s="62">
        <f t="shared" si="1"/>
        <v>91.049000000000007</v>
      </c>
      <c r="P16" s="62">
        <f t="shared" si="1"/>
        <v>63.451000000000008</v>
      </c>
      <c r="Q16" s="62">
        <f t="shared" si="1"/>
        <v>27.622999999999998</v>
      </c>
      <c r="R16" s="62">
        <f t="shared" si="1"/>
        <v>15.853999999999999</v>
      </c>
      <c r="S16" s="62">
        <f t="shared" si="1"/>
        <v>50.781999999999996</v>
      </c>
      <c r="T16" s="62">
        <f t="shared" si="1"/>
        <v>69.691000000000003</v>
      </c>
      <c r="U16" s="62">
        <f t="shared" si="1"/>
        <v>25.372</v>
      </c>
      <c r="V16" s="62">
        <f t="shared" si="1"/>
        <v>0.56600000000000006</v>
      </c>
      <c r="W16" s="62">
        <f t="shared" si="1"/>
        <v>9.9270000000000014</v>
      </c>
      <c r="X16" s="62">
        <f t="shared" si="1"/>
        <v>2.5380000000000003</v>
      </c>
      <c r="Y16" s="62">
        <f t="shared" si="1"/>
        <v>2.6229999999999998</v>
      </c>
      <c r="Z16" s="63" t="str">
        <f t="shared" si="1"/>
        <v/>
      </c>
      <c r="AA16" s="64">
        <f>SUM(AA10:AA15)</f>
        <v>822.59200000000021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4</v>
      </c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/>
      <c r="C20" s="77">
        <v>1.05</v>
      </c>
      <c r="D20" s="77"/>
      <c r="E20" s="77"/>
      <c r="F20" s="77">
        <v>1.07</v>
      </c>
      <c r="G20" s="77">
        <v>0.56599999999999995</v>
      </c>
      <c r="H20" s="77">
        <v>1.0640000000000001</v>
      </c>
      <c r="I20" s="77">
        <v>0.36499999999999999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9.3620000000000001</v>
      </c>
      <c r="U20" s="77">
        <v>4.7089999999999996</v>
      </c>
      <c r="V20" s="77">
        <v>2.609</v>
      </c>
      <c r="W20" s="77">
        <v>16.5</v>
      </c>
      <c r="X20" s="77">
        <v>2.6</v>
      </c>
      <c r="Y20" s="77"/>
      <c r="Z20" s="78"/>
      <c r="AA20" s="79">
        <f t="shared" si="2"/>
        <v>39.895000000000003</v>
      </c>
    </row>
    <row r="21" spans="1:27" ht="24.95" customHeight="1" x14ac:dyDescent="0.2">
      <c r="A21" s="75" t="s">
        <v>16</v>
      </c>
      <c r="B21" s="80">
        <v>6.9539999999999997</v>
      </c>
      <c r="C21" s="81">
        <v>14.926</v>
      </c>
      <c r="D21" s="81">
        <v>10.747</v>
      </c>
      <c r="E21" s="81">
        <v>2.9369999999999998</v>
      </c>
      <c r="F21" s="81">
        <v>5.7</v>
      </c>
      <c r="G21" s="81">
        <v>0.41299999999999998</v>
      </c>
      <c r="H21" s="81">
        <v>9.468</v>
      </c>
      <c r="I21" s="81">
        <v>0.46400000000000002</v>
      </c>
      <c r="J21" s="81"/>
      <c r="K21" s="81">
        <v>0.03</v>
      </c>
      <c r="L21" s="81">
        <v>8.3000000000000004E-2</v>
      </c>
      <c r="M21" s="81">
        <v>0.56899999999999995</v>
      </c>
      <c r="N21" s="81"/>
      <c r="O21" s="81"/>
      <c r="P21" s="81"/>
      <c r="Q21" s="81"/>
      <c r="R21" s="81"/>
      <c r="S21" s="81">
        <v>3.7469999999999999</v>
      </c>
      <c r="T21" s="81">
        <v>25.210999999999999</v>
      </c>
      <c r="U21" s="81">
        <v>3.5430000000000001</v>
      </c>
      <c r="V21" s="81">
        <v>3.492</v>
      </c>
      <c r="W21" s="81">
        <v>22.14</v>
      </c>
      <c r="X21" s="81">
        <v>5.7320000000000002</v>
      </c>
      <c r="Y21" s="81"/>
      <c r="Z21" s="78"/>
      <c r="AA21" s="79">
        <f t="shared" si="2"/>
        <v>116.15600000000001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6.9539999999999997</v>
      </c>
      <c r="C26" s="88">
        <f t="shared" ref="C26:Z26" si="3">IF(LEN(C$2)&gt;0,SUM(C19:C25),"")</f>
        <v>15.976000000000001</v>
      </c>
      <c r="D26" s="88">
        <f t="shared" si="3"/>
        <v>10.747</v>
      </c>
      <c r="E26" s="88">
        <f t="shared" si="3"/>
        <v>2.9369999999999998</v>
      </c>
      <c r="F26" s="88">
        <f t="shared" si="3"/>
        <v>6.7700000000000005</v>
      </c>
      <c r="G26" s="88">
        <f t="shared" si="3"/>
        <v>0.97899999999999987</v>
      </c>
      <c r="H26" s="88">
        <f t="shared" si="3"/>
        <v>10.532</v>
      </c>
      <c r="I26" s="88">
        <f t="shared" si="3"/>
        <v>0.82899999999999996</v>
      </c>
      <c r="J26" s="88">
        <f t="shared" si="3"/>
        <v>0</v>
      </c>
      <c r="K26" s="88">
        <f t="shared" si="3"/>
        <v>0.03</v>
      </c>
      <c r="L26" s="88">
        <f t="shared" si="3"/>
        <v>8.3000000000000004E-2</v>
      </c>
      <c r="M26" s="88">
        <f t="shared" si="3"/>
        <v>0.56899999999999995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3.7469999999999999</v>
      </c>
      <c r="T26" s="88">
        <f t="shared" si="3"/>
        <v>34.573</v>
      </c>
      <c r="U26" s="88">
        <f t="shared" si="3"/>
        <v>8.2519999999999989</v>
      </c>
      <c r="V26" s="88">
        <f t="shared" si="3"/>
        <v>6.101</v>
      </c>
      <c r="W26" s="88">
        <f t="shared" si="3"/>
        <v>42.64</v>
      </c>
      <c r="X26" s="88">
        <f t="shared" si="3"/>
        <v>8.3320000000000007</v>
      </c>
      <c r="Y26" s="88">
        <f t="shared" si="3"/>
        <v>0</v>
      </c>
      <c r="Z26" s="89" t="str">
        <f t="shared" si="3"/>
        <v/>
      </c>
      <c r="AA26" s="90">
        <f>SUM(AA19:AA25)</f>
        <v>160.05100000000002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7.234</v>
      </c>
      <c r="C30" s="77">
        <v>19.863</v>
      </c>
      <c r="D30" s="77">
        <v>14.532</v>
      </c>
      <c r="E30" s="77">
        <v>7.9530000000000003</v>
      </c>
      <c r="F30" s="77">
        <v>13.862</v>
      </c>
      <c r="G30" s="77">
        <v>21.908000000000001</v>
      </c>
      <c r="H30" s="77">
        <v>34.871000000000002</v>
      </c>
      <c r="I30" s="77">
        <v>71.715999999999994</v>
      </c>
      <c r="J30" s="77">
        <v>126.25</v>
      </c>
      <c r="K30" s="77">
        <v>84.790999999999997</v>
      </c>
      <c r="L30" s="77">
        <v>14.581</v>
      </c>
      <c r="M30" s="77">
        <v>25.373999999999999</v>
      </c>
      <c r="N30" s="77">
        <v>76.587000000000003</v>
      </c>
      <c r="O30" s="77">
        <v>91.049000000000007</v>
      </c>
      <c r="P30" s="77">
        <v>63.451000000000001</v>
      </c>
      <c r="Q30" s="77">
        <v>27.623000000000001</v>
      </c>
      <c r="R30" s="77">
        <v>15.853999999999999</v>
      </c>
      <c r="S30" s="77">
        <v>54.529000000000003</v>
      </c>
      <c r="T30" s="77">
        <v>104.264</v>
      </c>
      <c r="U30" s="77">
        <v>33.624000000000002</v>
      </c>
      <c r="V30" s="77">
        <v>6.6669999999999998</v>
      </c>
      <c r="W30" s="77">
        <v>52.567</v>
      </c>
      <c r="X30" s="77">
        <v>10.87</v>
      </c>
      <c r="Y30" s="77">
        <v>2.6230000000000002</v>
      </c>
      <c r="Z30" s="78"/>
      <c r="AA30" s="79">
        <f>SUM(B30:Z30)</f>
        <v>982.64300000000026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7.234</v>
      </c>
      <c r="C32" s="62">
        <f t="shared" ref="C32:Z32" si="4">IF(LEN(C$2)&gt;0,SUM(C29:C31),"")</f>
        <v>19.863</v>
      </c>
      <c r="D32" s="62">
        <f t="shared" si="4"/>
        <v>14.532</v>
      </c>
      <c r="E32" s="62">
        <f t="shared" si="4"/>
        <v>7.9530000000000003</v>
      </c>
      <c r="F32" s="62">
        <f t="shared" si="4"/>
        <v>13.862</v>
      </c>
      <c r="G32" s="62">
        <f t="shared" si="4"/>
        <v>21.908000000000001</v>
      </c>
      <c r="H32" s="62">
        <f t="shared" si="4"/>
        <v>34.871000000000002</v>
      </c>
      <c r="I32" s="62">
        <f t="shared" si="4"/>
        <v>71.715999999999994</v>
      </c>
      <c r="J32" s="62">
        <f t="shared" si="4"/>
        <v>126.25</v>
      </c>
      <c r="K32" s="62">
        <f t="shared" si="4"/>
        <v>84.790999999999997</v>
      </c>
      <c r="L32" s="62">
        <f t="shared" si="4"/>
        <v>14.581</v>
      </c>
      <c r="M32" s="62">
        <f t="shared" si="4"/>
        <v>25.373999999999999</v>
      </c>
      <c r="N32" s="62">
        <f t="shared" si="4"/>
        <v>76.587000000000003</v>
      </c>
      <c r="O32" s="62">
        <f t="shared" si="4"/>
        <v>91.049000000000007</v>
      </c>
      <c r="P32" s="62">
        <f t="shared" si="4"/>
        <v>63.451000000000001</v>
      </c>
      <c r="Q32" s="62">
        <f t="shared" si="4"/>
        <v>27.623000000000001</v>
      </c>
      <c r="R32" s="62">
        <f t="shared" si="4"/>
        <v>15.853999999999999</v>
      </c>
      <c r="S32" s="62">
        <f t="shared" si="4"/>
        <v>54.529000000000003</v>
      </c>
      <c r="T32" s="62">
        <f t="shared" si="4"/>
        <v>104.264</v>
      </c>
      <c r="U32" s="62">
        <f t="shared" si="4"/>
        <v>33.624000000000002</v>
      </c>
      <c r="V32" s="62">
        <f t="shared" si="4"/>
        <v>6.6669999999999998</v>
      </c>
      <c r="W32" s="62">
        <f t="shared" si="4"/>
        <v>52.567</v>
      </c>
      <c r="X32" s="62">
        <f t="shared" si="4"/>
        <v>10.87</v>
      </c>
      <c r="Y32" s="62">
        <f t="shared" si="4"/>
        <v>2.6230000000000002</v>
      </c>
      <c r="Z32" s="63" t="str">
        <f t="shared" si="4"/>
        <v/>
      </c>
      <c r="AA32" s="64">
        <f>SUM(AA29:AA31)</f>
        <v>982.64300000000026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7.234</v>
      </c>
      <c r="C52" s="88">
        <f t="shared" ref="C52:Z52" si="10">IF(LEN(C$2)&gt;0,SUM(C10:C15)+C26+C40,"")</f>
        <v>19.863</v>
      </c>
      <c r="D52" s="88">
        <f t="shared" si="10"/>
        <v>14.532</v>
      </c>
      <c r="E52" s="88">
        <f t="shared" si="10"/>
        <v>7.9529999999999994</v>
      </c>
      <c r="F52" s="88">
        <f t="shared" si="10"/>
        <v>13.862</v>
      </c>
      <c r="G52" s="88">
        <f t="shared" si="10"/>
        <v>21.908000000000001</v>
      </c>
      <c r="H52" s="88">
        <f t="shared" si="10"/>
        <v>34.870999999999995</v>
      </c>
      <c r="I52" s="88">
        <f t="shared" si="10"/>
        <v>71.715999999999994</v>
      </c>
      <c r="J52" s="88">
        <f t="shared" si="10"/>
        <v>126.25</v>
      </c>
      <c r="K52" s="88">
        <f t="shared" si="10"/>
        <v>84.790999999999997</v>
      </c>
      <c r="L52" s="88">
        <f t="shared" si="10"/>
        <v>14.581</v>
      </c>
      <c r="M52" s="88">
        <f t="shared" si="10"/>
        <v>25.373999999999999</v>
      </c>
      <c r="N52" s="88">
        <f t="shared" si="10"/>
        <v>76.586999999999989</v>
      </c>
      <c r="O52" s="88">
        <f t="shared" si="10"/>
        <v>91.049000000000007</v>
      </c>
      <c r="P52" s="88">
        <f t="shared" si="10"/>
        <v>63.451000000000008</v>
      </c>
      <c r="Q52" s="88">
        <f t="shared" si="10"/>
        <v>27.622999999999998</v>
      </c>
      <c r="R52" s="88">
        <f t="shared" si="10"/>
        <v>15.853999999999999</v>
      </c>
      <c r="S52" s="88">
        <f t="shared" si="10"/>
        <v>54.528999999999996</v>
      </c>
      <c r="T52" s="88">
        <f t="shared" si="10"/>
        <v>104.26400000000001</v>
      </c>
      <c r="U52" s="88">
        <f t="shared" si="10"/>
        <v>33.623999999999995</v>
      </c>
      <c r="V52" s="88">
        <f t="shared" si="10"/>
        <v>6.6669999999999998</v>
      </c>
      <c r="W52" s="88">
        <f t="shared" si="10"/>
        <v>52.567</v>
      </c>
      <c r="X52" s="88">
        <f t="shared" si="10"/>
        <v>10.870000000000001</v>
      </c>
      <c r="Y52" s="88">
        <f t="shared" si="10"/>
        <v>2.6229999999999998</v>
      </c>
      <c r="Z52" s="89" t="str">
        <f t="shared" si="10"/>
        <v/>
      </c>
      <c r="AA52" s="104">
        <f>SUM(B52:Z52)</f>
        <v>982.64300000000014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-5.7</v>
      </c>
      <c r="C4" s="18">
        <v>-1.9</v>
      </c>
      <c r="D4" s="18">
        <v>-2.6</v>
      </c>
      <c r="E4" s="18"/>
      <c r="F4" s="18">
        <v>-0.5</v>
      </c>
      <c r="G4" s="18">
        <v>-20</v>
      </c>
      <c r="H4" s="18">
        <v>-33</v>
      </c>
      <c r="I4" s="18"/>
      <c r="J4" s="18">
        <v>-125.8</v>
      </c>
      <c r="K4" s="18"/>
      <c r="L4" s="18"/>
      <c r="M4" s="18"/>
      <c r="N4" s="18"/>
      <c r="O4" s="18"/>
      <c r="P4" s="18"/>
      <c r="Q4" s="18"/>
      <c r="R4" s="18"/>
      <c r="S4" s="18"/>
      <c r="T4" s="18">
        <v>-103.2</v>
      </c>
      <c r="U4" s="18">
        <v>-27.2</v>
      </c>
      <c r="V4" s="18"/>
      <c r="W4" s="18">
        <v>-51.7</v>
      </c>
      <c r="X4" s="18">
        <v>-9.5</v>
      </c>
      <c r="Y4" s="18"/>
      <c r="Z4" s="19"/>
      <c r="AA4" s="111">
        <f>SUM(B4:Z4)</f>
        <v>-381.09999999999997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110.89</v>
      </c>
      <c r="C7" s="117">
        <v>82.51</v>
      </c>
      <c r="D7" s="117">
        <v>63.76</v>
      </c>
      <c r="E7" s="117">
        <v>66.94</v>
      </c>
      <c r="F7" s="117">
        <v>63.72</v>
      </c>
      <c r="G7" s="117">
        <v>94.08</v>
      </c>
      <c r="H7" s="117">
        <v>75.97</v>
      </c>
      <c r="I7" s="117">
        <v>97.5</v>
      </c>
      <c r="J7" s="117">
        <v>8.59</v>
      </c>
      <c r="K7" s="117">
        <v>10.93</v>
      </c>
      <c r="L7" s="117">
        <v>13.65</v>
      </c>
      <c r="M7" s="117">
        <v>10.31</v>
      </c>
      <c r="N7" s="117">
        <v>10</v>
      </c>
      <c r="O7" s="117">
        <v>5.21</v>
      </c>
      <c r="P7" s="117">
        <v>10</v>
      </c>
      <c r="Q7" s="117">
        <v>21.46</v>
      </c>
      <c r="R7" s="117">
        <v>79</v>
      </c>
      <c r="S7" s="117">
        <v>111.27</v>
      </c>
      <c r="T7" s="117">
        <v>129.1</v>
      </c>
      <c r="U7" s="117">
        <v>221</v>
      </c>
      <c r="V7" s="117">
        <v>226</v>
      </c>
      <c r="W7" s="117">
        <v>124.57</v>
      </c>
      <c r="X7" s="117">
        <v>119</v>
      </c>
      <c r="Y7" s="117">
        <v>116.51</v>
      </c>
      <c r="Z7" s="118"/>
      <c r="AA7" s="119">
        <f>IF(SUM(B7:Z7)&lt;&gt;0,AVERAGEIF(B7:Z7,"&lt;&gt;"""),"")</f>
        <v>77.998749999999987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5.7</v>
      </c>
      <c r="C13" s="129">
        <v>1.9</v>
      </c>
      <c r="D13" s="129">
        <v>2.6</v>
      </c>
      <c r="E13" s="129"/>
      <c r="F13" s="129">
        <v>0.5</v>
      </c>
      <c r="G13" s="129">
        <v>20</v>
      </c>
      <c r="H13" s="129">
        <v>33</v>
      </c>
      <c r="I13" s="129"/>
      <c r="J13" s="129">
        <v>125.8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103.2</v>
      </c>
      <c r="U13" s="129">
        <v>27.2</v>
      </c>
      <c r="V13" s="129"/>
      <c r="W13" s="129">
        <v>51.7</v>
      </c>
      <c r="X13" s="129">
        <v>9.5</v>
      </c>
      <c r="Y13" s="130"/>
      <c r="Z13" s="131"/>
      <c r="AA13" s="132">
        <f t="shared" si="0"/>
        <v>381.09999999999997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5.7</v>
      </c>
      <c r="C16" s="135">
        <f t="shared" si="1"/>
        <v>1.9</v>
      </c>
      <c r="D16" s="135">
        <f t="shared" si="1"/>
        <v>2.6</v>
      </c>
      <c r="E16" s="135">
        <f t="shared" si="1"/>
        <v>0</v>
      </c>
      <c r="F16" s="135">
        <f t="shared" si="1"/>
        <v>0.5</v>
      </c>
      <c r="G16" s="135">
        <f t="shared" si="1"/>
        <v>20</v>
      </c>
      <c r="H16" s="135">
        <f t="shared" si="1"/>
        <v>33</v>
      </c>
      <c r="I16" s="135">
        <f t="shared" si="1"/>
        <v>0</v>
      </c>
      <c r="J16" s="135">
        <f t="shared" si="1"/>
        <v>125.8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103.2</v>
      </c>
      <c r="U16" s="135">
        <f t="shared" si="1"/>
        <v>27.2</v>
      </c>
      <c r="V16" s="135">
        <f t="shared" si="1"/>
        <v>0</v>
      </c>
      <c r="W16" s="135">
        <f t="shared" si="1"/>
        <v>51.7</v>
      </c>
      <c r="X16" s="135">
        <f t="shared" si="1"/>
        <v>9.5</v>
      </c>
      <c r="Y16" s="135">
        <f t="shared" si="1"/>
        <v>0</v>
      </c>
      <c r="Z16" s="136" t="str">
        <f t="shared" si="1"/>
        <v/>
      </c>
      <c r="AA16" s="90">
        <f t="shared" si="0"/>
        <v>381.09999999999997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2025-04-12T20:25:27Z</dcterms:created>
  <dcterms:modified xsi:type="dcterms:W3CDTF">2025-04-12T20:25:29Z</dcterms:modified>
</cp:coreProperties>
</file>