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<sst xmlns="http://schemas.openxmlformats.org/spreadsheetml/2006/main" count="119" uniqueCount="54">
  <si>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11/04/2025 23:26:10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</si>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</sst>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AC0-473C-8AEF-6142C319579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AC0-473C-8AEF-6142C319579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1.7070000000000001</c:v>
                </c:pt>
                <c:pt idx="2">
                  <c:v>1.7030000000000001</c:v>
                </c:pt>
                <c:pt idx="3">
                  <c:v>1.6719999999999999</c:v>
                </c:pt>
                <c:pt idx="4">
                  <c:v>1.625</c:v>
                </c:pt>
                <c:pt idx="5">
                  <c:v>1.6439999999999999</c:v>
                </c:pt>
                <c:pt idx="11">
                  <c:v>15.609</c:v>
                </c:pt>
                <c:pt idx="12">
                  <c:v>25.978999999999999</c:v>
                </c:pt>
                <c:pt idx="13">
                  <c:v>31.988</c:v>
                </c:pt>
                <c:pt idx="14">
                  <c:v>21.671999999999997</c:v>
                </c:pt>
                <c:pt idx="15">
                  <c:v>21.195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C0-473C-8AEF-6142C319579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1.724</c:v>
                </c:pt>
                <c:pt idx="2">
                  <c:v>1.8680000000000001</c:v>
                </c:pt>
                <c:pt idx="3">
                  <c:v>1.466</c:v>
                </c:pt>
                <c:pt idx="4">
                  <c:v>1.478</c:v>
                </c:pt>
                <c:pt idx="5">
                  <c:v>1.4039999999999999</c:v>
                </c:pt>
                <c:pt idx="6">
                  <c:v>0.184</c:v>
                </c:pt>
                <c:pt idx="7">
                  <c:v>0.38500000000000001</c:v>
                </c:pt>
                <c:pt idx="11">
                  <c:v>9.402000000000001</c:v>
                </c:pt>
                <c:pt idx="12">
                  <c:v>8.8470000000000013</c:v>
                </c:pt>
                <c:pt idx="13">
                  <c:v>9.3040000000000003</c:v>
                </c:pt>
                <c:pt idx="14">
                  <c:v>9.5120000000000005</c:v>
                </c:pt>
                <c:pt idx="15">
                  <c:v>6.4649999999999999</c:v>
                </c:pt>
                <c:pt idx="16">
                  <c:v>6.0190000000000001</c:v>
                </c:pt>
                <c:pt idx="17">
                  <c:v>0.39900000000000002</c:v>
                </c:pt>
                <c:pt idx="23">
                  <c:v>0.18099999999999999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C0-473C-8AEF-6142C319579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AC0-473C-8AEF-6142C319579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AC0-473C-8AEF-6142C319579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AC0-473C-8AEF-6142C319579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AC0-473C-8AEF-6142C319579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AC0-473C-8AEF-6142C319579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9.2249999999999996</c:v>
                </c:pt>
                <c:pt idx="1">
                  <c:v>26.93</c:v>
                </c:pt>
                <c:pt idx="2">
                  <c:v>62.597999999999999</c:v>
                </c:pt>
                <c:pt idx="3">
                  <c:v>32.472999999999999</c:v>
                </c:pt>
                <c:pt idx="4">
                  <c:v>30.259999999999998</c:v>
                </c:pt>
                <c:pt idx="5">
                  <c:v>27.850999999999999</c:v>
                </c:pt>
                <c:pt idx="6">
                  <c:v>2.4180000000000001</c:v>
                </c:pt>
                <c:pt idx="7">
                  <c:v>24.78</c:v>
                </c:pt>
                <c:pt idx="8">
                  <c:v>78.188999999999993</c:v>
                </c:pt>
                <c:pt idx="18">
                  <c:v>10.458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AC0-473C-8AEF-6142C319579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40.200000000000003</c:v>
                </c:pt>
                <c:pt idx="1">
                  <c:v>23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10.3</c:v>
                </c:pt>
                <c:pt idx="7">
                  <c:v>59.6</c:v>
                </c:pt>
                <c:pt idx="8">
                  <c:v>20.2</c:v>
                </c:pt>
                <c:pt idx="9">
                  <c:v>94.4</c:v>
                </c:pt>
                <c:pt idx="10">
                  <c:v>0</c:v>
                </c:pt>
                <c:pt idx="11">
                  <c:v>115.9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C0-473C-8AEF-6142C319579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2.9859999999999998</c:v>
                </c:pt>
                <c:pt idx="3">
                  <c:v>2.9859999999999998</c:v>
                </c:pt>
                <c:pt idx="4">
                  <c:v>2.9859999999999998</c:v>
                </c:pt>
                <c:pt idx="5">
                  <c:v>2.9859999999999998</c:v>
                </c:pt>
                <c:pt idx="6">
                  <c:v>1.091</c:v>
                </c:pt>
                <c:pt idx="7">
                  <c:v>1.5309999999999999</c:v>
                </c:pt>
                <c:pt idx="8">
                  <c:v>3.9420000000000002</c:v>
                </c:pt>
                <c:pt idx="9">
                  <c:v>4.1850000000000005</c:v>
                </c:pt>
                <c:pt idx="10">
                  <c:v>39.948</c:v>
                </c:pt>
                <c:pt idx="11">
                  <c:v>3.4870000000000001</c:v>
                </c:pt>
                <c:pt idx="12">
                  <c:v>5.0410000000000004</c:v>
                </c:pt>
                <c:pt idx="13">
                  <c:v>5.2439999999999998</c:v>
                </c:pt>
                <c:pt idx="14">
                  <c:v>2.964</c:v>
                </c:pt>
                <c:pt idx="15">
                  <c:v>24.658999999999999</c:v>
                </c:pt>
                <c:pt idx="16">
                  <c:v>64.11</c:v>
                </c:pt>
                <c:pt idx="17">
                  <c:v>12.551</c:v>
                </c:pt>
                <c:pt idx="18">
                  <c:v>129.542</c:v>
                </c:pt>
                <c:pt idx="19">
                  <c:v>23.1</c:v>
                </c:pt>
                <c:pt idx="20">
                  <c:v>24.658000000000001</c:v>
                </c:pt>
                <c:pt idx="21">
                  <c:v>9.3000000000000007</c:v>
                </c:pt>
                <c:pt idx="22">
                  <c:v>29.728000000000002</c:v>
                </c:pt>
                <c:pt idx="23">
                  <c:v>10.415000000000001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AC0-473C-8AEF-6142C319579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AC0-473C-8AEF-6142C319579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AC0-473C-8AEF-6142C3195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105.79</c:v>
                </c:pt>
                <c:pt idx="1">
                  <c:v>102.81</c:v>
                </c:pt>
                <c:pt idx="2">
                  <c:v>99.76</c:v>
                </c:pt>
                <c:pt idx="3">
                  <c:v>98.1</c:v>
                </c:pt>
                <c:pt idx="4">
                  <c:v>98.81</c:v>
                </c:pt>
                <c:pt idx="5">
                  <c:v>99.2</c:v>
                </c:pt>
                <c:pt idx="6">
                  <c:v>101.32</c:v>
                </c:pt>
                <c:pt idx="7">
                  <c:v>99.51</c:v>
                </c:pt>
                <c:pt idx="8">
                  <c:v>94.13</c:v>
                </c:pt>
                <c:pt idx="9">
                  <c:v>65.5</c:v>
                </c:pt>
                <c:pt idx="10">
                  <c:v>26.61</c:v>
                </c:pt>
                <c:pt idx="11">
                  <c:v>0.08</c:v>
                </c:pt>
                <c:pt idx="12">
                  <c:v>0.08</c:v>
                </c:pt>
                <c:pt idx="13">
                  <c:v>0.08</c:v>
                </c:pt>
                <c:pt idx="14">
                  <c:v>0.08</c:v>
                </c:pt>
                <c:pt idx="15">
                  <c:v>0.1</c:v>
                </c:pt>
                <c:pt idx="16">
                  <c:v>8.1</c:v>
                </c:pt>
                <c:pt idx="17">
                  <c:v>84.43</c:v>
                </c:pt>
                <c:pt idx="18">
                  <c:v>121.21</c:v>
                </c:pt>
                <c:pt idx="19">
                  <c:v>192.99</c:v>
                </c:pt>
                <c:pt idx="20">
                  <c:v>204.46</c:v>
                </c:pt>
                <c:pt idx="21">
                  <c:v>148.04</c:v>
                </c:pt>
                <c:pt idx="22">
                  <c:v>133.36000000000001</c:v>
                </c:pt>
                <c:pt idx="23">
                  <c:v>103.6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AC0-473C-8AEF-6142C3195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28-43EE-AE28-EAF8EE4AD1E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28-43EE-AE28-EAF8EE4AD1E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0.95</c:v>
                </c:pt>
                <c:pt idx="1">
                  <c:v>0.75</c:v>
                </c:pt>
                <c:pt idx="2">
                  <c:v>0.75</c:v>
                </c:pt>
                <c:pt idx="4">
                  <c:v>0.7</c:v>
                </c:pt>
                <c:pt idx="6">
                  <c:v>5</c:v>
                </c:pt>
                <c:pt idx="12">
                  <c:v>2.177</c:v>
                </c:pt>
                <c:pt idx="13">
                  <c:v>2.177</c:v>
                </c:pt>
                <c:pt idx="17">
                  <c:v>2.25</c:v>
                </c:pt>
                <c:pt idx="19">
                  <c:v>3.36</c:v>
                </c:pt>
                <c:pt idx="20">
                  <c:v>3.15</c:v>
                </c:pt>
                <c:pt idx="21">
                  <c:v>1.96</c:v>
                </c:pt>
                <c:pt idx="22">
                  <c:v>1.36</c:v>
                </c:pt>
                <c:pt idx="23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28-43EE-AE28-EAF8EE4AD1E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3.8769999999999998</c:v>
                </c:pt>
                <c:pt idx="1">
                  <c:v>2</c:v>
                </c:pt>
                <c:pt idx="2">
                  <c:v>1.5</c:v>
                </c:pt>
                <c:pt idx="3">
                  <c:v>1.032</c:v>
                </c:pt>
                <c:pt idx="4">
                  <c:v>1.1000000000000001</c:v>
                </c:pt>
                <c:pt idx="8">
                  <c:v>0.59199999999999997</c:v>
                </c:pt>
                <c:pt idx="9">
                  <c:v>0.65600000000000003</c:v>
                </c:pt>
                <c:pt idx="10">
                  <c:v>1.208</c:v>
                </c:pt>
                <c:pt idx="11">
                  <c:v>4.625</c:v>
                </c:pt>
                <c:pt idx="12">
                  <c:v>5.4559999999999995</c:v>
                </c:pt>
                <c:pt idx="13">
                  <c:v>6.0620000000000003</c:v>
                </c:pt>
                <c:pt idx="14">
                  <c:v>8.07</c:v>
                </c:pt>
                <c:pt idx="15">
                  <c:v>5.032</c:v>
                </c:pt>
                <c:pt idx="16">
                  <c:v>0.39400000000000002</c:v>
                </c:pt>
                <c:pt idx="17">
                  <c:v>3.15</c:v>
                </c:pt>
                <c:pt idx="19">
                  <c:v>9.2449999999999992</c:v>
                </c:pt>
                <c:pt idx="20">
                  <c:v>10.44</c:v>
                </c:pt>
                <c:pt idx="21">
                  <c:v>6.8</c:v>
                </c:pt>
                <c:pt idx="22">
                  <c:v>23.128</c:v>
                </c:pt>
                <c:pt idx="23">
                  <c:v>6.5460000000000003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28-43EE-AE28-EAF8EE4AD1E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C28-43EE-AE28-EAF8EE4AD1E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28-43EE-AE28-EAF8EE4AD1E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28-43EE-AE28-EAF8EE4AD1E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C28-43EE-AE28-EAF8EE4AD1E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C28-43EE-AE28-EAF8EE4AD1E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C28-43EE-AE28-EAF8EE4AD1E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31.4</c:v>
                </c:pt>
                <c:pt idx="3">
                  <c:v>34.1</c:v>
                </c:pt>
                <c:pt idx="4">
                  <c:v>31.3</c:v>
                </c:pt>
                <c:pt idx="5">
                  <c:v>29.2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38.700000000000003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</c:v>
                </c:pt>
                <c:pt idx="18">
                  <c:v>140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28-43EE-AE28-EAF8EE4AD1E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45.579000000000001</c:v>
                </c:pt>
                <c:pt idx="1">
                  <c:v>51.559999999999995</c:v>
                </c:pt>
                <c:pt idx="2">
                  <c:v>35.477000000000004</c:v>
                </c:pt>
                <c:pt idx="3">
                  <c:v>3.512</c:v>
                </c:pt>
                <c:pt idx="4">
                  <c:v>3.2319999999999998</c:v>
                </c:pt>
                <c:pt idx="5">
                  <c:v>4.7109999999999994</c:v>
                </c:pt>
                <c:pt idx="6">
                  <c:v>8.9480000000000004</c:v>
                </c:pt>
                <c:pt idx="7">
                  <c:v>86.320999999999984</c:v>
                </c:pt>
                <c:pt idx="8">
                  <c:v>101.69500000000001</c:v>
                </c:pt>
                <c:pt idx="9">
                  <c:v>97.93</c:v>
                </c:pt>
                <c:pt idx="11">
                  <c:v>139.773</c:v>
                </c:pt>
                <c:pt idx="12">
                  <c:v>32.234000000000002</c:v>
                </c:pt>
                <c:pt idx="13">
                  <c:v>38.297000000000004</c:v>
                </c:pt>
                <c:pt idx="14">
                  <c:v>26.077999999999999</c:v>
                </c:pt>
                <c:pt idx="15">
                  <c:v>47.286999999999999</c:v>
                </c:pt>
                <c:pt idx="16">
                  <c:v>69.734999999999999</c:v>
                </c:pt>
                <c:pt idx="17">
                  <c:v>2.5499999999999998</c:v>
                </c:pt>
                <c:pt idx="19">
                  <c:v>10.495000000000001</c:v>
                </c:pt>
                <c:pt idx="20">
                  <c:v>11.068</c:v>
                </c:pt>
                <c:pt idx="21">
                  <c:v>0.54</c:v>
                </c:pt>
                <c:pt idx="22">
                  <c:v>5.24</c:v>
                </c:pt>
                <c:pt idx="23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28-43EE-AE28-EAF8EE4AD1E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C28-43EE-AE28-EAF8EE4AD1E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C28-43EE-AE28-EAF8EE4AD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105.79</c:v>
                </c:pt>
                <c:pt idx="1">
                  <c:v>102.81</c:v>
                </c:pt>
                <c:pt idx="2">
                  <c:v>99.76</c:v>
                </c:pt>
                <c:pt idx="3">
                  <c:v>98.1</c:v>
                </c:pt>
                <c:pt idx="4">
                  <c:v>98.81</c:v>
                </c:pt>
                <c:pt idx="5">
                  <c:v>99.2</c:v>
                </c:pt>
                <c:pt idx="6">
                  <c:v>101.32</c:v>
                </c:pt>
                <c:pt idx="7">
                  <c:v>99.51</c:v>
                </c:pt>
                <c:pt idx="8">
                  <c:v>94.13</c:v>
                </c:pt>
                <c:pt idx="9">
                  <c:v>65.5</c:v>
                </c:pt>
                <c:pt idx="10">
                  <c:v>26.61</c:v>
                </c:pt>
                <c:pt idx="11">
                  <c:v>0.08</c:v>
                </c:pt>
                <c:pt idx="12">
                  <c:v>0.08</c:v>
                </c:pt>
                <c:pt idx="13">
                  <c:v>0.08</c:v>
                </c:pt>
                <c:pt idx="14">
                  <c:v>0.08</c:v>
                </c:pt>
                <c:pt idx="15">
                  <c:v>0.1</c:v>
                </c:pt>
                <c:pt idx="16">
                  <c:v>8.1</c:v>
                </c:pt>
                <c:pt idx="17">
                  <c:v>84.43</c:v>
                </c:pt>
                <c:pt idx="18">
                  <c:v>121.21</c:v>
                </c:pt>
                <c:pt idx="19">
                  <c:v>192.99</c:v>
                </c:pt>
                <c:pt idx="20">
                  <c:v>204.46</c:v>
                </c:pt>
                <c:pt idx="21">
                  <c:v>148.04</c:v>
                </c:pt>
                <c:pt idx="22">
                  <c:v>133.36000000000001</c:v>
                </c:pt>
                <c:pt idx="23">
                  <c:v>103.6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28-43EE-AE28-EAF8EE4AD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50.410999999999994</v>
      </c>
      <c r="C4" s="18">
        <v>54.347000000000008</v>
      </c>
      <c r="D4" s="18">
        <v>69.155000000000001</v>
      </c>
      <c r="E4" s="18">
        <v>38.597000000000001</v>
      </c>
      <c r="F4" s="18">
        <v>36.348999999999997</v>
      </c>
      <c r="G4" s="18">
        <v>33.885000000000005</v>
      </c>
      <c r="H4" s="18">
        <v>13.992999999999999</v>
      </c>
      <c r="I4" s="18">
        <v>86.295999999999992</v>
      </c>
      <c r="J4" s="18">
        <v>102.33099999999999</v>
      </c>
      <c r="K4" s="18">
        <v>98.585000000000008</v>
      </c>
      <c r="L4" s="18">
        <v>39.948</v>
      </c>
      <c r="M4" s="18">
        <v>144.398</v>
      </c>
      <c r="N4" s="18">
        <v>39.867000000000004</v>
      </c>
      <c r="O4" s="18">
        <v>46.535999999999994</v>
      </c>
      <c r="P4" s="18">
        <v>34.147999999999996</v>
      </c>
      <c r="Q4" s="18">
        <v>52.318999999999996</v>
      </c>
      <c r="R4" s="18">
        <v>70.129000000000005</v>
      </c>
      <c r="S4" s="18">
        <v>12.950000000000001</v>
      </c>
      <c r="T4" s="18">
        <v>140</v>
      </c>
      <c r="U4" s="18">
        <v>23.1</v>
      </c>
      <c r="V4" s="18">
        <v>24.658000000000001</v>
      </c>
      <c r="W4" s="18">
        <v>9.3000000000000007</v>
      </c>
      <c r="X4" s="18">
        <v>29.728000000000002</v>
      </c>
      <c r="Y4" s="18">
        <v>10.596</v>
      </c>
      <c r="Z4" s="19"/>
      <c r="AA4" s="20">
        <f>SUM(B4:Z4)</f>
        <v>1261.6259999999997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105.79</v>
      </c>
      <c r="C7" s="28">
        <v>102.81</v>
      </c>
      <c r="D7" s="28">
        <v>99.76</v>
      </c>
      <c r="E7" s="28">
        <v>98.1</v>
      </c>
      <c r="F7" s="28">
        <v>98.81</v>
      </c>
      <c r="G7" s="28">
        <v>99.2</v>
      </c>
      <c r="H7" s="28">
        <v>101.32</v>
      </c>
      <c r="I7" s="28">
        <v>99.51</v>
      </c>
      <c r="J7" s="28">
        <v>94.13</v>
      </c>
      <c r="K7" s="28">
        <v>65.5</v>
      </c>
      <c r="L7" s="28">
        <v>26.61</v>
      </c>
      <c r="M7" s="28">
        <v>0.08</v>
      </c>
      <c r="N7" s="28">
        <v>0.08</v>
      </c>
      <c r="O7" s="28">
        <v>0.08</v>
      </c>
      <c r="P7" s="28">
        <v>0.08</v>
      </c>
      <c r="Q7" s="28">
        <v>0.1</v>
      </c>
      <c r="R7" s="28">
        <v>8.1</v>
      </c>
      <c r="S7" s="28">
        <v>84.43</v>
      </c>
      <c r="T7" s="28">
        <v>121.21</v>
      </c>
      <c r="U7" s="28">
        <v>192.99</v>
      </c>
      <c r="V7" s="28">
        <v>204.46</v>
      </c>
      <c r="W7" s="28">
        <v>148.04</v>
      </c>
      <c r="X7" s="28">
        <v>133.36000000000001</v>
      </c>
      <c r="Y7" s="28">
        <v>103.6</v>
      </c>
      <c r="Z7" s="29"/>
      <c r="AA7" s="30">
        <f>IF(SUM(B7:Z7)&lt;&gt;0,AVERAGEIF(B7:Z7,"&lt;&gt;"""),"")</f>
        <v>82.839583333333337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9.2249999999999996</v>
      </c>
      <c r="C12" s="52">
        <v>26.93</v>
      </c>
      <c r="D12" s="52">
        <v>62.597999999999999</v>
      </c>
      <c r="E12" s="52">
        <v>32.472999999999999</v>
      </c>
      <c r="F12" s="52">
        <v>30.259999999999998</v>
      </c>
      <c r="G12" s="52">
        <v>27.850999999999999</v>
      </c>
      <c r="H12" s="52">
        <v>2.4180000000000001</v>
      </c>
      <c r="I12" s="52">
        <v>24.78</v>
      </c>
      <c r="J12" s="52">
        <v>78.188999999999993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10.458</v>
      </c>
      <c r="U12" s="52"/>
      <c r="V12" s="52"/>
      <c r="W12" s="52"/>
      <c r="X12" s="52"/>
      <c r="Y12" s="52"/>
      <c r="Z12" s="53"/>
      <c r="AA12" s="54">
        <f t="shared" si="0"/>
        <v>305.18200000000002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2.9859999999999998</v>
      </c>
      <c r="E14" s="57">
        <v>2.9859999999999998</v>
      </c>
      <c r="F14" s="57">
        <v>2.9859999999999998</v>
      </c>
      <c r="G14" s="57">
        <v>2.9859999999999998</v>
      </c>
      <c r="H14" s="57">
        <v>1.091</v>
      </c>
      <c r="I14" s="57">
        <v>1.5309999999999999</v>
      </c>
      <c r="J14" s="57">
        <v>3.9420000000000002</v>
      </c>
      <c r="K14" s="57">
        <v>4.1850000000000005</v>
      </c>
      <c r="L14" s="57">
        <v>39.948</v>
      </c>
      <c r="M14" s="57">
        <v>3.4870000000000001</v>
      </c>
      <c r="N14" s="57">
        <v>5.0410000000000004</v>
      </c>
      <c r="O14" s="57">
        <v>5.2439999999999998</v>
      </c>
      <c r="P14" s="57">
        <v>2.964</v>
      </c>
      <c r="Q14" s="57">
        <v>24.658999999999999</v>
      </c>
      <c r="R14" s="57">
        <v>64.11</v>
      </c>
      <c r="S14" s="57">
        <v>12.551</v>
      </c>
      <c r="T14" s="57">
        <v>129.542</v>
      </c>
      <c r="U14" s="57">
        <v>23.1</v>
      </c>
      <c r="V14" s="57">
        <v>24.658000000000001</v>
      </c>
      <c r="W14" s="57">
        <v>9.3000000000000007</v>
      </c>
      <c r="X14" s="57">
        <v>29.728000000000002</v>
      </c>
      <c r="Y14" s="57">
        <v>10.415000000000001</v>
      </c>
      <c r="Z14" s="58"/>
      <c r="AA14" s="59">
        <f t="shared" si="0"/>
        <v>409.41200000000009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10.211</v>
      </c>
      <c r="C16" s="62">
        <f t="shared" si="1"/>
        <v>27.916</v>
      </c>
      <c r="D16" s="62">
        <f t="shared" si="1"/>
        <v>65.584000000000003</v>
      </c>
      <c r="E16" s="62">
        <f t="shared" si="1"/>
        <v>35.458999999999996</v>
      </c>
      <c r="F16" s="62">
        <f t="shared" si="1"/>
        <v>33.245999999999995</v>
      </c>
      <c r="G16" s="62">
        <f t="shared" si="1"/>
        <v>30.837</v>
      </c>
      <c r="H16" s="62">
        <f t="shared" si="1"/>
        <v>3.5090000000000003</v>
      </c>
      <c r="I16" s="62">
        <f t="shared" si="1"/>
        <v>26.311</v>
      </c>
      <c r="J16" s="62">
        <f t="shared" si="1"/>
        <v>82.131</v>
      </c>
      <c r="K16" s="62">
        <f t="shared" si="1"/>
        <v>4.1850000000000005</v>
      </c>
      <c r="L16" s="62">
        <f t="shared" si="1"/>
        <v>39.948</v>
      </c>
      <c r="M16" s="62">
        <f t="shared" si="1"/>
        <v>3.4870000000000001</v>
      </c>
      <c r="N16" s="62">
        <f t="shared" si="1"/>
        <v>5.0410000000000004</v>
      </c>
      <c r="O16" s="62">
        <f t="shared" si="1"/>
        <v>5.2439999999999998</v>
      </c>
      <c r="P16" s="62">
        <f t="shared" si="1"/>
        <v>2.964</v>
      </c>
      <c r="Q16" s="62">
        <f t="shared" si="1"/>
        <v>24.658999999999999</v>
      </c>
      <c r="R16" s="62">
        <f t="shared" si="1"/>
        <v>64.11</v>
      </c>
      <c r="S16" s="62">
        <f t="shared" si="1"/>
        <v>12.551</v>
      </c>
      <c r="T16" s="62">
        <f t="shared" si="1"/>
        <v>140</v>
      </c>
      <c r="U16" s="62">
        <f t="shared" si="1"/>
        <v>23.1</v>
      </c>
      <c r="V16" s="62">
        <f t="shared" si="1"/>
        <v>24.658000000000001</v>
      </c>
      <c r="W16" s="62">
        <f t="shared" si="1"/>
        <v>9.3000000000000007</v>
      </c>
      <c r="X16" s="62">
        <f t="shared" si="1"/>
        <v>29.728000000000002</v>
      </c>
      <c r="Y16" s="62">
        <f t="shared" si="1"/>
        <v>10.415000000000001</v>
      </c>
      <c r="Z16" s="63" t="str">
        <f t="shared" si="1"/>
        <v/>
      </c>
      <c r="AA16" s="64">
        <f>SUM(AA10:AA15)</f>
        <v>714.59400000000005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1.7070000000000001</v>
      </c>
      <c r="D20" s="77">
        <v>1.7030000000000001</v>
      </c>
      <c r="E20" s="77">
        <v>1.6719999999999999</v>
      </c>
      <c r="F20" s="77">
        <v>1.625</v>
      </c>
      <c r="G20" s="77">
        <v>1.6439999999999999</v>
      </c>
      <c r="H20" s="77"/>
      <c r="I20" s="77"/>
      <c r="J20" s="77"/>
      <c r="K20" s="77"/>
      <c r="L20" s="77"/>
      <c r="M20" s="77">
        <v>15.609</v>
      </c>
      <c r="N20" s="77">
        <v>25.978999999999999</v>
      </c>
      <c r="O20" s="77">
        <v>31.988</v>
      </c>
      <c r="P20" s="77">
        <v>21.671999999999997</v>
      </c>
      <c r="Q20" s="77">
        <v>21.195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124.79399999999998</v>
      </c>
    </row>
    <row r="21" spans="1:27" ht="24.95" customHeight="1" x14ac:dyDescent="0.2">
      <c r="A21" s="75" t="s">
        <v>16</v>
      </c>
      <c r="B21" s="80"/>
      <c r="C21" s="81">
        <v>1.724</v>
      </c>
      <c r="D21" s="81">
        <v>1.8680000000000001</v>
      </c>
      <c r="E21" s="81">
        <v>1.466</v>
      </c>
      <c r="F21" s="81">
        <v>1.478</v>
      </c>
      <c r="G21" s="81">
        <v>1.4039999999999999</v>
      </c>
      <c r="H21" s="81">
        <v>0.184</v>
      </c>
      <c r="I21" s="81">
        <v>0.38500000000000001</v>
      </c>
      <c r="J21" s="81"/>
      <c r="K21" s="81"/>
      <c r="L21" s="81"/>
      <c r="M21" s="81">
        <v>9.402000000000001</v>
      </c>
      <c r="N21" s="81">
        <v>8.8470000000000013</v>
      </c>
      <c r="O21" s="81">
        <v>9.3040000000000003</v>
      </c>
      <c r="P21" s="81">
        <v>9.5120000000000005</v>
      </c>
      <c r="Q21" s="81">
        <v>6.4649999999999999</v>
      </c>
      <c r="R21" s="81">
        <v>6.0190000000000001</v>
      </c>
      <c r="S21" s="81">
        <v>0.39900000000000002</v>
      </c>
      <c r="T21" s="81"/>
      <c r="U21" s="81"/>
      <c r="V21" s="81"/>
      <c r="W21" s="81"/>
      <c r="X21" s="81"/>
      <c r="Y21" s="81">
        <v>0.18099999999999999</v>
      </c>
      <c r="Z21" s="78"/>
      <c r="AA21" s="79">
        <f t="shared" si="2"/>
        <v>58.637999999999998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3.431</v>
      </c>
      <c r="D26" s="88">
        <f t="shared" si="3"/>
        <v>3.5710000000000002</v>
      </c>
      <c r="E26" s="88">
        <f t="shared" si="3"/>
        <v>3.1379999999999999</v>
      </c>
      <c r="F26" s="88">
        <f t="shared" si="3"/>
        <v>3.1029999999999998</v>
      </c>
      <c r="G26" s="88">
        <f t="shared" si="3"/>
        <v>3.048</v>
      </c>
      <c r="H26" s="88">
        <f t="shared" si="3"/>
        <v>0.184</v>
      </c>
      <c r="I26" s="88">
        <f t="shared" si="3"/>
        <v>0.38500000000000001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25.011000000000003</v>
      </c>
      <c r="N26" s="88">
        <f t="shared" si="3"/>
        <v>34.826000000000001</v>
      </c>
      <c r="O26" s="88">
        <f t="shared" si="3"/>
        <v>41.292000000000002</v>
      </c>
      <c r="P26" s="88">
        <f t="shared" si="3"/>
        <v>31.183999999999997</v>
      </c>
      <c r="Q26" s="88">
        <f t="shared" si="3"/>
        <v>27.66</v>
      </c>
      <c r="R26" s="88">
        <f t="shared" si="3"/>
        <v>6.0190000000000001</v>
      </c>
      <c r="S26" s="88">
        <f t="shared" si="3"/>
        <v>0.39900000000000002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0.18099999999999999</v>
      </c>
      <c r="Z26" s="89" t="str">
        <f t="shared" si="3"/>
        <v/>
      </c>
      <c r="AA26" s="90">
        <f>SUM(AA19:AA25)</f>
        <v>183.43199999999999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10.211</v>
      </c>
      <c r="C30" s="77">
        <v>31.347000000000001</v>
      </c>
      <c r="D30" s="77">
        <v>69.155000000000001</v>
      </c>
      <c r="E30" s="77">
        <v>38.597000000000001</v>
      </c>
      <c r="F30" s="77">
        <v>36.348999999999997</v>
      </c>
      <c r="G30" s="77">
        <v>33.884999999999998</v>
      </c>
      <c r="H30" s="77">
        <v>3.6930000000000001</v>
      </c>
      <c r="I30" s="77">
        <v>26.696000000000002</v>
      </c>
      <c r="J30" s="77">
        <v>82.131</v>
      </c>
      <c r="K30" s="77">
        <v>4.1849999999999996</v>
      </c>
      <c r="L30" s="77">
        <v>39.948</v>
      </c>
      <c r="M30" s="77">
        <v>28.498000000000001</v>
      </c>
      <c r="N30" s="77">
        <v>39.866999999999997</v>
      </c>
      <c r="O30" s="77">
        <v>46.536000000000001</v>
      </c>
      <c r="P30" s="77">
        <v>34.148000000000003</v>
      </c>
      <c r="Q30" s="77">
        <v>52.319000000000003</v>
      </c>
      <c r="R30" s="77">
        <v>70.129000000000005</v>
      </c>
      <c r="S30" s="77">
        <v>12.95</v>
      </c>
      <c r="T30" s="77">
        <v>140</v>
      </c>
      <c r="U30" s="77">
        <v>23.1</v>
      </c>
      <c r="V30" s="77">
        <v>24.658000000000001</v>
      </c>
      <c r="W30" s="77">
        <v>9.3000000000000007</v>
      </c>
      <c r="X30" s="77">
        <v>29.728000000000002</v>
      </c>
      <c r="Y30" s="77">
        <v>10.596</v>
      </c>
      <c r="Z30" s="78"/>
      <c r="AA30" s="79">
        <f>SUM(B30:Z30)</f>
        <v>898.02599999999995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10.211</v>
      </c>
      <c r="C32" s="62">
        <f t="shared" ref="C32:Z32" si="4">IF(LEN(C$2)&gt;0,SUM(C29:C31),"")</f>
        <v>31.347000000000001</v>
      </c>
      <c r="D32" s="62">
        <f t="shared" si="4"/>
        <v>69.155000000000001</v>
      </c>
      <c r="E32" s="62">
        <f t="shared" si="4"/>
        <v>38.597000000000001</v>
      </c>
      <c r="F32" s="62">
        <f t="shared" si="4"/>
        <v>36.348999999999997</v>
      </c>
      <c r="G32" s="62">
        <f t="shared" si="4"/>
        <v>33.884999999999998</v>
      </c>
      <c r="H32" s="62">
        <f t="shared" si="4"/>
        <v>3.6930000000000001</v>
      </c>
      <c r="I32" s="62">
        <f t="shared" si="4"/>
        <v>26.696000000000002</v>
      </c>
      <c r="J32" s="62">
        <f t="shared" si="4"/>
        <v>82.131</v>
      </c>
      <c r="K32" s="62">
        <f t="shared" si="4"/>
        <v>4.1849999999999996</v>
      </c>
      <c r="L32" s="62">
        <f t="shared" si="4"/>
        <v>39.948</v>
      </c>
      <c r="M32" s="62">
        <f t="shared" si="4"/>
        <v>28.498000000000001</v>
      </c>
      <c r="N32" s="62">
        <f t="shared" si="4"/>
        <v>39.866999999999997</v>
      </c>
      <c r="O32" s="62">
        <f t="shared" si="4"/>
        <v>46.536000000000001</v>
      </c>
      <c r="P32" s="62">
        <f t="shared" si="4"/>
        <v>34.148000000000003</v>
      </c>
      <c r="Q32" s="62">
        <f t="shared" si="4"/>
        <v>52.319000000000003</v>
      </c>
      <c r="R32" s="62">
        <f t="shared" si="4"/>
        <v>70.129000000000005</v>
      </c>
      <c r="S32" s="62">
        <f t="shared" si="4"/>
        <v>12.95</v>
      </c>
      <c r="T32" s="62">
        <f t="shared" si="4"/>
        <v>140</v>
      </c>
      <c r="U32" s="62">
        <f t="shared" si="4"/>
        <v>23.1</v>
      </c>
      <c r="V32" s="62">
        <f t="shared" si="4"/>
        <v>24.658000000000001</v>
      </c>
      <c r="W32" s="62">
        <f t="shared" si="4"/>
        <v>9.3000000000000007</v>
      </c>
      <c r="X32" s="62">
        <f t="shared" si="4"/>
        <v>29.728000000000002</v>
      </c>
      <c r="Y32" s="62">
        <f t="shared" si="4"/>
        <v>10.596</v>
      </c>
      <c r="Z32" s="63" t="str">
        <f t="shared" si="4"/>
        <v/>
      </c>
      <c r="AA32" s="64">
        <f>SUM(AA29:AA31)</f>
        <v>898.02599999999995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40.200000000000003</v>
      </c>
      <c r="C37" s="99">
        <v>23</v>
      </c>
      <c r="D37" s="99"/>
      <c r="E37" s="99"/>
      <c r="F37" s="99"/>
      <c r="G37" s="99"/>
      <c r="H37" s="99">
        <v>10.3</v>
      </c>
      <c r="I37" s="99">
        <v>59.6</v>
      </c>
      <c r="J37" s="99">
        <v>20.2</v>
      </c>
      <c r="K37" s="99">
        <v>94.4</v>
      </c>
      <c r="L37" s="99"/>
      <c r="M37" s="99">
        <v>115.9</v>
      </c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363.6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40.200000000000003</v>
      </c>
      <c r="C40" s="88">
        <f t="shared" si="6"/>
        <v>23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10.3</v>
      </c>
      <c r="I40" s="88">
        <f t="shared" si="6"/>
        <v>59.6</v>
      </c>
      <c r="J40" s="88">
        <f t="shared" si="6"/>
        <v>20.2</v>
      </c>
      <c r="K40" s="88">
        <f t="shared" si="6"/>
        <v>94.4</v>
      </c>
      <c r="L40" s="88">
        <f t="shared" si="6"/>
        <v>0</v>
      </c>
      <c r="M40" s="88">
        <f t="shared" si="6"/>
        <v>115.9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363.6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40.200000000000003</v>
      </c>
      <c r="C45" s="99">
        <v>23</v>
      </c>
      <c r="D45" s="99"/>
      <c r="E45" s="99"/>
      <c r="F45" s="99"/>
      <c r="G45" s="99"/>
      <c r="H45" s="99">
        <v>10.3</v>
      </c>
      <c r="I45" s="99">
        <v>59.6</v>
      </c>
      <c r="J45" s="99">
        <v>20.2</v>
      </c>
      <c r="K45" s="99">
        <v>94.4</v>
      </c>
      <c r="L45" s="99"/>
      <c r="M45" s="99">
        <v>115.9</v>
      </c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363.6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40.200000000000003</v>
      </c>
      <c r="C49" s="88">
        <f t="shared" ref="C49:Z49" si="8">IF(LEN(C$2)&gt;0,SUM(C43:C48),"")</f>
        <v>23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10.3</v>
      </c>
      <c r="I49" s="88">
        <f t="shared" si="8"/>
        <v>59.6</v>
      </c>
      <c r="J49" s="88">
        <f t="shared" si="8"/>
        <v>20.2</v>
      </c>
      <c r="K49" s="88">
        <f t="shared" si="8"/>
        <v>94.4</v>
      </c>
      <c r="L49" s="88">
        <f t="shared" si="8"/>
        <v>0</v>
      </c>
      <c r="M49" s="88">
        <f t="shared" si="8"/>
        <v>115.9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363.6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50.411000000000001</v>
      </c>
      <c r="C52" s="88">
        <f t="shared" si="10"/>
        <v>54.347000000000001</v>
      </c>
      <c r="D52" s="88">
        <f t="shared" si="10"/>
        <v>69.155000000000001</v>
      </c>
      <c r="E52" s="88">
        <f t="shared" si="10"/>
        <v>38.596999999999994</v>
      </c>
      <c r="F52" s="88">
        <f t="shared" si="10"/>
        <v>36.348999999999997</v>
      </c>
      <c r="G52" s="88">
        <f t="shared" si="10"/>
        <v>33.884999999999998</v>
      </c>
      <c r="H52" s="88">
        <f t="shared" si="10"/>
        <v>13.993000000000002</v>
      </c>
      <c r="I52" s="88">
        <f t="shared" si="10"/>
        <v>86.296000000000006</v>
      </c>
      <c r="J52" s="88">
        <f t="shared" si="10"/>
        <v>102.331</v>
      </c>
      <c r="K52" s="88">
        <f t="shared" si="10"/>
        <v>98.585000000000008</v>
      </c>
      <c r="L52" s="88">
        <f t="shared" si="10"/>
        <v>39.948</v>
      </c>
      <c r="M52" s="88">
        <f t="shared" si="10"/>
        <v>144.39800000000002</v>
      </c>
      <c r="N52" s="88">
        <f t="shared" si="10"/>
        <v>39.867000000000004</v>
      </c>
      <c r="O52" s="88">
        <f t="shared" si="10"/>
        <v>46.536000000000001</v>
      </c>
      <c r="P52" s="88">
        <f t="shared" si="10"/>
        <v>34.147999999999996</v>
      </c>
      <c r="Q52" s="88">
        <f t="shared" si="10"/>
        <v>52.319000000000003</v>
      </c>
      <c r="R52" s="88">
        <f t="shared" si="10"/>
        <v>70.129000000000005</v>
      </c>
      <c r="S52" s="88">
        <f t="shared" si="10"/>
        <v>12.95</v>
      </c>
      <c r="T52" s="88">
        <f t="shared" si="10"/>
        <v>140</v>
      </c>
      <c r="U52" s="88">
        <f t="shared" si="10"/>
        <v>23.1</v>
      </c>
      <c r="V52" s="88">
        <f t="shared" si="10"/>
        <v>24.658000000000001</v>
      </c>
      <c r="W52" s="88">
        <f t="shared" si="10"/>
        <v>9.3000000000000007</v>
      </c>
      <c r="X52" s="88">
        <f t="shared" si="10"/>
        <v>29.728000000000002</v>
      </c>
      <c r="Y52" s="88">
        <f t="shared" si="10"/>
        <v>10.596</v>
      </c>
      <c r="Z52" s="89" t="str">
        <f t="shared" si="10"/>
        <v/>
      </c>
      <c r="AA52" s="104">
        <f>SUM(B52:Z52)</f>
        <v>1261.6259999999997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50.405999999999999</v>
      </c>
      <c r="C4" s="18">
        <v>54.309999999999995</v>
      </c>
      <c r="D4" s="18">
        <v>69.126999999999995</v>
      </c>
      <c r="E4" s="18">
        <v>38.644000000000005</v>
      </c>
      <c r="F4" s="18">
        <v>36.332000000000008</v>
      </c>
      <c r="G4" s="18">
        <v>33.911000000000001</v>
      </c>
      <c r="H4" s="18">
        <v>13.948</v>
      </c>
      <c r="I4" s="18">
        <v>86.320999999999984</v>
      </c>
      <c r="J4" s="18">
        <v>102.28700000000001</v>
      </c>
      <c r="K4" s="18">
        <v>98.586000000000013</v>
      </c>
      <c r="L4" s="18">
        <v>39.908000000000001</v>
      </c>
      <c r="M4" s="18">
        <v>144.398</v>
      </c>
      <c r="N4" s="18">
        <v>39.867000000000004</v>
      </c>
      <c r="O4" s="18">
        <v>46.536000000000001</v>
      </c>
      <c r="P4" s="18">
        <v>34.147999999999996</v>
      </c>
      <c r="Q4" s="18">
        <v>52.318999999999996</v>
      </c>
      <c r="R4" s="18">
        <v>70.129000000000005</v>
      </c>
      <c r="S4" s="18">
        <v>12.95</v>
      </c>
      <c r="T4" s="18">
        <v>140</v>
      </c>
      <c r="U4" s="18">
        <v>23.099999999999994</v>
      </c>
      <c r="V4" s="18">
        <v>24.657999999999998</v>
      </c>
      <c r="W4" s="18">
        <v>9.3000000000000007</v>
      </c>
      <c r="X4" s="18">
        <v>29.728000000000002</v>
      </c>
      <c r="Y4" s="18">
        <v>10.596</v>
      </c>
      <c r="Z4" s="19"/>
      <c r="AA4" s="20">
        <f>SUM(B4:Z4)</f>
        <v>1261.5089999999998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105.79</v>
      </c>
      <c r="C7" s="28">
        <v>102.81</v>
      </c>
      <c r="D7" s="28">
        <v>99.76</v>
      </c>
      <c r="E7" s="28">
        <v>98.1</v>
      </c>
      <c r="F7" s="28">
        <v>98.81</v>
      </c>
      <c r="G7" s="28">
        <v>99.2</v>
      </c>
      <c r="H7" s="28">
        <v>101.32</v>
      </c>
      <c r="I7" s="28">
        <v>99.51</v>
      </c>
      <c r="J7" s="28">
        <v>94.13</v>
      </c>
      <c r="K7" s="28">
        <v>65.5</v>
      </c>
      <c r="L7" s="28">
        <v>26.61</v>
      </c>
      <c r="M7" s="28">
        <v>0.08</v>
      </c>
      <c r="N7" s="28">
        <v>0.08</v>
      </c>
      <c r="O7" s="28">
        <v>0.08</v>
      </c>
      <c r="P7" s="28">
        <v>0.08</v>
      </c>
      <c r="Q7" s="28">
        <v>0.1</v>
      </c>
      <c r="R7" s="28">
        <v>8.1</v>
      </c>
      <c r="S7" s="28">
        <v>84.43</v>
      </c>
      <c r="T7" s="28">
        <v>121.21</v>
      </c>
      <c r="U7" s="28">
        <v>192.99</v>
      </c>
      <c r="V7" s="28">
        <v>204.46</v>
      </c>
      <c r="W7" s="28">
        <v>148.04</v>
      </c>
      <c r="X7" s="28">
        <v>133.36000000000001</v>
      </c>
      <c r="Y7" s="28">
        <v>103.6</v>
      </c>
      <c r="Z7" s="29"/>
      <c r="AA7" s="30">
        <f>IF(SUM(B7:Z7)&lt;&gt;0,AVERAGEIF(B7:Z7,"&lt;&gt;"""),"")</f>
        <v>82.839583333333337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45.579000000000001</v>
      </c>
      <c r="C14" s="57">
        <v>51.559999999999995</v>
      </c>
      <c r="D14" s="57">
        <v>35.477000000000004</v>
      </c>
      <c r="E14" s="57">
        <v>3.512</v>
      </c>
      <c r="F14" s="57">
        <v>3.2319999999999998</v>
      </c>
      <c r="G14" s="57">
        <v>4.7109999999999994</v>
      </c>
      <c r="H14" s="57">
        <v>8.9480000000000004</v>
      </c>
      <c r="I14" s="57">
        <v>86.320999999999984</v>
      </c>
      <c r="J14" s="57">
        <v>101.69500000000001</v>
      </c>
      <c r="K14" s="57">
        <v>97.93</v>
      </c>
      <c r="L14" s="57"/>
      <c r="M14" s="57">
        <v>139.773</v>
      </c>
      <c r="N14" s="57">
        <v>32.234000000000002</v>
      </c>
      <c r="O14" s="57">
        <v>38.297000000000004</v>
      </c>
      <c r="P14" s="57">
        <v>26.077999999999999</v>
      </c>
      <c r="Q14" s="57">
        <v>47.286999999999999</v>
      </c>
      <c r="R14" s="57">
        <v>69.734999999999999</v>
      </c>
      <c r="S14" s="57">
        <v>2.5499999999999998</v>
      </c>
      <c r="T14" s="57"/>
      <c r="U14" s="57">
        <v>10.495000000000001</v>
      </c>
      <c r="V14" s="57">
        <v>11.068</v>
      </c>
      <c r="W14" s="57">
        <v>0.54</v>
      </c>
      <c r="X14" s="57">
        <v>5.24</v>
      </c>
      <c r="Y14" s="57">
        <v>0.65</v>
      </c>
      <c r="Z14" s="58"/>
      <c r="AA14" s="59">
        <f t="shared" si="0"/>
        <v>822.91199999999992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45.579000000000001</v>
      </c>
      <c r="C16" s="62">
        <f t="shared" ref="C16:Z16" si="1">IF(LEN(C$2)&gt;0,SUM(C10:C15),"")</f>
        <v>51.559999999999995</v>
      </c>
      <c r="D16" s="62">
        <f t="shared" si="1"/>
        <v>35.477000000000004</v>
      </c>
      <c r="E16" s="62">
        <f t="shared" si="1"/>
        <v>3.512</v>
      </c>
      <c r="F16" s="62">
        <f t="shared" si="1"/>
        <v>3.2319999999999998</v>
      </c>
      <c r="G16" s="62">
        <f t="shared" si="1"/>
        <v>4.7109999999999994</v>
      </c>
      <c r="H16" s="62">
        <f t="shared" si="1"/>
        <v>8.9480000000000004</v>
      </c>
      <c r="I16" s="62">
        <f t="shared" si="1"/>
        <v>86.320999999999984</v>
      </c>
      <c r="J16" s="62">
        <f t="shared" si="1"/>
        <v>101.69500000000001</v>
      </c>
      <c r="K16" s="62">
        <f t="shared" si="1"/>
        <v>97.93</v>
      </c>
      <c r="L16" s="62">
        <f t="shared" si="1"/>
        <v>0</v>
      </c>
      <c r="M16" s="62">
        <f t="shared" si="1"/>
        <v>139.773</v>
      </c>
      <c r="N16" s="62">
        <f t="shared" si="1"/>
        <v>32.234000000000002</v>
      </c>
      <c r="O16" s="62">
        <f t="shared" si="1"/>
        <v>38.297000000000004</v>
      </c>
      <c r="P16" s="62">
        <f t="shared" si="1"/>
        <v>26.077999999999999</v>
      </c>
      <c r="Q16" s="62">
        <f t="shared" si="1"/>
        <v>47.286999999999999</v>
      </c>
      <c r="R16" s="62">
        <f t="shared" si="1"/>
        <v>69.734999999999999</v>
      </c>
      <c r="S16" s="62">
        <f t="shared" si="1"/>
        <v>2.5499999999999998</v>
      </c>
      <c r="T16" s="62">
        <f t="shared" si="1"/>
        <v>0</v>
      </c>
      <c r="U16" s="62">
        <f t="shared" si="1"/>
        <v>10.495000000000001</v>
      </c>
      <c r="V16" s="62">
        <f t="shared" si="1"/>
        <v>11.068</v>
      </c>
      <c r="W16" s="62">
        <f t="shared" si="1"/>
        <v>0.54</v>
      </c>
      <c r="X16" s="62">
        <f t="shared" si="1"/>
        <v>5.24</v>
      </c>
      <c r="Y16" s="62">
        <f t="shared" si="1"/>
        <v>0.65</v>
      </c>
      <c r="Z16" s="63" t="str">
        <f t="shared" si="1"/>
        <v/>
      </c>
      <c r="AA16" s="64">
        <f>SUM(AA10:AA15)</f>
        <v>822.91199999999992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0.95</v>
      </c>
      <c r="C20" s="77">
        <v>0.75</v>
      </c>
      <c r="D20" s="77">
        <v>0.75</v>
      </c>
      <c r="E20" s="77"/>
      <c r="F20" s="77">
        <v>0.7</v>
      </c>
      <c r="G20" s="77"/>
      <c r="H20" s="77">
        <v>5</v>
      </c>
      <c r="I20" s="77"/>
      <c r="J20" s="77"/>
      <c r="K20" s="77"/>
      <c r="L20" s="77"/>
      <c r="M20" s="77"/>
      <c r="N20" s="77">
        <v>2.177</v>
      </c>
      <c r="O20" s="77">
        <v>2.177</v>
      </c>
      <c r="P20" s="77"/>
      <c r="Q20" s="77"/>
      <c r="R20" s="77"/>
      <c r="S20" s="77">
        <v>2.25</v>
      </c>
      <c r="T20" s="77"/>
      <c r="U20" s="77">
        <v>3.36</v>
      </c>
      <c r="V20" s="77">
        <v>3.15</v>
      </c>
      <c r="W20" s="77">
        <v>1.96</v>
      </c>
      <c r="X20" s="77">
        <v>1.36</v>
      </c>
      <c r="Y20" s="77">
        <v>3.4</v>
      </c>
      <c r="Z20" s="78"/>
      <c r="AA20" s="79">
        <f t="shared" si="2"/>
        <v>27.983999999999998</v>
      </c>
    </row>
    <row r="21" spans="1:27" ht="24.95" customHeight="1" x14ac:dyDescent="0.2">
      <c r="A21" s="75" t="s">
        <v>16</v>
      </c>
      <c r="B21" s="80">
        <v>3.8769999999999998</v>
      </c>
      <c r="C21" s="81">
        <v>2</v>
      </c>
      <c r="D21" s="81">
        <v>1.5</v>
      </c>
      <c r="E21" s="81">
        <v>1.032</v>
      </c>
      <c r="F21" s="81">
        <v>1.1000000000000001</v>
      </c>
      <c r="G21" s="81"/>
      <c r="H21" s="81"/>
      <c r="I21" s="81"/>
      <c r="J21" s="81">
        <v>0.59199999999999997</v>
      </c>
      <c r="K21" s="81">
        <v>0.65600000000000003</v>
      </c>
      <c r="L21" s="81">
        <v>1.208</v>
      </c>
      <c r="M21" s="81">
        <v>4.625</v>
      </c>
      <c r="N21" s="81">
        <v>5.4559999999999995</v>
      </c>
      <c r="O21" s="81">
        <v>6.0620000000000003</v>
      </c>
      <c r="P21" s="81">
        <v>8.07</v>
      </c>
      <c r="Q21" s="81">
        <v>5.032</v>
      </c>
      <c r="R21" s="81">
        <v>0.39400000000000002</v>
      </c>
      <c r="S21" s="81">
        <v>3.15</v>
      </c>
      <c r="T21" s="81"/>
      <c r="U21" s="81">
        <v>9.2449999999999992</v>
      </c>
      <c r="V21" s="81">
        <v>10.44</v>
      </c>
      <c r="W21" s="81">
        <v>6.8</v>
      </c>
      <c r="X21" s="81">
        <v>23.128</v>
      </c>
      <c r="Y21" s="81">
        <v>6.5460000000000003</v>
      </c>
      <c r="Z21" s="78"/>
      <c r="AA21" s="79">
        <f t="shared" si="2"/>
        <v>100.913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4.827</v>
      </c>
      <c r="C26" s="88">
        <f t="shared" ref="C26:Z26" si="3">IF(LEN(C$2)&gt;0,SUM(C19:C25),"")</f>
        <v>2.75</v>
      </c>
      <c r="D26" s="88">
        <f t="shared" si="3"/>
        <v>2.25</v>
      </c>
      <c r="E26" s="88">
        <f t="shared" si="3"/>
        <v>1.032</v>
      </c>
      <c r="F26" s="88">
        <f t="shared" si="3"/>
        <v>1.8</v>
      </c>
      <c r="G26" s="88">
        <f t="shared" si="3"/>
        <v>0</v>
      </c>
      <c r="H26" s="88">
        <f t="shared" si="3"/>
        <v>5</v>
      </c>
      <c r="I26" s="88">
        <f t="shared" si="3"/>
        <v>0</v>
      </c>
      <c r="J26" s="88">
        <f t="shared" si="3"/>
        <v>0.59199999999999997</v>
      </c>
      <c r="K26" s="88">
        <f t="shared" si="3"/>
        <v>0.65600000000000003</v>
      </c>
      <c r="L26" s="88">
        <f t="shared" si="3"/>
        <v>1.208</v>
      </c>
      <c r="M26" s="88">
        <f t="shared" si="3"/>
        <v>4.625</v>
      </c>
      <c r="N26" s="88">
        <f t="shared" si="3"/>
        <v>7.6329999999999991</v>
      </c>
      <c r="O26" s="88">
        <f t="shared" si="3"/>
        <v>8.2390000000000008</v>
      </c>
      <c r="P26" s="88">
        <f t="shared" si="3"/>
        <v>8.07</v>
      </c>
      <c r="Q26" s="88">
        <f t="shared" si="3"/>
        <v>5.032</v>
      </c>
      <c r="R26" s="88">
        <f t="shared" si="3"/>
        <v>0.39400000000000002</v>
      </c>
      <c r="S26" s="88">
        <f t="shared" si="3"/>
        <v>5.4</v>
      </c>
      <c r="T26" s="88">
        <f t="shared" si="3"/>
        <v>0</v>
      </c>
      <c r="U26" s="88">
        <f t="shared" si="3"/>
        <v>12.604999999999999</v>
      </c>
      <c r="V26" s="88">
        <f t="shared" si="3"/>
        <v>13.59</v>
      </c>
      <c r="W26" s="88">
        <f t="shared" si="3"/>
        <v>8.76</v>
      </c>
      <c r="X26" s="88">
        <f t="shared" si="3"/>
        <v>24.488</v>
      </c>
      <c r="Y26" s="88">
        <f t="shared" si="3"/>
        <v>9.9459999999999997</v>
      </c>
      <c r="Z26" s="89" t="str">
        <f t="shared" si="3"/>
        <v/>
      </c>
      <c r="AA26" s="90">
        <f>SUM(AA19:AA25)</f>
        <v>128.89699999999999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50.405999999999999</v>
      </c>
      <c r="C30" s="77">
        <v>54.31</v>
      </c>
      <c r="D30" s="77">
        <v>37.726999999999997</v>
      </c>
      <c r="E30" s="77">
        <v>4.5439999999999996</v>
      </c>
      <c r="F30" s="77">
        <v>5.032</v>
      </c>
      <c r="G30" s="77">
        <v>4.7110000000000003</v>
      </c>
      <c r="H30" s="77">
        <v>13.948</v>
      </c>
      <c r="I30" s="77">
        <v>86.320999999999998</v>
      </c>
      <c r="J30" s="77">
        <v>102.28700000000001</v>
      </c>
      <c r="K30" s="77">
        <v>98.585999999999999</v>
      </c>
      <c r="L30" s="77">
        <v>1.208</v>
      </c>
      <c r="M30" s="77">
        <v>144.398</v>
      </c>
      <c r="N30" s="77">
        <v>39.866999999999997</v>
      </c>
      <c r="O30" s="77">
        <v>46.536000000000001</v>
      </c>
      <c r="P30" s="77">
        <v>34.148000000000003</v>
      </c>
      <c r="Q30" s="77">
        <v>52.319000000000003</v>
      </c>
      <c r="R30" s="77">
        <v>70.129000000000005</v>
      </c>
      <c r="S30" s="77">
        <v>7.95</v>
      </c>
      <c r="T30" s="77"/>
      <c r="U30" s="77">
        <v>23.1</v>
      </c>
      <c r="V30" s="77">
        <v>24.658000000000001</v>
      </c>
      <c r="W30" s="77">
        <v>9.3000000000000007</v>
      </c>
      <c r="X30" s="77">
        <v>29.728000000000002</v>
      </c>
      <c r="Y30" s="77">
        <v>10.596</v>
      </c>
      <c r="Z30" s="78"/>
      <c r="AA30" s="79">
        <f>SUM(B30:Z30)</f>
        <v>951.80900000000008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50.405999999999999</v>
      </c>
      <c r="C32" s="62">
        <f t="shared" ref="C32:Z32" si="4">IF(LEN(C$2)&gt;0,SUM(C29:C31),"")</f>
        <v>54.31</v>
      </c>
      <c r="D32" s="62">
        <f t="shared" si="4"/>
        <v>37.726999999999997</v>
      </c>
      <c r="E32" s="62">
        <f t="shared" si="4"/>
        <v>4.5439999999999996</v>
      </c>
      <c r="F32" s="62">
        <f t="shared" si="4"/>
        <v>5.032</v>
      </c>
      <c r="G32" s="62">
        <f t="shared" si="4"/>
        <v>4.7110000000000003</v>
      </c>
      <c r="H32" s="62">
        <f t="shared" si="4"/>
        <v>13.948</v>
      </c>
      <c r="I32" s="62">
        <f t="shared" si="4"/>
        <v>86.320999999999998</v>
      </c>
      <c r="J32" s="62">
        <f t="shared" si="4"/>
        <v>102.28700000000001</v>
      </c>
      <c r="K32" s="62">
        <f t="shared" si="4"/>
        <v>98.585999999999999</v>
      </c>
      <c r="L32" s="62">
        <f t="shared" si="4"/>
        <v>1.208</v>
      </c>
      <c r="M32" s="62">
        <f t="shared" si="4"/>
        <v>144.398</v>
      </c>
      <c r="N32" s="62">
        <f t="shared" si="4"/>
        <v>39.866999999999997</v>
      </c>
      <c r="O32" s="62">
        <f t="shared" si="4"/>
        <v>46.536000000000001</v>
      </c>
      <c r="P32" s="62">
        <f t="shared" si="4"/>
        <v>34.148000000000003</v>
      </c>
      <c r="Q32" s="62">
        <f t="shared" si="4"/>
        <v>52.319000000000003</v>
      </c>
      <c r="R32" s="62">
        <f t="shared" si="4"/>
        <v>70.129000000000005</v>
      </c>
      <c r="S32" s="62">
        <f t="shared" si="4"/>
        <v>7.95</v>
      </c>
      <c r="T32" s="62">
        <f t="shared" si="4"/>
        <v>0</v>
      </c>
      <c r="U32" s="62">
        <f t="shared" si="4"/>
        <v>23.1</v>
      </c>
      <c r="V32" s="62">
        <f t="shared" si="4"/>
        <v>24.658000000000001</v>
      </c>
      <c r="W32" s="62">
        <f t="shared" si="4"/>
        <v>9.3000000000000007</v>
      </c>
      <c r="X32" s="62">
        <f t="shared" si="4"/>
        <v>29.728000000000002</v>
      </c>
      <c r="Y32" s="62">
        <f t="shared" si="4"/>
        <v>10.596</v>
      </c>
      <c r="Z32" s="63" t="str">
        <f t="shared" si="4"/>
        <v/>
      </c>
      <c r="AA32" s="64">
        <f>SUM(AA29:AA31)</f>
        <v>951.80900000000008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31.4</v>
      </c>
      <c r="E37" s="99">
        <v>34.1</v>
      </c>
      <c r="F37" s="99">
        <v>31.3</v>
      </c>
      <c r="G37" s="99">
        <v>29.2</v>
      </c>
      <c r="H37" s="99"/>
      <c r="I37" s="99"/>
      <c r="J37" s="99"/>
      <c r="K37" s="99"/>
      <c r="L37" s="99">
        <v>38.700000000000003</v>
      </c>
      <c r="M37" s="99"/>
      <c r="N37" s="99"/>
      <c r="O37" s="99"/>
      <c r="P37" s="99"/>
      <c r="Q37" s="99"/>
      <c r="R37" s="99"/>
      <c r="S37" s="99">
        <v>5</v>
      </c>
      <c r="T37" s="99">
        <v>140</v>
      </c>
      <c r="U37" s="99"/>
      <c r="V37" s="99"/>
      <c r="W37" s="99"/>
      <c r="X37" s="99"/>
      <c r="Y37" s="99"/>
      <c r="Z37" s="100"/>
      <c r="AA37" s="79">
        <f t="shared" si="5"/>
        <v>309.7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31.4</v>
      </c>
      <c r="E40" s="88">
        <f t="shared" si="6"/>
        <v>34.1</v>
      </c>
      <c r="F40" s="88">
        <f t="shared" si="6"/>
        <v>31.3</v>
      </c>
      <c r="G40" s="88">
        <f t="shared" si="6"/>
        <v>29.2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38.700000000000003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</v>
      </c>
      <c r="T40" s="88">
        <f t="shared" si="6"/>
        <v>140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309.7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31.4</v>
      </c>
      <c r="E45" s="99">
        <v>34.1</v>
      </c>
      <c r="F45" s="99">
        <v>31.3</v>
      </c>
      <c r="G45" s="99">
        <v>29.2</v>
      </c>
      <c r="H45" s="99"/>
      <c r="I45" s="99"/>
      <c r="J45" s="99"/>
      <c r="K45" s="99"/>
      <c r="L45" s="99">
        <v>38.700000000000003</v>
      </c>
      <c r="M45" s="99"/>
      <c r="N45" s="99"/>
      <c r="O45" s="99"/>
      <c r="P45" s="99"/>
      <c r="Q45" s="99"/>
      <c r="R45" s="99"/>
      <c r="S45" s="99">
        <v>5</v>
      </c>
      <c r="T45" s="99">
        <v>140</v>
      </c>
      <c r="U45" s="99"/>
      <c r="V45" s="99"/>
      <c r="W45" s="99"/>
      <c r="X45" s="99"/>
      <c r="Y45" s="99"/>
      <c r="Z45" s="100"/>
      <c r="AA45" s="79">
        <f t="shared" si="7"/>
        <v>309.7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31.4</v>
      </c>
      <c r="E49" s="88">
        <f t="shared" si="8"/>
        <v>34.1</v>
      </c>
      <c r="F49" s="88">
        <f t="shared" si="8"/>
        <v>31.3</v>
      </c>
      <c r="G49" s="88">
        <f t="shared" si="8"/>
        <v>29.2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38.700000000000003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</v>
      </c>
      <c r="T49" s="88">
        <f t="shared" si="8"/>
        <v>140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309.7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50.405999999999999</v>
      </c>
      <c r="C52" s="88">
        <f t="shared" ref="C52:Z52" si="10">IF(LEN(C$2)&gt;0,SUM(C10:C15)+C26+C40,"")</f>
        <v>54.309999999999995</v>
      </c>
      <c r="D52" s="88">
        <f t="shared" si="10"/>
        <v>69.12700000000001</v>
      </c>
      <c r="E52" s="88">
        <f t="shared" si="10"/>
        <v>38.644000000000005</v>
      </c>
      <c r="F52" s="88">
        <f t="shared" si="10"/>
        <v>36.332000000000001</v>
      </c>
      <c r="G52" s="88">
        <f t="shared" si="10"/>
        <v>33.911000000000001</v>
      </c>
      <c r="H52" s="88">
        <f t="shared" si="10"/>
        <v>13.948</v>
      </c>
      <c r="I52" s="88">
        <f t="shared" si="10"/>
        <v>86.320999999999984</v>
      </c>
      <c r="J52" s="88">
        <f t="shared" si="10"/>
        <v>102.28700000000001</v>
      </c>
      <c r="K52" s="88">
        <f t="shared" si="10"/>
        <v>98.586000000000013</v>
      </c>
      <c r="L52" s="88">
        <f t="shared" si="10"/>
        <v>39.908000000000001</v>
      </c>
      <c r="M52" s="88">
        <f t="shared" si="10"/>
        <v>144.398</v>
      </c>
      <c r="N52" s="88">
        <f t="shared" si="10"/>
        <v>39.867000000000004</v>
      </c>
      <c r="O52" s="88">
        <f t="shared" si="10"/>
        <v>46.536000000000001</v>
      </c>
      <c r="P52" s="88">
        <f t="shared" si="10"/>
        <v>34.147999999999996</v>
      </c>
      <c r="Q52" s="88">
        <f t="shared" si="10"/>
        <v>52.319000000000003</v>
      </c>
      <c r="R52" s="88">
        <f t="shared" si="10"/>
        <v>70.129000000000005</v>
      </c>
      <c r="S52" s="88">
        <f t="shared" si="10"/>
        <v>12.95</v>
      </c>
      <c r="T52" s="88">
        <f t="shared" si="10"/>
        <v>140</v>
      </c>
      <c r="U52" s="88">
        <f t="shared" si="10"/>
        <v>23.1</v>
      </c>
      <c r="V52" s="88">
        <f t="shared" si="10"/>
        <v>24.658000000000001</v>
      </c>
      <c r="W52" s="88">
        <f t="shared" si="10"/>
        <v>9.3000000000000007</v>
      </c>
      <c r="X52" s="88">
        <f t="shared" si="10"/>
        <v>29.728000000000002</v>
      </c>
      <c r="Y52" s="88">
        <f t="shared" si="10"/>
        <v>10.596</v>
      </c>
      <c r="Z52" s="89" t="str">
        <f t="shared" si="10"/>
        <v/>
      </c>
      <c r="AA52" s="104">
        <f>SUM(B52:Z52)</f>
        <v>1261.5089999999998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-40.200000000000003</v>
      </c>
      <c r="C4" s="18">
        <v>-23</v>
      </c>
      <c r="D4" s="18">
        <v>31.4</v>
      </c>
      <c r="E4" s="18">
        <v>34.1</v>
      </c>
      <c r="F4" s="18">
        <v>31.3</v>
      </c>
      <c r="G4" s="18">
        <v>29.2</v>
      </c>
      <c r="H4" s="18">
        <v>-10.3</v>
      </c>
      <c r="I4" s="18">
        <v>-59.6</v>
      </c>
      <c r="J4" s="18">
        <v>-20.2</v>
      </c>
      <c r="K4" s="18">
        <v>-94.4</v>
      </c>
      <c r="L4" s="18">
        <v>38.700000000000003</v>
      </c>
      <c r="M4" s="18">
        <v>-115.9</v>
      </c>
      <c r="N4" s="18"/>
      <c r="O4" s="18"/>
      <c r="P4" s="18"/>
      <c r="Q4" s="18"/>
      <c r="R4" s="18"/>
      <c r="S4" s="18">
        <v>5</v>
      </c>
      <c r="T4" s="18">
        <v>140</v>
      </c>
      <c r="U4" s="18"/>
      <c r="V4" s="18"/>
      <c r="W4" s="18"/>
      <c r="X4" s="18"/>
      <c r="Y4" s="18"/>
      <c r="Z4" s="19"/>
      <c r="AA4" s="111">
        <f>SUM(B4:Z4)</f>
        <v>-53.900000000000006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105.79</v>
      </c>
      <c r="C7" s="117">
        <v>102.81</v>
      </c>
      <c r="D7" s="117">
        <v>99.76</v>
      </c>
      <c r="E7" s="117">
        <v>98.1</v>
      </c>
      <c r="F7" s="117">
        <v>98.81</v>
      </c>
      <c r="G7" s="117">
        <v>99.2</v>
      </c>
      <c r="H7" s="117">
        <v>101.32</v>
      </c>
      <c r="I7" s="117">
        <v>99.51</v>
      </c>
      <c r="J7" s="117">
        <v>94.13</v>
      </c>
      <c r="K7" s="117">
        <v>65.5</v>
      </c>
      <c r="L7" s="117">
        <v>26.61</v>
      </c>
      <c r="M7" s="117">
        <v>0.08</v>
      </c>
      <c r="N7" s="117">
        <v>0.08</v>
      </c>
      <c r="O7" s="117">
        <v>0.08</v>
      </c>
      <c r="P7" s="117">
        <v>0.08</v>
      </c>
      <c r="Q7" s="117">
        <v>0.1</v>
      </c>
      <c r="R7" s="117">
        <v>8.1</v>
      </c>
      <c r="S7" s="117">
        <v>84.43</v>
      </c>
      <c r="T7" s="117">
        <v>121.21</v>
      </c>
      <c r="U7" s="117">
        <v>192.99</v>
      </c>
      <c r="V7" s="117">
        <v>204.46</v>
      </c>
      <c r="W7" s="117">
        <v>148.04</v>
      </c>
      <c r="X7" s="117">
        <v>133.36000000000001</v>
      </c>
      <c r="Y7" s="117">
        <v>103.6</v>
      </c>
      <c r="Z7" s="118"/>
      <c r="AA7" s="119">
        <f>IF(SUM(B7:Z7)&lt;&gt;0,AVERAGEIF(B7:Z7,"&lt;&gt;"""),"")</f>
        <v>82.839583333333337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40.200000000000003</v>
      </c>
      <c r="C13" s="129">
        <v>23</v>
      </c>
      <c r="D13" s="129"/>
      <c r="E13" s="129"/>
      <c r="F13" s="129"/>
      <c r="G13" s="129"/>
      <c r="H13" s="129">
        <v>10.3</v>
      </c>
      <c r="I13" s="129">
        <v>59.6</v>
      </c>
      <c r="J13" s="129">
        <v>20.2</v>
      </c>
      <c r="K13" s="129">
        <v>94.4</v>
      </c>
      <c r="L13" s="129"/>
      <c r="M13" s="129">
        <v>115.9</v>
      </c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363.6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40.200000000000003</v>
      </c>
      <c r="C16" s="135">
        <f t="shared" si="1"/>
        <v>23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10.3</v>
      </c>
      <c r="I16" s="135">
        <f t="shared" si="1"/>
        <v>59.6</v>
      </c>
      <c r="J16" s="135">
        <f t="shared" si="1"/>
        <v>20.2</v>
      </c>
      <c r="K16" s="135">
        <f t="shared" si="1"/>
        <v>94.4</v>
      </c>
      <c r="L16" s="135">
        <f t="shared" si="1"/>
        <v>0</v>
      </c>
      <c r="M16" s="135">
        <f t="shared" si="1"/>
        <v>115.9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363.6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31.4</v>
      </c>
      <c r="E21" s="129">
        <v>34.1</v>
      </c>
      <c r="F21" s="129">
        <v>31.3</v>
      </c>
      <c r="G21" s="129">
        <v>29.2</v>
      </c>
      <c r="H21" s="129"/>
      <c r="I21" s="129"/>
      <c r="J21" s="129"/>
      <c r="K21" s="129"/>
      <c r="L21" s="129">
        <v>38.700000000000003</v>
      </c>
      <c r="M21" s="129"/>
      <c r="N21" s="129"/>
      <c r="O21" s="129"/>
      <c r="P21" s="129"/>
      <c r="Q21" s="129"/>
      <c r="R21" s="129"/>
      <c r="S21" s="129">
        <v>5</v>
      </c>
      <c r="T21" s="129">
        <v>140</v>
      </c>
      <c r="U21" s="129"/>
      <c r="V21" s="129"/>
      <c r="W21" s="129"/>
      <c r="X21" s="129"/>
      <c r="Y21" s="130"/>
      <c r="Z21" s="131"/>
      <c r="AA21" s="132">
        <f t="shared" si="2"/>
        <v>309.7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31.4</v>
      </c>
      <c r="E24" s="135">
        <f t="shared" si="3"/>
        <v>34.1</v>
      </c>
      <c r="F24" s="135">
        <f t="shared" si="3"/>
        <v>31.3</v>
      </c>
      <c r="G24" s="135">
        <f t="shared" si="3"/>
        <v>29.2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38.700000000000003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</v>
      </c>
      <c r="T24" s="135">
        <f t="shared" si="3"/>
        <v>140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309.7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2025-04-11T20:26:10Z</dcterms:created>
  <dcterms:modified xsi:type="dcterms:W3CDTF">2025-04-11T20:26:12Z</dcterms:modified>
</cp:coreProperties>
</file>