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<sst xmlns="http://schemas.openxmlformats.org/spreadsheetml/2006/main" count="119" uniqueCount="54">
  <si>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10/04/2025 23:39:19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</si>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</sst>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DF-47C6-90EA-98DD1BFFFF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1DF-47C6-90EA-98DD1BFFFF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2.08</c:v>
                </c:pt>
                <c:pt idx="1">
                  <c:v>0.36799999999999999</c:v>
                </c:pt>
                <c:pt idx="2">
                  <c:v>4.2050000000000001</c:v>
                </c:pt>
                <c:pt idx="3">
                  <c:v>3.8050000000000002</c:v>
                </c:pt>
                <c:pt idx="4">
                  <c:v>3.69</c:v>
                </c:pt>
                <c:pt idx="5">
                  <c:v>4.0339999999999998</c:v>
                </c:pt>
                <c:pt idx="8">
                  <c:v>3.19</c:v>
                </c:pt>
                <c:pt idx="9">
                  <c:v>3.8650000000000002</c:v>
                </c:pt>
                <c:pt idx="10">
                  <c:v>9.1489999999999991</c:v>
                </c:pt>
                <c:pt idx="11">
                  <c:v>4.1550000000000002</c:v>
                </c:pt>
                <c:pt idx="14">
                  <c:v>1.03</c:v>
                </c:pt>
                <c:pt idx="15">
                  <c:v>1.04</c:v>
                </c:pt>
                <c:pt idx="18">
                  <c:v>3.0000000000000001E-3</c:v>
                </c:pt>
                <c:pt idx="19">
                  <c:v>3.5000000000000003E-2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DF-47C6-90EA-98DD1BFFFF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4.54</c:v>
                </c:pt>
                <c:pt idx="1">
                  <c:v>9.08</c:v>
                </c:pt>
                <c:pt idx="2">
                  <c:v>11.651</c:v>
                </c:pt>
                <c:pt idx="3">
                  <c:v>10.849</c:v>
                </c:pt>
                <c:pt idx="4">
                  <c:v>1.6359999999999999</c:v>
                </c:pt>
                <c:pt idx="5">
                  <c:v>0.86899999999999999</c:v>
                </c:pt>
                <c:pt idx="7">
                  <c:v>6.8209999999999997</c:v>
                </c:pt>
                <c:pt idx="8">
                  <c:v>15.843</c:v>
                </c:pt>
                <c:pt idx="9">
                  <c:v>30.486000000000004</c:v>
                </c:pt>
                <c:pt idx="10">
                  <c:v>37.284999999999997</c:v>
                </c:pt>
                <c:pt idx="11">
                  <c:v>39.328000000000003</c:v>
                </c:pt>
                <c:pt idx="12">
                  <c:v>3.4740000000000002</c:v>
                </c:pt>
                <c:pt idx="13">
                  <c:v>2.8559999999999999</c:v>
                </c:pt>
                <c:pt idx="14">
                  <c:v>1.2110000000000001</c:v>
                </c:pt>
                <c:pt idx="15">
                  <c:v>18.277999999999999</c:v>
                </c:pt>
                <c:pt idx="22">
                  <c:v>10.164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DF-47C6-90EA-98DD1BFFFF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1DF-47C6-90EA-98DD1BFFFF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DF-47C6-90EA-98DD1BFFFF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1DF-47C6-90EA-98DD1BFFFF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1DF-47C6-90EA-98DD1BFFFF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DF-47C6-90EA-98DD1BFFFF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6.0350000000000001</c:v>
                </c:pt>
                <c:pt idx="6">
                  <c:v>29.905000000000001</c:v>
                </c:pt>
                <c:pt idx="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1DF-47C6-90EA-98DD1BFFFF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8.6999999999999993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11.9</c:v>
                </c:pt>
                <c:pt idx="23">
                  <c:v>146.19999999999999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DF-47C6-90EA-98DD1BFFFF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2.0670000000000002</c:v>
                </c:pt>
                <c:pt idx="1">
                  <c:v>10.940000000000001</c:v>
                </c:pt>
                <c:pt idx="2">
                  <c:v>14.46</c:v>
                </c:pt>
                <c:pt idx="3">
                  <c:v>16.638999999999999</c:v>
                </c:pt>
                <c:pt idx="4">
                  <c:v>16.498999999999999</c:v>
                </c:pt>
                <c:pt idx="5">
                  <c:v>33.685000000000002</c:v>
                </c:pt>
                <c:pt idx="6">
                  <c:v>22.193999999999999</c:v>
                </c:pt>
                <c:pt idx="7">
                  <c:v>15.225000000000001</c:v>
                </c:pt>
                <c:pt idx="8">
                  <c:v>50.163999999999994</c:v>
                </c:pt>
                <c:pt idx="9">
                  <c:v>22.618000000000002</c:v>
                </c:pt>
                <c:pt idx="10">
                  <c:v>14.522</c:v>
                </c:pt>
                <c:pt idx="11">
                  <c:v>1.839</c:v>
                </c:pt>
                <c:pt idx="13">
                  <c:v>6.7469999999999999</c:v>
                </c:pt>
                <c:pt idx="14">
                  <c:v>1.8330000000000002</c:v>
                </c:pt>
                <c:pt idx="15">
                  <c:v>2.0609999999999999</c:v>
                </c:pt>
                <c:pt idx="16">
                  <c:v>3.5440000000000005</c:v>
                </c:pt>
                <c:pt idx="17">
                  <c:v>10.453999999999999</c:v>
                </c:pt>
                <c:pt idx="18">
                  <c:v>36.145999999999994</c:v>
                </c:pt>
                <c:pt idx="19">
                  <c:v>51.156999999999996</c:v>
                </c:pt>
                <c:pt idx="20">
                  <c:v>32.32</c:v>
                </c:pt>
                <c:pt idx="21">
                  <c:v>17.116</c:v>
                </c:pt>
                <c:pt idx="22">
                  <c:v>9.8050000000000015</c:v>
                </c:pt>
                <c:pt idx="23">
                  <c:v>2.9359999999999999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DF-47C6-90EA-98DD1BFFFF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DF-47C6-90EA-98DD1BFFFF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DF-47C6-90EA-98DD1BFFF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83.46</c:v>
                </c:pt>
                <c:pt idx="1">
                  <c:v>78.06</c:v>
                </c:pt>
                <c:pt idx="2">
                  <c:v>73.58</c:v>
                </c:pt>
                <c:pt idx="3">
                  <c:v>74.94</c:v>
                </c:pt>
                <c:pt idx="4">
                  <c:v>82.47</c:v>
                </c:pt>
                <c:pt idx="5">
                  <c:v>88.6</c:v>
                </c:pt>
                <c:pt idx="6">
                  <c:v>117.4</c:v>
                </c:pt>
                <c:pt idx="7">
                  <c:v>124.33</c:v>
                </c:pt>
                <c:pt idx="8">
                  <c:v>96.74</c:v>
                </c:pt>
                <c:pt idx="9">
                  <c:v>65.069999999999993</c:v>
                </c:pt>
                <c:pt idx="10">
                  <c:v>25.38</c:v>
                </c:pt>
                <c:pt idx="11">
                  <c:v>5</c:v>
                </c:pt>
                <c:pt idx="12">
                  <c:v>0.08</c:v>
                </c:pt>
                <c:pt idx="13">
                  <c:v>0.1</c:v>
                </c:pt>
                <c:pt idx="14">
                  <c:v>7.59</c:v>
                </c:pt>
                <c:pt idx="15">
                  <c:v>10.8</c:v>
                </c:pt>
                <c:pt idx="16">
                  <c:v>52.06</c:v>
                </c:pt>
                <c:pt idx="17">
                  <c:v>99.22</c:v>
                </c:pt>
                <c:pt idx="18">
                  <c:v>180.7</c:v>
                </c:pt>
                <c:pt idx="19">
                  <c:v>258.17</c:v>
                </c:pt>
                <c:pt idx="20">
                  <c:v>222.83</c:v>
                </c:pt>
                <c:pt idx="21">
                  <c:v>175.01</c:v>
                </c:pt>
                <c:pt idx="22">
                  <c:v>149.34</c:v>
                </c:pt>
                <c:pt idx="23">
                  <c:v>111.16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DF-47C6-90EA-98DD1BFFF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8F-46DD-B28A-964F0F6DBF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8F-46DD-B28A-964F0F6DBF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2.2880000000000003</c:v>
                </c:pt>
                <c:pt idx="2">
                  <c:v>0.46600000000000003</c:v>
                </c:pt>
                <c:pt idx="3">
                  <c:v>0.503</c:v>
                </c:pt>
                <c:pt idx="4">
                  <c:v>0.48499999999999999</c:v>
                </c:pt>
                <c:pt idx="5">
                  <c:v>0.57199999999999995</c:v>
                </c:pt>
                <c:pt idx="6">
                  <c:v>5.0000000000000001E-3</c:v>
                </c:pt>
                <c:pt idx="7">
                  <c:v>4.5999999999999999E-2</c:v>
                </c:pt>
                <c:pt idx="10">
                  <c:v>6.65</c:v>
                </c:pt>
                <c:pt idx="21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8F-46DD-B28A-964F0F6DBF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2.6949999999999998</c:v>
                </c:pt>
                <c:pt idx="1">
                  <c:v>17.998999999999999</c:v>
                </c:pt>
                <c:pt idx="2">
                  <c:v>9.3640000000000008</c:v>
                </c:pt>
                <c:pt idx="3">
                  <c:v>9.3239999999999998</c:v>
                </c:pt>
                <c:pt idx="4">
                  <c:v>16.363</c:v>
                </c:pt>
                <c:pt idx="5">
                  <c:v>13.631</c:v>
                </c:pt>
                <c:pt idx="6">
                  <c:v>32.241</c:v>
                </c:pt>
                <c:pt idx="7">
                  <c:v>17.326999999999998</c:v>
                </c:pt>
                <c:pt idx="8">
                  <c:v>3.1970000000000001</c:v>
                </c:pt>
                <c:pt idx="9">
                  <c:v>3.262</c:v>
                </c:pt>
                <c:pt idx="10">
                  <c:v>7.2810000000000006</c:v>
                </c:pt>
                <c:pt idx="11">
                  <c:v>3.2669999999999999</c:v>
                </c:pt>
                <c:pt idx="12">
                  <c:v>3.254</c:v>
                </c:pt>
                <c:pt idx="13">
                  <c:v>3.1269999999999998</c:v>
                </c:pt>
                <c:pt idx="14">
                  <c:v>3.07</c:v>
                </c:pt>
                <c:pt idx="15">
                  <c:v>2.9</c:v>
                </c:pt>
                <c:pt idx="16">
                  <c:v>3.464</c:v>
                </c:pt>
                <c:pt idx="17">
                  <c:v>4.4830000000000005</c:v>
                </c:pt>
                <c:pt idx="18">
                  <c:v>3.077</c:v>
                </c:pt>
                <c:pt idx="19">
                  <c:v>3.681</c:v>
                </c:pt>
                <c:pt idx="20">
                  <c:v>3.7080000000000002</c:v>
                </c:pt>
                <c:pt idx="21">
                  <c:v>4.4649999999999999</c:v>
                </c:pt>
                <c:pt idx="22">
                  <c:v>4.4079999999999995</c:v>
                </c:pt>
                <c:pt idx="23">
                  <c:v>3.335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8F-46DD-B28A-964F0F6DBF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8F-46DD-B28A-964F0F6DBF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8F-46DD-B28A-964F0F6DBF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8F-46DD-B28A-964F0F6DBF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21">
                  <c:v>10.98</c:v>
                </c:pt>
                <c:pt idx="22">
                  <c:v>26.596</c:v>
                </c:pt>
                <c:pt idx="23">
                  <c:v>143.10599999999999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8F-46DD-B28A-964F0F6DBF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8F-46DD-B28A-964F0F6DBF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A8F-46DD-B28A-964F0F6DBF6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</c:v>
                </c:pt>
                <c:pt idx="1">
                  <c:v>0</c:v>
                </c:pt>
                <c:pt idx="2">
                  <c:v>11.6</c:v>
                </c:pt>
                <c:pt idx="3">
                  <c:v>9.4</c:v>
                </c:pt>
                <c:pt idx="4">
                  <c:v>0</c:v>
                </c:pt>
                <c:pt idx="5">
                  <c:v>6.1</c:v>
                </c:pt>
                <c:pt idx="6">
                  <c:v>3.9</c:v>
                </c:pt>
                <c:pt idx="7">
                  <c:v>43.6</c:v>
                </c:pt>
                <c:pt idx="8">
                  <c:v>66</c:v>
                </c:pt>
                <c:pt idx="9">
                  <c:v>0</c:v>
                </c:pt>
                <c:pt idx="10">
                  <c:v>44.1</c:v>
                </c:pt>
                <c:pt idx="11">
                  <c:v>39.6</c:v>
                </c:pt>
                <c:pt idx="12">
                  <c:v>0</c:v>
                </c:pt>
                <c:pt idx="13">
                  <c:v>5</c:v>
                </c:pt>
                <c:pt idx="14">
                  <c:v>0</c:v>
                </c:pt>
                <c:pt idx="15">
                  <c:v>18.5</c:v>
                </c:pt>
                <c:pt idx="16">
                  <c:v>0</c:v>
                </c:pt>
                <c:pt idx="17">
                  <c:v>0</c:v>
                </c:pt>
                <c:pt idx="18">
                  <c:v>33.1</c:v>
                </c:pt>
                <c:pt idx="19">
                  <c:v>47.5</c:v>
                </c:pt>
                <c:pt idx="20">
                  <c:v>27.3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8F-46DD-B28A-964F0F6DBF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7.0169999999999995</c:v>
                </c:pt>
                <c:pt idx="1">
                  <c:v>27.097000000000001</c:v>
                </c:pt>
                <c:pt idx="2">
                  <c:v>8.9030000000000005</c:v>
                </c:pt>
                <c:pt idx="3">
                  <c:v>12.053000000000001</c:v>
                </c:pt>
                <c:pt idx="4">
                  <c:v>13.697000000000001</c:v>
                </c:pt>
                <c:pt idx="5">
                  <c:v>18.283000000000001</c:v>
                </c:pt>
                <c:pt idx="6">
                  <c:v>15.934999999999999</c:v>
                </c:pt>
                <c:pt idx="7">
                  <c:v>11.045999999999999</c:v>
                </c:pt>
                <c:pt idx="9">
                  <c:v>53.706999999999994</c:v>
                </c:pt>
                <c:pt idx="10">
                  <c:v>2.9299999999999997</c:v>
                </c:pt>
                <c:pt idx="11">
                  <c:v>2.4130000000000003</c:v>
                </c:pt>
                <c:pt idx="12">
                  <c:v>6.2200000000000006</c:v>
                </c:pt>
                <c:pt idx="13">
                  <c:v>1.476</c:v>
                </c:pt>
                <c:pt idx="14">
                  <c:v>1.004</c:v>
                </c:pt>
                <c:pt idx="16">
                  <c:v>0.08</c:v>
                </c:pt>
                <c:pt idx="17">
                  <c:v>5.9710000000000001</c:v>
                </c:pt>
                <c:pt idx="20">
                  <c:v>1.3480000000000001</c:v>
                </c:pt>
                <c:pt idx="21">
                  <c:v>1.0510000000000002</c:v>
                </c:pt>
                <c:pt idx="22">
                  <c:v>0.82</c:v>
                </c:pt>
                <c:pt idx="23">
                  <c:v>2.6840000000000002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8F-46DD-B28A-964F0F6DBF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8F-46DD-B28A-964F0F6DBF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8F-46DD-B28A-964F0F6DB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83.46</c:v>
                </c:pt>
                <c:pt idx="1">
                  <c:v>78.06</c:v>
                </c:pt>
                <c:pt idx="2">
                  <c:v>73.58</c:v>
                </c:pt>
                <c:pt idx="3">
                  <c:v>74.94</c:v>
                </c:pt>
                <c:pt idx="4">
                  <c:v>82.47</c:v>
                </c:pt>
                <c:pt idx="5">
                  <c:v>88.6</c:v>
                </c:pt>
                <c:pt idx="6">
                  <c:v>117.4</c:v>
                </c:pt>
                <c:pt idx="7">
                  <c:v>124.33</c:v>
                </c:pt>
                <c:pt idx="8">
                  <c:v>96.74</c:v>
                </c:pt>
                <c:pt idx="9">
                  <c:v>65.069999999999993</c:v>
                </c:pt>
                <c:pt idx="10">
                  <c:v>25.38</c:v>
                </c:pt>
                <c:pt idx="11">
                  <c:v>5</c:v>
                </c:pt>
                <c:pt idx="12">
                  <c:v>0.08</c:v>
                </c:pt>
                <c:pt idx="13">
                  <c:v>0.1</c:v>
                </c:pt>
                <c:pt idx="14">
                  <c:v>7.59</c:v>
                </c:pt>
                <c:pt idx="15">
                  <c:v>10.8</c:v>
                </c:pt>
                <c:pt idx="16">
                  <c:v>52.06</c:v>
                </c:pt>
                <c:pt idx="17">
                  <c:v>99.22</c:v>
                </c:pt>
                <c:pt idx="18">
                  <c:v>180.7</c:v>
                </c:pt>
                <c:pt idx="19">
                  <c:v>258.17</c:v>
                </c:pt>
                <c:pt idx="20">
                  <c:v>222.83</c:v>
                </c:pt>
                <c:pt idx="21">
                  <c:v>175.01</c:v>
                </c:pt>
                <c:pt idx="22">
                  <c:v>149.34</c:v>
                </c:pt>
                <c:pt idx="23">
                  <c:v>111.16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8F-46DD-B28A-964F0F6DB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14.722</v>
      </c>
      <c r="C4" s="18">
        <v>47.387999999999998</v>
      </c>
      <c r="D4" s="18">
        <v>30.316000000000003</v>
      </c>
      <c r="E4" s="18">
        <v>31.292999999999999</v>
      </c>
      <c r="F4" s="18">
        <v>30.524999999999999</v>
      </c>
      <c r="G4" s="18">
        <v>38.588000000000001</v>
      </c>
      <c r="H4" s="18">
        <v>52.099000000000004</v>
      </c>
      <c r="I4" s="18">
        <v>72.045999999999992</v>
      </c>
      <c r="J4" s="18">
        <v>69.196999999999989</v>
      </c>
      <c r="K4" s="18">
        <v>56.969000000000008</v>
      </c>
      <c r="L4" s="18">
        <v>60.956000000000003</v>
      </c>
      <c r="M4" s="18">
        <v>45.322000000000003</v>
      </c>
      <c r="N4" s="18">
        <v>9.4740000000000002</v>
      </c>
      <c r="O4" s="18">
        <v>9.6029999999999998</v>
      </c>
      <c r="P4" s="18">
        <v>4.0740000000000007</v>
      </c>
      <c r="Q4" s="18">
        <v>21.378999999999998</v>
      </c>
      <c r="R4" s="18">
        <v>3.5440000000000005</v>
      </c>
      <c r="S4" s="18">
        <v>10.453999999999999</v>
      </c>
      <c r="T4" s="18">
        <v>36.148999999999994</v>
      </c>
      <c r="U4" s="18">
        <v>51.191999999999993</v>
      </c>
      <c r="V4" s="18">
        <v>32.32</v>
      </c>
      <c r="W4" s="18">
        <v>17.116</v>
      </c>
      <c r="X4" s="18">
        <v>31.869</v>
      </c>
      <c r="Y4" s="18">
        <v>149.13599999999997</v>
      </c>
      <c r="Z4" s="19"/>
      <c r="AA4" s="20">
        <f>SUM(B4:Z4)</f>
        <v>925.73099999999999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83.46</v>
      </c>
      <c r="C7" s="28">
        <v>78.06</v>
      </c>
      <c r="D7" s="28">
        <v>73.58</v>
      </c>
      <c r="E7" s="28">
        <v>74.94</v>
      </c>
      <c r="F7" s="28">
        <v>82.47</v>
      </c>
      <c r="G7" s="28">
        <v>88.6</v>
      </c>
      <c r="H7" s="28">
        <v>117.4</v>
      </c>
      <c r="I7" s="28">
        <v>124.33</v>
      </c>
      <c r="J7" s="28">
        <v>96.74</v>
      </c>
      <c r="K7" s="28">
        <v>65.069999999999993</v>
      </c>
      <c r="L7" s="28">
        <v>25.38</v>
      </c>
      <c r="M7" s="28">
        <v>5</v>
      </c>
      <c r="N7" s="28">
        <v>0.08</v>
      </c>
      <c r="O7" s="28">
        <v>0.1</v>
      </c>
      <c r="P7" s="28">
        <v>7.59</v>
      </c>
      <c r="Q7" s="28">
        <v>10.8</v>
      </c>
      <c r="R7" s="28">
        <v>52.06</v>
      </c>
      <c r="S7" s="28">
        <v>99.22</v>
      </c>
      <c r="T7" s="28">
        <v>180.7</v>
      </c>
      <c r="U7" s="28">
        <v>258.17</v>
      </c>
      <c r="V7" s="28">
        <v>222.83</v>
      </c>
      <c r="W7" s="28">
        <v>175.01</v>
      </c>
      <c r="X7" s="28">
        <v>149.34</v>
      </c>
      <c r="Y7" s="28">
        <v>111.16</v>
      </c>
      <c r="Z7" s="29"/>
      <c r="AA7" s="30">
        <f>IF(SUM(B7:Z7)&lt;&gt;0,AVERAGEIF(B7:Z7,"&lt;&gt;"""),"")</f>
        <v>90.920416666666668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6.0350000000000001</v>
      </c>
      <c r="C12" s="52"/>
      <c r="D12" s="52"/>
      <c r="E12" s="52"/>
      <c r="F12" s="52"/>
      <c r="G12" s="52"/>
      <c r="H12" s="52">
        <v>29.905000000000001</v>
      </c>
      <c r="I12" s="52">
        <v>50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85.94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2.0670000000000002</v>
      </c>
      <c r="C14" s="57">
        <v>10.940000000000001</v>
      </c>
      <c r="D14" s="57">
        <v>14.46</v>
      </c>
      <c r="E14" s="57">
        <v>16.638999999999999</v>
      </c>
      <c r="F14" s="57">
        <v>16.498999999999999</v>
      </c>
      <c r="G14" s="57">
        <v>33.685000000000002</v>
      </c>
      <c r="H14" s="57">
        <v>22.193999999999999</v>
      </c>
      <c r="I14" s="57">
        <v>15.225000000000001</v>
      </c>
      <c r="J14" s="57">
        <v>50.163999999999994</v>
      </c>
      <c r="K14" s="57">
        <v>22.618000000000002</v>
      </c>
      <c r="L14" s="57">
        <v>14.522</v>
      </c>
      <c r="M14" s="57">
        <v>1.839</v>
      </c>
      <c r="N14" s="57"/>
      <c r="O14" s="57">
        <v>6.7469999999999999</v>
      </c>
      <c r="P14" s="57">
        <v>1.8330000000000002</v>
      </c>
      <c r="Q14" s="57">
        <v>2.0609999999999999</v>
      </c>
      <c r="R14" s="57">
        <v>3.5440000000000005</v>
      </c>
      <c r="S14" s="57">
        <v>10.453999999999999</v>
      </c>
      <c r="T14" s="57">
        <v>36.145999999999994</v>
      </c>
      <c r="U14" s="57">
        <v>51.156999999999996</v>
      </c>
      <c r="V14" s="57">
        <v>32.32</v>
      </c>
      <c r="W14" s="57">
        <v>17.116</v>
      </c>
      <c r="X14" s="57">
        <v>9.8050000000000015</v>
      </c>
      <c r="Y14" s="57">
        <v>2.9359999999999999</v>
      </c>
      <c r="Z14" s="58"/>
      <c r="AA14" s="59">
        <f t="shared" si="0"/>
        <v>394.97099999999995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8.1020000000000003</v>
      </c>
      <c r="C16" s="62">
        <f t="shared" si="1"/>
        <v>10.940000000000001</v>
      </c>
      <c r="D16" s="62">
        <f t="shared" si="1"/>
        <v>14.46</v>
      </c>
      <c r="E16" s="62">
        <f t="shared" si="1"/>
        <v>16.638999999999999</v>
      </c>
      <c r="F16" s="62">
        <f t="shared" si="1"/>
        <v>16.498999999999999</v>
      </c>
      <c r="G16" s="62">
        <f t="shared" si="1"/>
        <v>33.685000000000002</v>
      </c>
      <c r="H16" s="62">
        <f t="shared" si="1"/>
        <v>52.099000000000004</v>
      </c>
      <c r="I16" s="62">
        <f t="shared" si="1"/>
        <v>65.224999999999994</v>
      </c>
      <c r="J16" s="62">
        <f t="shared" si="1"/>
        <v>50.163999999999994</v>
      </c>
      <c r="K16" s="62">
        <f t="shared" si="1"/>
        <v>22.618000000000002</v>
      </c>
      <c r="L16" s="62">
        <f t="shared" si="1"/>
        <v>14.522</v>
      </c>
      <c r="M16" s="62">
        <f t="shared" si="1"/>
        <v>1.839</v>
      </c>
      <c r="N16" s="62">
        <f t="shared" si="1"/>
        <v>0</v>
      </c>
      <c r="O16" s="62">
        <f t="shared" si="1"/>
        <v>6.7469999999999999</v>
      </c>
      <c r="P16" s="62">
        <f t="shared" si="1"/>
        <v>1.8330000000000002</v>
      </c>
      <c r="Q16" s="62">
        <f t="shared" si="1"/>
        <v>2.0609999999999999</v>
      </c>
      <c r="R16" s="62">
        <f t="shared" si="1"/>
        <v>3.5440000000000005</v>
      </c>
      <c r="S16" s="62">
        <f t="shared" si="1"/>
        <v>10.453999999999999</v>
      </c>
      <c r="T16" s="62">
        <f t="shared" si="1"/>
        <v>36.145999999999994</v>
      </c>
      <c r="U16" s="62">
        <f t="shared" si="1"/>
        <v>51.156999999999996</v>
      </c>
      <c r="V16" s="62">
        <f t="shared" si="1"/>
        <v>32.32</v>
      </c>
      <c r="W16" s="62">
        <f t="shared" si="1"/>
        <v>17.116</v>
      </c>
      <c r="X16" s="62">
        <f t="shared" si="1"/>
        <v>9.8050000000000015</v>
      </c>
      <c r="Y16" s="62">
        <f t="shared" si="1"/>
        <v>2.9359999999999999</v>
      </c>
      <c r="Z16" s="63" t="str">
        <f t="shared" si="1"/>
        <v/>
      </c>
      <c r="AA16" s="64">
        <f>SUM(AA10:AA15)</f>
        <v>480.91099999999994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2.08</v>
      </c>
      <c r="C20" s="77">
        <v>0.36799999999999999</v>
      </c>
      <c r="D20" s="77">
        <v>4.2050000000000001</v>
      </c>
      <c r="E20" s="77">
        <v>3.8050000000000002</v>
      </c>
      <c r="F20" s="77">
        <v>3.69</v>
      </c>
      <c r="G20" s="77">
        <v>4.0339999999999998</v>
      </c>
      <c r="H20" s="77"/>
      <c r="I20" s="77"/>
      <c r="J20" s="77">
        <v>3.19</v>
      </c>
      <c r="K20" s="77">
        <v>3.8650000000000002</v>
      </c>
      <c r="L20" s="77">
        <v>9.1489999999999991</v>
      </c>
      <c r="M20" s="77">
        <v>4.1550000000000002</v>
      </c>
      <c r="N20" s="77"/>
      <c r="O20" s="77"/>
      <c r="P20" s="77">
        <v>1.03</v>
      </c>
      <c r="Q20" s="77">
        <v>1.04</v>
      </c>
      <c r="R20" s="77"/>
      <c r="S20" s="77"/>
      <c r="T20" s="77">
        <v>3.0000000000000001E-3</v>
      </c>
      <c r="U20" s="77">
        <v>3.5000000000000003E-2</v>
      </c>
      <c r="V20" s="77"/>
      <c r="W20" s="77"/>
      <c r="X20" s="77"/>
      <c r="Y20" s="77"/>
      <c r="Z20" s="78"/>
      <c r="AA20" s="79">
        <f t="shared" si="2"/>
        <v>40.649000000000001</v>
      </c>
    </row>
    <row r="21" spans="1:27" ht="24.95" customHeight="1" x14ac:dyDescent="0.2">
      <c r="A21" s="75" t="s">
        <v>16</v>
      </c>
      <c r="B21" s="80">
        <v>4.54</v>
      </c>
      <c r="C21" s="81">
        <v>9.08</v>
      </c>
      <c r="D21" s="81">
        <v>11.651</v>
      </c>
      <c r="E21" s="81">
        <v>10.849</v>
      </c>
      <c r="F21" s="81">
        <v>1.6359999999999999</v>
      </c>
      <c r="G21" s="81">
        <v>0.86899999999999999</v>
      </c>
      <c r="H21" s="81"/>
      <c r="I21" s="81">
        <v>6.8209999999999997</v>
      </c>
      <c r="J21" s="81">
        <v>15.843</v>
      </c>
      <c r="K21" s="81">
        <v>30.486000000000004</v>
      </c>
      <c r="L21" s="81">
        <v>37.284999999999997</v>
      </c>
      <c r="M21" s="81">
        <v>39.328000000000003</v>
      </c>
      <c r="N21" s="81">
        <v>3.4740000000000002</v>
      </c>
      <c r="O21" s="81">
        <v>2.8559999999999999</v>
      </c>
      <c r="P21" s="81">
        <v>1.2110000000000001</v>
      </c>
      <c r="Q21" s="81">
        <v>18.277999999999999</v>
      </c>
      <c r="R21" s="81"/>
      <c r="S21" s="81"/>
      <c r="T21" s="81"/>
      <c r="U21" s="81"/>
      <c r="V21" s="81"/>
      <c r="W21" s="81"/>
      <c r="X21" s="81">
        <v>10.164</v>
      </c>
      <c r="Y21" s="81"/>
      <c r="Z21" s="78"/>
      <c r="AA21" s="79">
        <f t="shared" si="2"/>
        <v>204.37099999999998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6.62</v>
      </c>
      <c r="C26" s="88">
        <f t="shared" si="3"/>
        <v>9.4480000000000004</v>
      </c>
      <c r="D26" s="88">
        <f t="shared" si="3"/>
        <v>15.856</v>
      </c>
      <c r="E26" s="88">
        <f t="shared" si="3"/>
        <v>14.654</v>
      </c>
      <c r="F26" s="88">
        <f t="shared" si="3"/>
        <v>5.3259999999999996</v>
      </c>
      <c r="G26" s="88">
        <f t="shared" si="3"/>
        <v>4.9029999999999996</v>
      </c>
      <c r="H26" s="88">
        <f t="shared" si="3"/>
        <v>0</v>
      </c>
      <c r="I26" s="88">
        <f t="shared" si="3"/>
        <v>6.8209999999999997</v>
      </c>
      <c r="J26" s="88">
        <f t="shared" si="3"/>
        <v>19.033000000000001</v>
      </c>
      <c r="K26" s="88">
        <f t="shared" si="3"/>
        <v>34.351000000000006</v>
      </c>
      <c r="L26" s="88">
        <f t="shared" si="3"/>
        <v>46.433999999999997</v>
      </c>
      <c r="M26" s="88">
        <f t="shared" si="3"/>
        <v>43.483000000000004</v>
      </c>
      <c r="N26" s="88">
        <f t="shared" si="3"/>
        <v>3.4740000000000002</v>
      </c>
      <c r="O26" s="88">
        <f t="shared" si="3"/>
        <v>2.8559999999999999</v>
      </c>
      <c r="P26" s="88">
        <f t="shared" si="3"/>
        <v>2.2410000000000001</v>
      </c>
      <c r="Q26" s="88">
        <f t="shared" si="3"/>
        <v>19.317999999999998</v>
      </c>
      <c r="R26" s="88">
        <f t="shared" si="3"/>
        <v>0</v>
      </c>
      <c r="S26" s="88">
        <f t="shared" si="3"/>
        <v>0</v>
      </c>
      <c r="T26" s="88">
        <f t="shared" si="3"/>
        <v>3.0000000000000001E-3</v>
      </c>
      <c r="U26" s="88">
        <f t="shared" si="3"/>
        <v>3.5000000000000003E-2</v>
      </c>
      <c r="V26" s="88">
        <f t="shared" si="3"/>
        <v>0</v>
      </c>
      <c r="W26" s="88">
        <f t="shared" si="3"/>
        <v>0</v>
      </c>
      <c r="X26" s="88">
        <f t="shared" si="3"/>
        <v>10.164</v>
      </c>
      <c r="Y26" s="88">
        <f t="shared" si="3"/>
        <v>0</v>
      </c>
      <c r="Z26" s="89" t="str">
        <f t="shared" si="3"/>
        <v/>
      </c>
      <c r="AA26" s="90">
        <f>SUM(AA19:AA25)</f>
        <v>245.01999999999998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14.722</v>
      </c>
      <c r="C30" s="77">
        <v>20.388000000000002</v>
      </c>
      <c r="D30" s="77">
        <v>30.315999999999999</v>
      </c>
      <c r="E30" s="77">
        <v>31.292999999999999</v>
      </c>
      <c r="F30" s="77">
        <v>21.824999999999999</v>
      </c>
      <c r="G30" s="77">
        <v>38.588000000000001</v>
      </c>
      <c r="H30" s="77">
        <v>52.098999999999997</v>
      </c>
      <c r="I30" s="77">
        <v>72.046000000000006</v>
      </c>
      <c r="J30" s="77">
        <v>69.197000000000003</v>
      </c>
      <c r="K30" s="77">
        <v>56.969000000000001</v>
      </c>
      <c r="L30" s="77">
        <v>60.956000000000003</v>
      </c>
      <c r="M30" s="77">
        <v>45.322000000000003</v>
      </c>
      <c r="N30" s="77">
        <v>3.4740000000000002</v>
      </c>
      <c r="O30" s="77">
        <v>9.6029999999999998</v>
      </c>
      <c r="P30" s="77">
        <v>4.0739999999999998</v>
      </c>
      <c r="Q30" s="77">
        <v>21.379000000000001</v>
      </c>
      <c r="R30" s="77">
        <v>3.544</v>
      </c>
      <c r="S30" s="77">
        <v>10.454000000000001</v>
      </c>
      <c r="T30" s="77">
        <v>36.149000000000001</v>
      </c>
      <c r="U30" s="77">
        <v>51.192</v>
      </c>
      <c r="V30" s="77">
        <v>32.32</v>
      </c>
      <c r="W30" s="77">
        <v>17.116</v>
      </c>
      <c r="X30" s="77">
        <v>19.969000000000001</v>
      </c>
      <c r="Y30" s="77">
        <v>2.9359999999999999</v>
      </c>
      <c r="Z30" s="78"/>
      <c r="AA30" s="79">
        <f>SUM(B30:Z30)</f>
        <v>725.93100000000004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14.722</v>
      </c>
      <c r="C32" s="62">
        <f t="shared" ref="C32:Z32" si="4">IF(LEN(C$2)&gt;0,SUM(C29:C31),"")</f>
        <v>20.388000000000002</v>
      </c>
      <c r="D32" s="62">
        <f t="shared" si="4"/>
        <v>30.315999999999999</v>
      </c>
      <c r="E32" s="62">
        <f t="shared" si="4"/>
        <v>31.292999999999999</v>
      </c>
      <c r="F32" s="62">
        <f t="shared" si="4"/>
        <v>21.824999999999999</v>
      </c>
      <c r="G32" s="62">
        <f t="shared" si="4"/>
        <v>38.588000000000001</v>
      </c>
      <c r="H32" s="62">
        <f t="shared" si="4"/>
        <v>52.098999999999997</v>
      </c>
      <c r="I32" s="62">
        <f t="shared" si="4"/>
        <v>72.046000000000006</v>
      </c>
      <c r="J32" s="62">
        <f t="shared" si="4"/>
        <v>69.197000000000003</v>
      </c>
      <c r="K32" s="62">
        <f t="shared" si="4"/>
        <v>56.969000000000001</v>
      </c>
      <c r="L32" s="62">
        <f t="shared" si="4"/>
        <v>60.956000000000003</v>
      </c>
      <c r="M32" s="62">
        <f t="shared" si="4"/>
        <v>45.322000000000003</v>
      </c>
      <c r="N32" s="62">
        <f t="shared" si="4"/>
        <v>3.4740000000000002</v>
      </c>
      <c r="O32" s="62">
        <f t="shared" si="4"/>
        <v>9.6029999999999998</v>
      </c>
      <c r="P32" s="62">
        <f t="shared" si="4"/>
        <v>4.0739999999999998</v>
      </c>
      <c r="Q32" s="62">
        <f t="shared" si="4"/>
        <v>21.379000000000001</v>
      </c>
      <c r="R32" s="62">
        <f t="shared" si="4"/>
        <v>3.544</v>
      </c>
      <c r="S32" s="62">
        <f t="shared" si="4"/>
        <v>10.454000000000001</v>
      </c>
      <c r="T32" s="62">
        <f t="shared" si="4"/>
        <v>36.149000000000001</v>
      </c>
      <c r="U32" s="62">
        <f t="shared" si="4"/>
        <v>51.192</v>
      </c>
      <c r="V32" s="62">
        <f t="shared" si="4"/>
        <v>32.32</v>
      </c>
      <c r="W32" s="62">
        <f t="shared" si="4"/>
        <v>17.116</v>
      </c>
      <c r="X32" s="62">
        <f t="shared" si="4"/>
        <v>19.969000000000001</v>
      </c>
      <c r="Y32" s="62">
        <f t="shared" si="4"/>
        <v>2.9359999999999999</v>
      </c>
      <c r="Z32" s="63" t="str">
        <f t="shared" si="4"/>
        <v/>
      </c>
      <c r="AA32" s="64">
        <f>SUM(AA29:AA31)</f>
        <v>725.93100000000004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27</v>
      </c>
      <c r="D37" s="99"/>
      <c r="E37" s="99"/>
      <c r="F37" s="99">
        <v>8.6999999999999993</v>
      </c>
      <c r="G37" s="99"/>
      <c r="H37" s="99"/>
      <c r="I37" s="99"/>
      <c r="J37" s="99"/>
      <c r="K37" s="99"/>
      <c r="L37" s="99"/>
      <c r="M37" s="99"/>
      <c r="N37" s="99">
        <v>6</v>
      </c>
      <c r="O37" s="99"/>
      <c r="P37" s="99"/>
      <c r="Q37" s="99"/>
      <c r="R37" s="99"/>
      <c r="S37" s="99"/>
      <c r="T37" s="99"/>
      <c r="U37" s="99"/>
      <c r="V37" s="99"/>
      <c r="W37" s="99"/>
      <c r="X37" s="99">
        <v>11.9</v>
      </c>
      <c r="Y37" s="99">
        <v>146.19999999999999</v>
      </c>
      <c r="Z37" s="100"/>
      <c r="AA37" s="79">
        <f t="shared" si="5"/>
        <v>199.79999999999998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27</v>
      </c>
      <c r="D40" s="88">
        <f t="shared" si="6"/>
        <v>0</v>
      </c>
      <c r="E40" s="88">
        <f t="shared" si="6"/>
        <v>0</v>
      </c>
      <c r="F40" s="88">
        <f t="shared" si="6"/>
        <v>8.6999999999999993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11.9</v>
      </c>
      <c r="Y40" s="88">
        <f t="shared" si="6"/>
        <v>146.19999999999999</v>
      </c>
      <c r="Z40" s="89" t="str">
        <f t="shared" si="6"/>
        <v/>
      </c>
      <c r="AA40" s="90">
        <f t="shared" si="5"/>
        <v>199.79999999999998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27</v>
      </c>
      <c r="D45" s="99"/>
      <c r="E45" s="99"/>
      <c r="F45" s="99">
        <v>8.6999999999999993</v>
      </c>
      <c r="G45" s="99"/>
      <c r="H45" s="99"/>
      <c r="I45" s="99"/>
      <c r="J45" s="99"/>
      <c r="K45" s="99"/>
      <c r="L45" s="99"/>
      <c r="M45" s="99"/>
      <c r="N45" s="99">
        <v>6</v>
      </c>
      <c r="O45" s="99"/>
      <c r="P45" s="99"/>
      <c r="Q45" s="99"/>
      <c r="R45" s="99"/>
      <c r="S45" s="99"/>
      <c r="T45" s="99"/>
      <c r="U45" s="99"/>
      <c r="V45" s="99"/>
      <c r="W45" s="99"/>
      <c r="X45" s="99">
        <v>11.9</v>
      </c>
      <c r="Y45" s="99">
        <v>146.19999999999999</v>
      </c>
      <c r="Z45" s="100"/>
      <c r="AA45" s="79">
        <f t="shared" si="7"/>
        <v>199.79999999999998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27</v>
      </c>
      <c r="D49" s="88">
        <f t="shared" si="8"/>
        <v>0</v>
      </c>
      <c r="E49" s="88">
        <f t="shared" si="8"/>
        <v>0</v>
      </c>
      <c r="F49" s="88">
        <f t="shared" si="8"/>
        <v>8.6999999999999993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11.9</v>
      </c>
      <c r="Y49" s="88">
        <f t="shared" si="8"/>
        <v>146.19999999999999</v>
      </c>
      <c r="Z49" s="89" t="str">
        <f t="shared" si="8"/>
        <v/>
      </c>
      <c r="AA49" s="90">
        <f t="shared" si="7"/>
        <v>199.79999999999998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14.722000000000001</v>
      </c>
      <c r="C52" s="88">
        <f t="shared" si="10"/>
        <v>47.388000000000005</v>
      </c>
      <c r="D52" s="88">
        <f t="shared" si="10"/>
        <v>30.316000000000003</v>
      </c>
      <c r="E52" s="88">
        <f t="shared" si="10"/>
        <v>31.292999999999999</v>
      </c>
      <c r="F52" s="88">
        <f t="shared" si="10"/>
        <v>30.524999999999999</v>
      </c>
      <c r="G52" s="88">
        <f t="shared" si="10"/>
        <v>38.588000000000001</v>
      </c>
      <c r="H52" s="88">
        <f t="shared" si="10"/>
        <v>52.099000000000004</v>
      </c>
      <c r="I52" s="88">
        <f t="shared" si="10"/>
        <v>72.045999999999992</v>
      </c>
      <c r="J52" s="88">
        <f t="shared" si="10"/>
        <v>69.197000000000003</v>
      </c>
      <c r="K52" s="88">
        <f t="shared" si="10"/>
        <v>56.969000000000008</v>
      </c>
      <c r="L52" s="88">
        <f t="shared" si="10"/>
        <v>60.955999999999996</v>
      </c>
      <c r="M52" s="88">
        <f t="shared" si="10"/>
        <v>45.322000000000003</v>
      </c>
      <c r="N52" s="88">
        <f t="shared" si="10"/>
        <v>9.4740000000000002</v>
      </c>
      <c r="O52" s="88">
        <f t="shared" si="10"/>
        <v>9.6029999999999998</v>
      </c>
      <c r="P52" s="88">
        <f t="shared" si="10"/>
        <v>4.0739999999999998</v>
      </c>
      <c r="Q52" s="88">
        <f t="shared" si="10"/>
        <v>21.378999999999998</v>
      </c>
      <c r="R52" s="88">
        <f t="shared" si="10"/>
        <v>3.5440000000000005</v>
      </c>
      <c r="S52" s="88">
        <f t="shared" si="10"/>
        <v>10.453999999999999</v>
      </c>
      <c r="T52" s="88">
        <f t="shared" si="10"/>
        <v>36.148999999999994</v>
      </c>
      <c r="U52" s="88">
        <f t="shared" si="10"/>
        <v>51.191999999999993</v>
      </c>
      <c r="V52" s="88">
        <f t="shared" si="10"/>
        <v>32.32</v>
      </c>
      <c r="W52" s="88">
        <f t="shared" si="10"/>
        <v>17.116</v>
      </c>
      <c r="X52" s="88">
        <f t="shared" si="10"/>
        <v>31.869</v>
      </c>
      <c r="Y52" s="88">
        <f t="shared" si="10"/>
        <v>149.136</v>
      </c>
      <c r="Z52" s="89" t="str">
        <f t="shared" si="10"/>
        <v/>
      </c>
      <c r="AA52" s="104">
        <f>SUM(B52:Z52)</f>
        <v>925.73099999999999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14.712</v>
      </c>
      <c r="C4" s="18">
        <v>47.384</v>
      </c>
      <c r="D4" s="18">
        <v>30.332999999999998</v>
      </c>
      <c r="E4" s="18">
        <v>31.28</v>
      </c>
      <c r="F4" s="18">
        <v>30.544999999999998</v>
      </c>
      <c r="G4" s="18">
        <v>38.585999999999999</v>
      </c>
      <c r="H4" s="18">
        <v>52.081000000000003</v>
      </c>
      <c r="I4" s="18">
        <v>72.019000000000005</v>
      </c>
      <c r="J4" s="18">
        <v>69.197000000000003</v>
      </c>
      <c r="K4" s="18">
        <v>56.968999999999994</v>
      </c>
      <c r="L4" s="18">
        <v>60.960999999999999</v>
      </c>
      <c r="M4" s="18">
        <v>45.28</v>
      </c>
      <c r="N4" s="18">
        <v>9.4740000000000002</v>
      </c>
      <c r="O4" s="18">
        <v>9.6029999999999998</v>
      </c>
      <c r="P4" s="18">
        <v>4.0739999999999998</v>
      </c>
      <c r="Q4" s="18">
        <v>21.4</v>
      </c>
      <c r="R4" s="18">
        <v>3.544</v>
      </c>
      <c r="S4" s="18">
        <v>10.454000000000001</v>
      </c>
      <c r="T4" s="18">
        <v>36.177</v>
      </c>
      <c r="U4" s="18">
        <v>51.180999999999997</v>
      </c>
      <c r="V4" s="18">
        <v>32.356000000000002</v>
      </c>
      <c r="W4" s="18">
        <v>17.116000000000003</v>
      </c>
      <c r="X4" s="18">
        <v>31.823999999999998</v>
      </c>
      <c r="Y4" s="18">
        <v>149.125</v>
      </c>
      <c r="Z4" s="19"/>
      <c r="AA4" s="20">
        <f>SUM(B4:Z4)</f>
        <v>925.67499999999984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83.46</v>
      </c>
      <c r="C7" s="28">
        <v>78.06</v>
      </c>
      <c r="D7" s="28">
        <v>73.58</v>
      </c>
      <c r="E7" s="28">
        <v>74.94</v>
      </c>
      <c r="F7" s="28">
        <v>82.47</v>
      </c>
      <c r="G7" s="28">
        <v>88.6</v>
      </c>
      <c r="H7" s="28">
        <v>117.4</v>
      </c>
      <c r="I7" s="28">
        <v>124.33</v>
      </c>
      <c r="J7" s="28">
        <v>96.74</v>
      </c>
      <c r="K7" s="28">
        <v>65.069999999999993</v>
      </c>
      <c r="L7" s="28">
        <v>25.38</v>
      </c>
      <c r="M7" s="28">
        <v>5</v>
      </c>
      <c r="N7" s="28">
        <v>0.08</v>
      </c>
      <c r="O7" s="28">
        <v>0.1</v>
      </c>
      <c r="P7" s="28">
        <v>7.59</v>
      </c>
      <c r="Q7" s="28">
        <v>10.8</v>
      </c>
      <c r="R7" s="28">
        <v>52.06</v>
      </c>
      <c r="S7" s="28">
        <v>99.22</v>
      </c>
      <c r="T7" s="28">
        <v>180.7</v>
      </c>
      <c r="U7" s="28">
        <v>258.17</v>
      </c>
      <c r="V7" s="28">
        <v>222.83</v>
      </c>
      <c r="W7" s="28">
        <v>175.01</v>
      </c>
      <c r="X7" s="28">
        <v>149.34</v>
      </c>
      <c r="Y7" s="28">
        <v>111.16</v>
      </c>
      <c r="Z7" s="29"/>
      <c r="AA7" s="30">
        <f>IF(SUM(B7:Z7)&lt;&gt;0,AVERAGEIF(B7:Z7,"&lt;&gt;"""),"")</f>
        <v>90.920416666666668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10.98</v>
      </c>
      <c r="X10" s="42">
        <v>26.596</v>
      </c>
      <c r="Y10" s="42">
        <v>143.10599999999999</v>
      </c>
      <c r="Z10" s="43"/>
      <c r="AA10" s="44">
        <f t="shared" ref="AA10:AA15" si="0">SUM(B10:Z10)</f>
        <v>180.68199999999999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7.0169999999999995</v>
      </c>
      <c r="C14" s="57">
        <v>27.097000000000001</v>
      </c>
      <c r="D14" s="57">
        <v>8.9030000000000005</v>
      </c>
      <c r="E14" s="57">
        <v>12.053000000000001</v>
      </c>
      <c r="F14" s="57">
        <v>13.697000000000001</v>
      </c>
      <c r="G14" s="57">
        <v>18.283000000000001</v>
      </c>
      <c r="H14" s="57">
        <v>15.934999999999999</v>
      </c>
      <c r="I14" s="57">
        <v>11.045999999999999</v>
      </c>
      <c r="J14" s="57"/>
      <c r="K14" s="57">
        <v>53.706999999999994</v>
      </c>
      <c r="L14" s="57">
        <v>2.9299999999999997</v>
      </c>
      <c r="M14" s="57">
        <v>2.4130000000000003</v>
      </c>
      <c r="N14" s="57">
        <v>6.2200000000000006</v>
      </c>
      <c r="O14" s="57">
        <v>1.476</v>
      </c>
      <c r="P14" s="57">
        <v>1.004</v>
      </c>
      <c r="Q14" s="57"/>
      <c r="R14" s="57">
        <v>0.08</v>
      </c>
      <c r="S14" s="57">
        <v>5.9710000000000001</v>
      </c>
      <c r="T14" s="57"/>
      <c r="U14" s="57"/>
      <c r="V14" s="57">
        <v>1.3480000000000001</v>
      </c>
      <c r="W14" s="57">
        <v>1.0510000000000002</v>
      </c>
      <c r="X14" s="57">
        <v>0.82</v>
      </c>
      <c r="Y14" s="57">
        <v>2.6840000000000002</v>
      </c>
      <c r="Z14" s="58"/>
      <c r="AA14" s="59">
        <f t="shared" si="0"/>
        <v>193.73500000000001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7.0169999999999995</v>
      </c>
      <c r="C16" s="62">
        <f t="shared" ref="C16:Z16" si="1">IF(LEN(C$2)&gt;0,SUM(C10:C15),"")</f>
        <v>27.097000000000001</v>
      </c>
      <c r="D16" s="62">
        <f t="shared" si="1"/>
        <v>8.9030000000000005</v>
      </c>
      <c r="E16" s="62">
        <f t="shared" si="1"/>
        <v>12.053000000000001</v>
      </c>
      <c r="F16" s="62">
        <f t="shared" si="1"/>
        <v>13.697000000000001</v>
      </c>
      <c r="G16" s="62">
        <f t="shared" si="1"/>
        <v>18.283000000000001</v>
      </c>
      <c r="H16" s="62">
        <f t="shared" si="1"/>
        <v>15.934999999999999</v>
      </c>
      <c r="I16" s="62">
        <f t="shared" si="1"/>
        <v>11.045999999999999</v>
      </c>
      <c r="J16" s="62">
        <f t="shared" si="1"/>
        <v>0</v>
      </c>
      <c r="K16" s="62">
        <f t="shared" si="1"/>
        <v>53.706999999999994</v>
      </c>
      <c r="L16" s="62">
        <f t="shared" si="1"/>
        <v>2.9299999999999997</v>
      </c>
      <c r="M16" s="62">
        <f t="shared" si="1"/>
        <v>2.4130000000000003</v>
      </c>
      <c r="N16" s="62">
        <f t="shared" si="1"/>
        <v>6.2200000000000006</v>
      </c>
      <c r="O16" s="62">
        <f t="shared" si="1"/>
        <v>1.476</v>
      </c>
      <c r="P16" s="62">
        <f t="shared" si="1"/>
        <v>1.004</v>
      </c>
      <c r="Q16" s="62">
        <f t="shared" si="1"/>
        <v>0</v>
      </c>
      <c r="R16" s="62">
        <f t="shared" si="1"/>
        <v>0.08</v>
      </c>
      <c r="S16" s="62">
        <f t="shared" si="1"/>
        <v>5.9710000000000001</v>
      </c>
      <c r="T16" s="62">
        <f t="shared" si="1"/>
        <v>0</v>
      </c>
      <c r="U16" s="62">
        <f t="shared" si="1"/>
        <v>0</v>
      </c>
      <c r="V16" s="62">
        <f t="shared" si="1"/>
        <v>1.3480000000000001</v>
      </c>
      <c r="W16" s="62">
        <f t="shared" si="1"/>
        <v>12.031000000000001</v>
      </c>
      <c r="X16" s="62">
        <f t="shared" si="1"/>
        <v>27.416</v>
      </c>
      <c r="Y16" s="62">
        <f t="shared" si="1"/>
        <v>145.79</v>
      </c>
      <c r="Z16" s="63" t="str">
        <f t="shared" si="1"/>
        <v/>
      </c>
      <c r="AA16" s="64">
        <f>SUM(AA10:AA15)</f>
        <v>374.41700000000003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2.2880000000000003</v>
      </c>
      <c r="D20" s="77">
        <v>0.46600000000000003</v>
      </c>
      <c r="E20" s="77">
        <v>0.503</v>
      </c>
      <c r="F20" s="77">
        <v>0.48499999999999999</v>
      </c>
      <c r="G20" s="77">
        <v>0.57199999999999995</v>
      </c>
      <c r="H20" s="77">
        <v>5.0000000000000001E-3</v>
      </c>
      <c r="I20" s="77">
        <v>4.5999999999999999E-2</v>
      </c>
      <c r="J20" s="77"/>
      <c r="K20" s="77"/>
      <c r="L20" s="77">
        <v>6.65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0.62</v>
      </c>
      <c r="X20" s="77"/>
      <c r="Y20" s="77"/>
      <c r="Z20" s="78"/>
      <c r="AA20" s="79">
        <f t="shared" si="2"/>
        <v>11.635</v>
      </c>
    </row>
    <row r="21" spans="1:27" ht="24.95" customHeight="1" x14ac:dyDescent="0.2">
      <c r="A21" s="75" t="s">
        <v>16</v>
      </c>
      <c r="B21" s="80">
        <v>2.6949999999999998</v>
      </c>
      <c r="C21" s="81">
        <v>17.998999999999999</v>
      </c>
      <c r="D21" s="81">
        <v>9.3640000000000008</v>
      </c>
      <c r="E21" s="81">
        <v>9.3239999999999998</v>
      </c>
      <c r="F21" s="81">
        <v>16.363</v>
      </c>
      <c r="G21" s="81">
        <v>13.631</v>
      </c>
      <c r="H21" s="81">
        <v>32.241</v>
      </c>
      <c r="I21" s="81">
        <v>17.326999999999998</v>
      </c>
      <c r="J21" s="81">
        <v>3.1970000000000001</v>
      </c>
      <c r="K21" s="81">
        <v>3.262</v>
      </c>
      <c r="L21" s="81">
        <v>7.2810000000000006</v>
      </c>
      <c r="M21" s="81">
        <v>3.2669999999999999</v>
      </c>
      <c r="N21" s="81">
        <v>3.254</v>
      </c>
      <c r="O21" s="81">
        <v>3.1269999999999998</v>
      </c>
      <c r="P21" s="81">
        <v>3.07</v>
      </c>
      <c r="Q21" s="81">
        <v>2.9</v>
      </c>
      <c r="R21" s="81">
        <v>3.464</v>
      </c>
      <c r="S21" s="81">
        <v>4.4830000000000005</v>
      </c>
      <c r="T21" s="81">
        <v>3.077</v>
      </c>
      <c r="U21" s="81">
        <v>3.681</v>
      </c>
      <c r="V21" s="81">
        <v>3.7080000000000002</v>
      </c>
      <c r="W21" s="81">
        <v>4.4649999999999999</v>
      </c>
      <c r="X21" s="81">
        <v>4.4079999999999995</v>
      </c>
      <c r="Y21" s="81">
        <v>3.335</v>
      </c>
      <c r="Z21" s="78"/>
      <c r="AA21" s="79">
        <f t="shared" si="2"/>
        <v>178.923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2.6949999999999998</v>
      </c>
      <c r="C26" s="88">
        <f t="shared" ref="C26:Z26" si="3">IF(LEN(C$2)&gt;0,SUM(C19:C25),"")</f>
        <v>20.286999999999999</v>
      </c>
      <c r="D26" s="88">
        <f t="shared" si="3"/>
        <v>9.83</v>
      </c>
      <c r="E26" s="88">
        <f t="shared" si="3"/>
        <v>9.827</v>
      </c>
      <c r="F26" s="88">
        <f t="shared" si="3"/>
        <v>16.847999999999999</v>
      </c>
      <c r="G26" s="88">
        <f t="shared" si="3"/>
        <v>14.202999999999999</v>
      </c>
      <c r="H26" s="88">
        <f t="shared" si="3"/>
        <v>32.246000000000002</v>
      </c>
      <c r="I26" s="88">
        <f t="shared" si="3"/>
        <v>17.372999999999998</v>
      </c>
      <c r="J26" s="88">
        <f t="shared" si="3"/>
        <v>3.1970000000000001</v>
      </c>
      <c r="K26" s="88">
        <f t="shared" si="3"/>
        <v>3.262</v>
      </c>
      <c r="L26" s="88">
        <f t="shared" si="3"/>
        <v>13.931000000000001</v>
      </c>
      <c r="M26" s="88">
        <f t="shared" si="3"/>
        <v>3.2669999999999999</v>
      </c>
      <c r="N26" s="88">
        <f t="shared" si="3"/>
        <v>3.254</v>
      </c>
      <c r="O26" s="88">
        <f t="shared" si="3"/>
        <v>3.1269999999999998</v>
      </c>
      <c r="P26" s="88">
        <f t="shared" si="3"/>
        <v>3.07</v>
      </c>
      <c r="Q26" s="88">
        <f t="shared" si="3"/>
        <v>2.9</v>
      </c>
      <c r="R26" s="88">
        <f t="shared" si="3"/>
        <v>3.464</v>
      </c>
      <c r="S26" s="88">
        <f t="shared" si="3"/>
        <v>4.4830000000000005</v>
      </c>
      <c r="T26" s="88">
        <f t="shared" si="3"/>
        <v>3.077</v>
      </c>
      <c r="U26" s="88">
        <f t="shared" si="3"/>
        <v>3.681</v>
      </c>
      <c r="V26" s="88">
        <f t="shared" si="3"/>
        <v>3.7080000000000002</v>
      </c>
      <c r="W26" s="88">
        <f t="shared" si="3"/>
        <v>5.085</v>
      </c>
      <c r="X26" s="88">
        <f t="shared" si="3"/>
        <v>4.4079999999999995</v>
      </c>
      <c r="Y26" s="88">
        <f t="shared" si="3"/>
        <v>3.335</v>
      </c>
      <c r="Z26" s="89" t="str">
        <f t="shared" si="3"/>
        <v/>
      </c>
      <c r="AA26" s="90">
        <f>SUM(AA19:AA25)</f>
        <v>190.55799999999999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9.7119999999999997</v>
      </c>
      <c r="C30" s="77">
        <v>47.384</v>
      </c>
      <c r="D30" s="77">
        <v>18.733000000000001</v>
      </c>
      <c r="E30" s="77">
        <v>21.88</v>
      </c>
      <c r="F30" s="77">
        <v>30.545000000000002</v>
      </c>
      <c r="G30" s="77">
        <v>32.485999999999997</v>
      </c>
      <c r="H30" s="77">
        <v>48.180999999999997</v>
      </c>
      <c r="I30" s="77">
        <v>28.419</v>
      </c>
      <c r="J30" s="77">
        <v>3.1970000000000001</v>
      </c>
      <c r="K30" s="77">
        <v>56.969000000000001</v>
      </c>
      <c r="L30" s="77">
        <v>16.861000000000001</v>
      </c>
      <c r="M30" s="77">
        <v>5.68</v>
      </c>
      <c r="N30" s="77">
        <v>9.4740000000000002</v>
      </c>
      <c r="O30" s="77">
        <v>4.6029999999999998</v>
      </c>
      <c r="P30" s="77">
        <v>4.0739999999999998</v>
      </c>
      <c r="Q30" s="77">
        <v>2.9</v>
      </c>
      <c r="R30" s="77">
        <v>3.544</v>
      </c>
      <c r="S30" s="77">
        <v>10.454000000000001</v>
      </c>
      <c r="T30" s="77">
        <v>3.077</v>
      </c>
      <c r="U30" s="77">
        <v>3.681</v>
      </c>
      <c r="V30" s="77">
        <v>5.056</v>
      </c>
      <c r="W30" s="77">
        <v>17.116</v>
      </c>
      <c r="X30" s="77">
        <v>31.824000000000002</v>
      </c>
      <c r="Y30" s="77">
        <v>149.125</v>
      </c>
      <c r="Z30" s="78"/>
      <c r="AA30" s="79">
        <f>SUM(B30:Z30)</f>
        <v>564.97499999999991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9.7119999999999997</v>
      </c>
      <c r="C32" s="62">
        <f t="shared" ref="C32:Z32" si="4">IF(LEN(C$2)&gt;0,SUM(C29:C31),"")</f>
        <v>47.384</v>
      </c>
      <c r="D32" s="62">
        <f t="shared" si="4"/>
        <v>18.733000000000001</v>
      </c>
      <c r="E32" s="62">
        <f t="shared" si="4"/>
        <v>21.88</v>
      </c>
      <c r="F32" s="62">
        <f t="shared" si="4"/>
        <v>30.545000000000002</v>
      </c>
      <c r="G32" s="62">
        <f t="shared" si="4"/>
        <v>32.485999999999997</v>
      </c>
      <c r="H32" s="62">
        <f t="shared" si="4"/>
        <v>48.180999999999997</v>
      </c>
      <c r="I32" s="62">
        <f t="shared" si="4"/>
        <v>28.419</v>
      </c>
      <c r="J32" s="62">
        <f t="shared" si="4"/>
        <v>3.1970000000000001</v>
      </c>
      <c r="K32" s="62">
        <f t="shared" si="4"/>
        <v>56.969000000000001</v>
      </c>
      <c r="L32" s="62">
        <f t="shared" si="4"/>
        <v>16.861000000000001</v>
      </c>
      <c r="M32" s="62">
        <f t="shared" si="4"/>
        <v>5.68</v>
      </c>
      <c r="N32" s="62">
        <f t="shared" si="4"/>
        <v>9.4740000000000002</v>
      </c>
      <c r="O32" s="62">
        <f t="shared" si="4"/>
        <v>4.6029999999999998</v>
      </c>
      <c r="P32" s="62">
        <f t="shared" si="4"/>
        <v>4.0739999999999998</v>
      </c>
      <c r="Q32" s="62">
        <f t="shared" si="4"/>
        <v>2.9</v>
      </c>
      <c r="R32" s="62">
        <f t="shared" si="4"/>
        <v>3.544</v>
      </c>
      <c r="S32" s="62">
        <f t="shared" si="4"/>
        <v>10.454000000000001</v>
      </c>
      <c r="T32" s="62">
        <f t="shared" si="4"/>
        <v>3.077</v>
      </c>
      <c r="U32" s="62">
        <f t="shared" si="4"/>
        <v>3.681</v>
      </c>
      <c r="V32" s="62">
        <f t="shared" si="4"/>
        <v>5.056</v>
      </c>
      <c r="W32" s="62">
        <f t="shared" si="4"/>
        <v>17.116</v>
      </c>
      <c r="X32" s="62">
        <f t="shared" si="4"/>
        <v>31.824000000000002</v>
      </c>
      <c r="Y32" s="62">
        <f t="shared" si="4"/>
        <v>149.125</v>
      </c>
      <c r="Z32" s="63" t="str">
        <f t="shared" si="4"/>
        <v/>
      </c>
      <c r="AA32" s="64">
        <f>SUM(AA29:AA31)</f>
        <v>564.97499999999991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5</v>
      </c>
      <c r="C37" s="99"/>
      <c r="D37" s="99">
        <v>11.6</v>
      </c>
      <c r="E37" s="99">
        <v>9.4</v>
      </c>
      <c r="F37" s="99"/>
      <c r="G37" s="99">
        <v>6.1</v>
      </c>
      <c r="H37" s="99">
        <v>3.9</v>
      </c>
      <c r="I37" s="99">
        <v>43.6</v>
      </c>
      <c r="J37" s="99">
        <v>66</v>
      </c>
      <c r="K37" s="99"/>
      <c r="L37" s="99">
        <v>44.1</v>
      </c>
      <c r="M37" s="99">
        <v>39.6</v>
      </c>
      <c r="N37" s="99"/>
      <c r="O37" s="99">
        <v>5</v>
      </c>
      <c r="P37" s="99"/>
      <c r="Q37" s="99">
        <v>18.5</v>
      </c>
      <c r="R37" s="99"/>
      <c r="S37" s="99"/>
      <c r="T37" s="99">
        <v>33.1</v>
      </c>
      <c r="U37" s="99">
        <v>47.5</v>
      </c>
      <c r="V37" s="99">
        <v>27.3</v>
      </c>
      <c r="W37" s="99"/>
      <c r="X37" s="99"/>
      <c r="Y37" s="99"/>
      <c r="Z37" s="100"/>
      <c r="AA37" s="79">
        <f t="shared" si="5"/>
        <v>360.7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</v>
      </c>
      <c r="C40" s="88">
        <f t="shared" ref="C40:Z40" si="6">IF(LEN(C$2)&gt;0,SUM(C35:C39),"")</f>
        <v>0</v>
      </c>
      <c r="D40" s="88">
        <f t="shared" si="6"/>
        <v>11.6</v>
      </c>
      <c r="E40" s="88">
        <f t="shared" si="6"/>
        <v>9.4</v>
      </c>
      <c r="F40" s="88">
        <f t="shared" si="6"/>
        <v>0</v>
      </c>
      <c r="G40" s="88">
        <f t="shared" si="6"/>
        <v>6.1</v>
      </c>
      <c r="H40" s="88">
        <f t="shared" si="6"/>
        <v>3.9</v>
      </c>
      <c r="I40" s="88">
        <f t="shared" si="6"/>
        <v>43.6</v>
      </c>
      <c r="J40" s="88">
        <f t="shared" si="6"/>
        <v>66</v>
      </c>
      <c r="K40" s="88">
        <f t="shared" si="6"/>
        <v>0</v>
      </c>
      <c r="L40" s="88">
        <f t="shared" si="6"/>
        <v>44.1</v>
      </c>
      <c r="M40" s="88">
        <f t="shared" si="6"/>
        <v>39.6</v>
      </c>
      <c r="N40" s="88">
        <f t="shared" si="6"/>
        <v>0</v>
      </c>
      <c r="O40" s="88">
        <f t="shared" si="6"/>
        <v>5</v>
      </c>
      <c r="P40" s="88">
        <f t="shared" si="6"/>
        <v>0</v>
      </c>
      <c r="Q40" s="88">
        <f t="shared" si="6"/>
        <v>18.5</v>
      </c>
      <c r="R40" s="88">
        <f t="shared" si="6"/>
        <v>0</v>
      </c>
      <c r="S40" s="88">
        <f t="shared" si="6"/>
        <v>0</v>
      </c>
      <c r="T40" s="88">
        <f t="shared" si="6"/>
        <v>33.1</v>
      </c>
      <c r="U40" s="88">
        <f t="shared" si="6"/>
        <v>47.5</v>
      </c>
      <c r="V40" s="88">
        <f t="shared" si="6"/>
        <v>27.3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</v>
      </c>
      <c r="C45" s="99"/>
      <c r="D45" s="99">
        <v>11.6</v>
      </c>
      <c r="E45" s="99">
        <v>9.4</v>
      </c>
      <c r="F45" s="99"/>
      <c r="G45" s="99">
        <v>6.1</v>
      </c>
      <c r="H45" s="99">
        <v>3.9</v>
      </c>
      <c r="I45" s="99">
        <v>43.6</v>
      </c>
      <c r="J45" s="99">
        <v>66</v>
      </c>
      <c r="K45" s="99"/>
      <c r="L45" s="99">
        <v>44.1</v>
      </c>
      <c r="M45" s="99">
        <v>39.6</v>
      </c>
      <c r="N45" s="99"/>
      <c r="O45" s="99">
        <v>5</v>
      </c>
      <c r="P45" s="99"/>
      <c r="Q45" s="99">
        <v>18.5</v>
      </c>
      <c r="R45" s="99"/>
      <c r="S45" s="99"/>
      <c r="T45" s="99">
        <v>33.1</v>
      </c>
      <c r="U45" s="99">
        <v>47.5</v>
      </c>
      <c r="V45" s="99">
        <v>27.3</v>
      </c>
      <c r="W45" s="99"/>
      <c r="X45" s="99"/>
      <c r="Y45" s="99"/>
      <c r="Z45" s="100"/>
      <c r="AA45" s="79">
        <f t="shared" si="7"/>
        <v>360.7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5</v>
      </c>
      <c r="C49" s="88">
        <f t="shared" ref="C49:Z49" si="8">IF(LEN(C$2)&gt;0,SUM(C43:C48),"")</f>
        <v>0</v>
      </c>
      <c r="D49" s="88">
        <f t="shared" si="8"/>
        <v>11.6</v>
      </c>
      <c r="E49" s="88">
        <f t="shared" si="8"/>
        <v>9.4</v>
      </c>
      <c r="F49" s="88">
        <f t="shared" si="8"/>
        <v>0</v>
      </c>
      <c r="G49" s="88">
        <f t="shared" si="8"/>
        <v>6.1</v>
      </c>
      <c r="H49" s="88">
        <f t="shared" si="8"/>
        <v>3.9</v>
      </c>
      <c r="I49" s="88">
        <f t="shared" si="8"/>
        <v>43.6</v>
      </c>
      <c r="J49" s="88">
        <f t="shared" si="8"/>
        <v>66</v>
      </c>
      <c r="K49" s="88">
        <f t="shared" si="8"/>
        <v>0</v>
      </c>
      <c r="L49" s="88">
        <f t="shared" si="8"/>
        <v>44.1</v>
      </c>
      <c r="M49" s="88">
        <f t="shared" si="8"/>
        <v>39.6</v>
      </c>
      <c r="N49" s="88">
        <f t="shared" si="8"/>
        <v>0</v>
      </c>
      <c r="O49" s="88">
        <f t="shared" si="8"/>
        <v>5</v>
      </c>
      <c r="P49" s="88">
        <f t="shared" si="8"/>
        <v>0</v>
      </c>
      <c r="Q49" s="88">
        <f t="shared" si="8"/>
        <v>18.5</v>
      </c>
      <c r="R49" s="88">
        <f t="shared" si="8"/>
        <v>0</v>
      </c>
      <c r="S49" s="88">
        <f t="shared" si="8"/>
        <v>0</v>
      </c>
      <c r="T49" s="88">
        <f t="shared" si="8"/>
        <v>33.1</v>
      </c>
      <c r="U49" s="88">
        <f t="shared" si="8"/>
        <v>47.5</v>
      </c>
      <c r="V49" s="88">
        <f t="shared" si="8"/>
        <v>27.3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14.712</v>
      </c>
      <c r="C52" s="88">
        <f t="shared" ref="C52:Z52" si="10">IF(LEN(C$2)&gt;0,SUM(C10:C15)+C26+C40,"")</f>
        <v>47.384</v>
      </c>
      <c r="D52" s="88">
        <f t="shared" si="10"/>
        <v>30.332999999999998</v>
      </c>
      <c r="E52" s="88">
        <f t="shared" si="10"/>
        <v>31.28</v>
      </c>
      <c r="F52" s="88">
        <f t="shared" si="10"/>
        <v>30.545000000000002</v>
      </c>
      <c r="G52" s="88">
        <f t="shared" si="10"/>
        <v>38.586000000000006</v>
      </c>
      <c r="H52" s="88">
        <f t="shared" si="10"/>
        <v>52.080999999999996</v>
      </c>
      <c r="I52" s="88">
        <f t="shared" si="10"/>
        <v>72.019000000000005</v>
      </c>
      <c r="J52" s="88">
        <f t="shared" si="10"/>
        <v>69.197000000000003</v>
      </c>
      <c r="K52" s="88">
        <f t="shared" si="10"/>
        <v>56.968999999999994</v>
      </c>
      <c r="L52" s="88">
        <f t="shared" si="10"/>
        <v>60.960999999999999</v>
      </c>
      <c r="M52" s="88">
        <f t="shared" si="10"/>
        <v>45.28</v>
      </c>
      <c r="N52" s="88">
        <f t="shared" si="10"/>
        <v>9.4740000000000002</v>
      </c>
      <c r="O52" s="88">
        <f t="shared" si="10"/>
        <v>9.6029999999999998</v>
      </c>
      <c r="P52" s="88">
        <f t="shared" si="10"/>
        <v>4.0739999999999998</v>
      </c>
      <c r="Q52" s="88">
        <f t="shared" si="10"/>
        <v>21.4</v>
      </c>
      <c r="R52" s="88">
        <f t="shared" si="10"/>
        <v>3.544</v>
      </c>
      <c r="S52" s="88">
        <f t="shared" si="10"/>
        <v>10.454000000000001</v>
      </c>
      <c r="T52" s="88">
        <f t="shared" si="10"/>
        <v>36.177</v>
      </c>
      <c r="U52" s="88">
        <f t="shared" si="10"/>
        <v>51.180999999999997</v>
      </c>
      <c r="V52" s="88">
        <f t="shared" si="10"/>
        <v>32.356000000000002</v>
      </c>
      <c r="W52" s="88">
        <f t="shared" si="10"/>
        <v>17.116</v>
      </c>
      <c r="X52" s="88">
        <f t="shared" si="10"/>
        <v>31.823999999999998</v>
      </c>
      <c r="Y52" s="88">
        <f t="shared" si="10"/>
        <v>149.125</v>
      </c>
      <c r="Z52" s="89" t="str">
        <f t="shared" si="10"/>
        <v/>
      </c>
      <c r="AA52" s="104">
        <f>SUM(B52:Z52)</f>
        <v>925.67499999999995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</v>
      </c>
      <c r="C4" s="18">
        <v>-27</v>
      </c>
      <c r="D4" s="18">
        <v>11.6</v>
      </c>
      <c r="E4" s="18">
        <v>9.4</v>
      </c>
      <c r="F4" s="18">
        <v>-8.6999999999999993</v>
      </c>
      <c r="G4" s="18">
        <v>6.1</v>
      </c>
      <c r="H4" s="18">
        <v>3.9</v>
      </c>
      <c r="I4" s="18">
        <v>43.6</v>
      </c>
      <c r="J4" s="18">
        <v>66</v>
      </c>
      <c r="K4" s="18"/>
      <c r="L4" s="18">
        <v>44.1</v>
      </c>
      <c r="M4" s="18">
        <v>39.6</v>
      </c>
      <c r="N4" s="18">
        <v>-6</v>
      </c>
      <c r="O4" s="18">
        <v>5</v>
      </c>
      <c r="P4" s="18"/>
      <c r="Q4" s="18">
        <v>18.5</v>
      </c>
      <c r="R4" s="18"/>
      <c r="S4" s="18"/>
      <c r="T4" s="18">
        <v>33.1</v>
      </c>
      <c r="U4" s="18">
        <v>47.5</v>
      </c>
      <c r="V4" s="18">
        <v>27.3</v>
      </c>
      <c r="W4" s="18"/>
      <c r="X4" s="18">
        <v>-11.9</v>
      </c>
      <c r="Y4" s="18">
        <v>-146.19999999999999</v>
      </c>
      <c r="Z4" s="19"/>
      <c r="AA4" s="111">
        <f>SUM(B4:Z4)</f>
        <v>160.90000000000003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83.46</v>
      </c>
      <c r="C7" s="117">
        <v>78.06</v>
      </c>
      <c r="D7" s="117">
        <v>73.58</v>
      </c>
      <c r="E7" s="117">
        <v>74.94</v>
      </c>
      <c r="F7" s="117">
        <v>82.47</v>
      </c>
      <c r="G7" s="117">
        <v>88.6</v>
      </c>
      <c r="H7" s="117">
        <v>117.4</v>
      </c>
      <c r="I7" s="117">
        <v>124.33</v>
      </c>
      <c r="J7" s="117">
        <v>96.74</v>
      </c>
      <c r="K7" s="117">
        <v>65.069999999999993</v>
      </c>
      <c r="L7" s="117">
        <v>25.38</v>
      </c>
      <c r="M7" s="117">
        <v>5</v>
      </c>
      <c r="N7" s="117">
        <v>0.08</v>
      </c>
      <c r="O7" s="117">
        <v>0.1</v>
      </c>
      <c r="P7" s="117">
        <v>7.59</v>
      </c>
      <c r="Q7" s="117">
        <v>10.8</v>
      </c>
      <c r="R7" s="117">
        <v>52.06</v>
      </c>
      <c r="S7" s="117">
        <v>99.22</v>
      </c>
      <c r="T7" s="117">
        <v>180.7</v>
      </c>
      <c r="U7" s="117">
        <v>258.17</v>
      </c>
      <c r="V7" s="117">
        <v>222.83</v>
      </c>
      <c r="W7" s="117">
        <v>175.01</v>
      </c>
      <c r="X7" s="117">
        <v>149.34</v>
      </c>
      <c r="Y7" s="117">
        <v>111.16</v>
      </c>
      <c r="Z7" s="118"/>
      <c r="AA7" s="119">
        <f>IF(SUM(B7:Z7)&lt;&gt;0,AVERAGEIF(B7:Z7,"&lt;&gt;"""),"")</f>
        <v>90.920416666666668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27</v>
      </c>
      <c r="D13" s="129"/>
      <c r="E13" s="129"/>
      <c r="F13" s="129">
        <v>8.6999999999999993</v>
      </c>
      <c r="G13" s="129"/>
      <c r="H13" s="129"/>
      <c r="I13" s="129"/>
      <c r="J13" s="129"/>
      <c r="K13" s="129"/>
      <c r="L13" s="129"/>
      <c r="M13" s="129"/>
      <c r="N13" s="129">
        <v>6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11.9</v>
      </c>
      <c r="Y13" s="130">
        <v>146.19999999999999</v>
      </c>
      <c r="Z13" s="131"/>
      <c r="AA13" s="132">
        <f t="shared" si="0"/>
        <v>199.79999999999998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27</v>
      </c>
      <c r="D16" s="135">
        <f t="shared" si="1"/>
        <v>0</v>
      </c>
      <c r="E16" s="135">
        <f t="shared" si="1"/>
        <v>0</v>
      </c>
      <c r="F16" s="135">
        <f t="shared" si="1"/>
        <v>8.6999999999999993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11.9</v>
      </c>
      <c r="Y16" s="135">
        <f t="shared" si="1"/>
        <v>146.19999999999999</v>
      </c>
      <c r="Z16" s="136" t="str">
        <f t="shared" si="1"/>
        <v/>
      </c>
      <c r="AA16" s="90">
        <f t="shared" si="0"/>
        <v>199.79999999999998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</v>
      </c>
      <c r="C21" s="129"/>
      <c r="D21" s="129">
        <v>11.6</v>
      </c>
      <c r="E21" s="129">
        <v>9.4</v>
      </c>
      <c r="F21" s="129"/>
      <c r="G21" s="129">
        <v>6.1</v>
      </c>
      <c r="H21" s="129">
        <v>3.9</v>
      </c>
      <c r="I21" s="129">
        <v>43.6</v>
      </c>
      <c r="J21" s="129">
        <v>66</v>
      </c>
      <c r="K21" s="129"/>
      <c r="L21" s="129">
        <v>44.1</v>
      </c>
      <c r="M21" s="129">
        <v>39.6</v>
      </c>
      <c r="N21" s="129"/>
      <c r="O21" s="129">
        <v>5</v>
      </c>
      <c r="P21" s="129"/>
      <c r="Q21" s="129">
        <v>18.5</v>
      </c>
      <c r="R21" s="129"/>
      <c r="S21" s="129"/>
      <c r="T21" s="129">
        <v>33.1</v>
      </c>
      <c r="U21" s="129">
        <v>47.5</v>
      </c>
      <c r="V21" s="129">
        <v>27.3</v>
      </c>
      <c r="W21" s="129"/>
      <c r="X21" s="129"/>
      <c r="Y21" s="130"/>
      <c r="Z21" s="131"/>
      <c r="AA21" s="132">
        <f t="shared" si="2"/>
        <v>360.7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</v>
      </c>
      <c r="C24" s="135">
        <f t="shared" si="3"/>
        <v>0</v>
      </c>
      <c r="D24" s="135">
        <f t="shared" si="3"/>
        <v>11.6</v>
      </c>
      <c r="E24" s="135">
        <f t="shared" si="3"/>
        <v>9.4</v>
      </c>
      <c r="F24" s="135">
        <f t="shared" si="3"/>
        <v>0</v>
      </c>
      <c r="G24" s="135">
        <f t="shared" si="3"/>
        <v>6.1</v>
      </c>
      <c r="H24" s="135">
        <f t="shared" si="3"/>
        <v>3.9</v>
      </c>
      <c r="I24" s="135">
        <f t="shared" si="3"/>
        <v>43.6</v>
      </c>
      <c r="J24" s="135">
        <f t="shared" si="3"/>
        <v>66</v>
      </c>
      <c r="K24" s="135">
        <f t="shared" si="3"/>
        <v>0</v>
      </c>
      <c r="L24" s="135">
        <f t="shared" si="3"/>
        <v>44.1</v>
      </c>
      <c r="M24" s="135">
        <f t="shared" si="3"/>
        <v>39.6</v>
      </c>
      <c r="N24" s="135">
        <f t="shared" si="3"/>
        <v>0</v>
      </c>
      <c r="O24" s="135">
        <f t="shared" si="3"/>
        <v>5</v>
      </c>
      <c r="P24" s="135">
        <f t="shared" si="3"/>
        <v>0</v>
      </c>
      <c r="Q24" s="135">
        <f t="shared" si="3"/>
        <v>18.5</v>
      </c>
      <c r="R24" s="135">
        <f t="shared" si="3"/>
        <v>0</v>
      </c>
      <c r="S24" s="135">
        <f t="shared" si="3"/>
        <v>0</v>
      </c>
      <c r="T24" s="135">
        <f t="shared" si="3"/>
        <v>33.1</v>
      </c>
      <c r="U24" s="135">
        <f t="shared" si="3"/>
        <v>47.5</v>
      </c>
      <c r="V24" s="135">
        <f t="shared" si="3"/>
        <v>27.3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2025-04-10T20:39:19Z</dcterms:created>
  <dcterms:modified xsi:type="dcterms:W3CDTF">2025-04-10T20:39:21Z</dcterms:modified>
</cp:coreProperties>
</file>