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<sst xmlns="http://schemas.openxmlformats.org/spreadsheetml/2006/main" count="119" uniqueCount="54">
  <si>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09/04/2025 23:34:57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</si>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</sst>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55-4CB8-8364-BE6F2277EA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55-4CB8-8364-BE6F2277EA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3.5640000000000001</c:v>
                </c:pt>
                <c:pt idx="2">
                  <c:v>3.552</c:v>
                </c:pt>
                <c:pt idx="3">
                  <c:v>3.625</c:v>
                </c:pt>
                <c:pt idx="4">
                  <c:v>3.7120000000000002</c:v>
                </c:pt>
                <c:pt idx="5">
                  <c:v>4.0549999999999997</c:v>
                </c:pt>
                <c:pt idx="10">
                  <c:v>1.25</c:v>
                </c:pt>
                <c:pt idx="11">
                  <c:v>1.04</c:v>
                </c:pt>
                <c:pt idx="14">
                  <c:v>7.25</c:v>
                </c:pt>
                <c:pt idx="23">
                  <c:v>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055-4CB8-8364-BE6F2277EA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2.8330000000000002</c:v>
                </c:pt>
                <c:pt idx="2">
                  <c:v>2.5459999999999998</c:v>
                </c:pt>
                <c:pt idx="3">
                  <c:v>2.5070000000000001</c:v>
                </c:pt>
                <c:pt idx="4">
                  <c:v>2.4329999999999998</c:v>
                </c:pt>
                <c:pt idx="5">
                  <c:v>3.4180000000000001</c:v>
                </c:pt>
                <c:pt idx="10">
                  <c:v>10.25</c:v>
                </c:pt>
                <c:pt idx="11">
                  <c:v>15</c:v>
                </c:pt>
                <c:pt idx="12">
                  <c:v>15.782999999999999</c:v>
                </c:pt>
                <c:pt idx="13">
                  <c:v>17.797000000000001</c:v>
                </c:pt>
                <c:pt idx="14">
                  <c:v>43.382000000000005</c:v>
                </c:pt>
                <c:pt idx="15">
                  <c:v>17.701000000000001</c:v>
                </c:pt>
                <c:pt idx="16">
                  <c:v>2.919</c:v>
                </c:pt>
                <c:pt idx="17">
                  <c:v>1.353</c:v>
                </c:pt>
                <c:pt idx="18">
                  <c:v>1.0009999999999999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55-4CB8-8364-BE6F2277EA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055-4CB8-8364-BE6F2277EA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55-4CB8-8364-BE6F2277EA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55-4CB8-8364-BE6F2277EA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055-4CB8-8364-BE6F2277EA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055-4CB8-8364-BE6F2277EA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4.782</c:v>
                </c:pt>
                <c:pt idx="3">
                  <c:v>0.86399999999999999</c:v>
                </c:pt>
                <c:pt idx="4">
                  <c:v>52.728999999999999</c:v>
                </c:pt>
                <c:pt idx="6">
                  <c:v>1</c:v>
                </c:pt>
                <c:pt idx="8">
                  <c:v>6</c:v>
                </c:pt>
                <c:pt idx="10">
                  <c:v>170</c:v>
                </c:pt>
                <c:pt idx="11">
                  <c:v>170</c:v>
                </c:pt>
                <c:pt idx="12">
                  <c:v>170</c:v>
                </c:pt>
                <c:pt idx="13">
                  <c:v>170</c:v>
                </c:pt>
                <c:pt idx="14">
                  <c:v>232</c:v>
                </c:pt>
                <c:pt idx="15">
                  <c:v>125</c:v>
                </c:pt>
                <c:pt idx="16">
                  <c:v>60</c:v>
                </c:pt>
                <c:pt idx="19">
                  <c:v>26.991999999999997</c:v>
                </c:pt>
                <c:pt idx="20">
                  <c:v>4</c:v>
                </c:pt>
                <c:pt idx="21">
                  <c:v>4.3159999999999998</c:v>
                </c:pt>
                <c:pt idx="23">
                  <c:v>13.257999999999999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055-4CB8-8364-BE6F2277EA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65.900000000000006</c:v>
                </c:pt>
                <c:pt idx="4">
                  <c:v>0</c:v>
                </c:pt>
                <c:pt idx="5">
                  <c:v>73</c:v>
                </c:pt>
                <c:pt idx="6">
                  <c:v>18.600000000000001</c:v>
                </c:pt>
                <c:pt idx="7">
                  <c:v>109.7</c:v>
                </c:pt>
                <c:pt idx="8">
                  <c:v>66.5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17.2</c:v>
                </c:pt>
                <c:pt idx="17">
                  <c:v>40.5</c:v>
                </c:pt>
                <c:pt idx="18">
                  <c:v>82.8</c:v>
                </c:pt>
                <c:pt idx="19">
                  <c:v>0</c:v>
                </c:pt>
                <c:pt idx="20">
                  <c:v>5.8</c:v>
                </c:pt>
                <c:pt idx="21">
                  <c:v>16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055-4CB8-8364-BE6F2277EA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3.2589999999999999</c:v>
                </c:pt>
                <c:pt idx="1">
                  <c:v>1.8580000000000001</c:v>
                </c:pt>
                <c:pt idx="2">
                  <c:v>1.65</c:v>
                </c:pt>
                <c:pt idx="3">
                  <c:v>4.2000000000000003E-2</c:v>
                </c:pt>
                <c:pt idx="4">
                  <c:v>8.4000000000000005E-2</c:v>
                </c:pt>
                <c:pt idx="5">
                  <c:v>0.78799999999999992</c:v>
                </c:pt>
                <c:pt idx="6">
                  <c:v>16.032</c:v>
                </c:pt>
                <c:pt idx="7">
                  <c:v>3.3779999999999997</c:v>
                </c:pt>
                <c:pt idx="8">
                  <c:v>0.44600000000000001</c:v>
                </c:pt>
                <c:pt idx="9">
                  <c:v>31.602</c:v>
                </c:pt>
                <c:pt idx="10">
                  <c:v>0.59</c:v>
                </c:pt>
                <c:pt idx="11">
                  <c:v>16.2</c:v>
                </c:pt>
                <c:pt idx="12">
                  <c:v>6.0170000000000003</c:v>
                </c:pt>
                <c:pt idx="13">
                  <c:v>20.98</c:v>
                </c:pt>
                <c:pt idx="14">
                  <c:v>49.533000000000001</c:v>
                </c:pt>
                <c:pt idx="15">
                  <c:v>41.800999999999995</c:v>
                </c:pt>
                <c:pt idx="16">
                  <c:v>87.435000000000002</c:v>
                </c:pt>
                <c:pt idx="17">
                  <c:v>6.7619999999999996</c:v>
                </c:pt>
                <c:pt idx="19">
                  <c:v>20.888000000000002</c:v>
                </c:pt>
                <c:pt idx="20">
                  <c:v>28.251999999999999</c:v>
                </c:pt>
                <c:pt idx="21">
                  <c:v>14.07</c:v>
                </c:pt>
                <c:pt idx="22">
                  <c:v>20.484999999999999</c:v>
                </c:pt>
                <c:pt idx="23">
                  <c:v>0.14299999999999999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055-4CB8-8364-BE6F2277EA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055-4CB8-8364-BE6F2277EA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055-4CB8-8364-BE6F2277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127.53</c:v>
                </c:pt>
                <c:pt idx="1">
                  <c:v>124.13</c:v>
                </c:pt>
                <c:pt idx="2">
                  <c:v>118.77</c:v>
                </c:pt>
                <c:pt idx="3">
                  <c:v>92.83</c:v>
                </c:pt>
                <c:pt idx="4">
                  <c:v>103.37</c:v>
                </c:pt>
                <c:pt idx="5">
                  <c:v>125.33</c:v>
                </c:pt>
                <c:pt idx="6">
                  <c:v>166</c:v>
                </c:pt>
                <c:pt idx="7">
                  <c:v>168.62</c:v>
                </c:pt>
                <c:pt idx="8">
                  <c:v>135.24</c:v>
                </c:pt>
                <c:pt idx="9">
                  <c:v>79.05</c:v>
                </c:pt>
                <c:pt idx="10">
                  <c:v>49.84</c:v>
                </c:pt>
                <c:pt idx="11">
                  <c:v>48.17</c:v>
                </c:pt>
                <c:pt idx="12">
                  <c:v>23.15</c:v>
                </c:pt>
                <c:pt idx="13">
                  <c:v>16.649999999999999</c:v>
                </c:pt>
                <c:pt idx="14">
                  <c:v>9.5500000000000007</c:v>
                </c:pt>
                <c:pt idx="15">
                  <c:v>16</c:v>
                </c:pt>
                <c:pt idx="16">
                  <c:v>66.58</c:v>
                </c:pt>
                <c:pt idx="17">
                  <c:v>87.17</c:v>
                </c:pt>
                <c:pt idx="18">
                  <c:v>115.54</c:v>
                </c:pt>
                <c:pt idx="19">
                  <c:v>167.85</c:v>
                </c:pt>
                <c:pt idx="20">
                  <c:v>195.43</c:v>
                </c:pt>
                <c:pt idx="21">
                  <c:v>155.28</c:v>
                </c:pt>
                <c:pt idx="22">
                  <c:v>160</c:v>
                </c:pt>
                <c:pt idx="23">
                  <c:v>112.62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055-4CB8-8364-BE6F2277E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EAF-445B-BEBB-3554A2994E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1">
                  <c:v>6.6</c:v>
                </c:pt>
                <c:pt idx="22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AF-445B-BEBB-3554A2994E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12.63</c:v>
                </c:pt>
                <c:pt idx="4">
                  <c:v>9.734</c:v>
                </c:pt>
                <c:pt idx="5">
                  <c:v>22</c:v>
                </c:pt>
                <c:pt idx="7">
                  <c:v>24.58</c:v>
                </c:pt>
                <c:pt idx="8">
                  <c:v>2.7850000000000001</c:v>
                </c:pt>
                <c:pt idx="9">
                  <c:v>2.7989999999999999</c:v>
                </c:pt>
                <c:pt idx="10">
                  <c:v>4.3479999999999999</c:v>
                </c:pt>
                <c:pt idx="16">
                  <c:v>0.03</c:v>
                </c:pt>
                <c:pt idx="17">
                  <c:v>4.7</c:v>
                </c:pt>
                <c:pt idx="18">
                  <c:v>6.9860000000000007</c:v>
                </c:pt>
                <c:pt idx="19">
                  <c:v>5.4119999999999999</c:v>
                </c:pt>
                <c:pt idx="20">
                  <c:v>10.199999999999999</c:v>
                </c:pt>
                <c:pt idx="21">
                  <c:v>8</c:v>
                </c:pt>
                <c:pt idx="22">
                  <c:v>5.39</c:v>
                </c:pt>
                <c:pt idx="23">
                  <c:v>3.04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AF-445B-BEBB-3554A2994E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8.0410000000000004</c:v>
                </c:pt>
                <c:pt idx="1">
                  <c:v>8.0169999999999995</c:v>
                </c:pt>
                <c:pt idx="2">
                  <c:v>7.7480000000000002</c:v>
                </c:pt>
                <c:pt idx="3">
                  <c:v>17.405999999999999</c:v>
                </c:pt>
                <c:pt idx="4">
                  <c:v>13.952000000000002</c:v>
                </c:pt>
                <c:pt idx="5">
                  <c:v>21.553999999999998</c:v>
                </c:pt>
                <c:pt idx="6">
                  <c:v>35.632000000000005</c:v>
                </c:pt>
                <c:pt idx="7">
                  <c:v>34.200000000000003</c:v>
                </c:pt>
                <c:pt idx="8">
                  <c:v>25.925999999999998</c:v>
                </c:pt>
                <c:pt idx="9">
                  <c:v>28.803000000000001</c:v>
                </c:pt>
                <c:pt idx="10">
                  <c:v>25.677</c:v>
                </c:pt>
                <c:pt idx="11">
                  <c:v>11.021000000000001</c:v>
                </c:pt>
                <c:pt idx="12">
                  <c:v>10.673</c:v>
                </c:pt>
                <c:pt idx="13">
                  <c:v>10.481999999999999</c:v>
                </c:pt>
                <c:pt idx="14">
                  <c:v>9.5839999999999996</c:v>
                </c:pt>
                <c:pt idx="15">
                  <c:v>8.8889999999999993</c:v>
                </c:pt>
                <c:pt idx="16">
                  <c:v>21.454999999999998</c:v>
                </c:pt>
                <c:pt idx="17">
                  <c:v>26.773</c:v>
                </c:pt>
                <c:pt idx="18">
                  <c:v>35.987000000000002</c:v>
                </c:pt>
                <c:pt idx="19">
                  <c:v>32.518999999999998</c:v>
                </c:pt>
                <c:pt idx="20">
                  <c:v>27.885000000000002</c:v>
                </c:pt>
                <c:pt idx="21">
                  <c:v>19.73</c:v>
                </c:pt>
                <c:pt idx="22">
                  <c:v>12.495000000000001</c:v>
                </c:pt>
                <c:pt idx="23">
                  <c:v>13.93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AF-445B-BEBB-3554A2994E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EAF-445B-BEBB-3554A2994E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EAF-445B-BEBB-3554A2994E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127.60899999999999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AF-445B-BEBB-3554A2994E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EAF-445B-BEBB-3554A2994E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EAF-445B-BEBB-3554A2994E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4.2160000000000002</c:v>
                </c:pt>
                <c:pt idx="12">
                  <c:v>57.127000000000002</c:v>
                </c:pt>
                <c:pt idx="13">
                  <c:v>29.512</c:v>
                </c:pt>
                <c:pt idx="15">
                  <c:v>87.813999999999993</c:v>
                </c:pt>
                <c:pt idx="16">
                  <c:v>95</c:v>
                </c:pt>
                <c:pt idx="1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AF-445B-BEBB-3554A2994E2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191.2</c:v>
                </c:pt>
                <c:pt idx="12">
                  <c:v>124</c:v>
                </c:pt>
                <c:pt idx="13">
                  <c:v>168.8</c:v>
                </c:pt>
                <c:pt idx="14">
                  <c:v>322.60000000000002</c:v>
                </c:pt>
                <c:pt idx="15">
                  <c:v>87.8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AF-445B-BEBB-3554A2994E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0.23799999999999999</c:v>
                </c:pt>
                <c:pt idx="3">
                  <c:v>42.902000000000001</c:v>
                </c:pt>
                <c:pt idx="4">
                  <c:v>35.271999999999998</c:v>
                </c:pt>
                <c:pt idx="5">
                  <c:v>37.707000000000001</c:v>
                </c:pt>
                <c:pt idx="7">
                  <c:v>54.289000000000001</c:v>
                </c:pt>
                <c:pt idx="8">
                  <c:v>40.051000000000002</c:v>
                </c:pt>
                <c:pt idx="10">
                  <c:v>24.456</c:v>
                </c:pt>
                <c:pt idx="16">
                  <c:v>51.041999999999994</c:v>
                </c:pt>
                <c:pt idx="17">
                  <c:v>17.096</c:v>
                </c:pt>
                <c:pt idx="18">
                  <c:v>18.808999999999997</c:v>
                </c:pt>
                <c:pt idx="19">
                  <c:v>9.9489999999999998</c:v>
                </c:pt>
                <c:pt idx="21">
                  <c:v>8.5000000000000006E-2</c:v>
                </c:pt>
                <c:pt idx="23">
                  <c:v>0.23099999999999998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EAF-445B-BEBB-3554A2994E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EAF-445B-BEBB-3554A2994E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EAF-445B-BEBB-3554A2994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127.53</c:v>
                </c:pt>
                <c:pt idx="1">
                  <c:v>124.13</c:v>
                </c:pt>
                <c:pt idx="2">
                  <c:v>118.77</c:v>
                </c:pt>
                <c:pt idx="3">
                  <c:v>92.83</c:v>
                </c:pt>
                <c:pt idx="4">
                  <c:v>103.37</c:v>
                </c:pt>
                <c:pt idx="5">
                  <c:v>125.33</c:v>
                </c:pt>
                <c:pt idx="6">
                  <c:v>166</c:v>
                </c:pt>
                <c:pt idx="7">
                  <c:v>168.62</c:v>
                </c:pt>
                <c:pt idx="8">
                  <c:v>135.24</c:v>
                </c:pt>
                <c:pt idx="9">
                  <c:v>79.05</c:v>
                </c:pt>
                <c:pt idx="10">
                  <c:v>49.84</c:v>
                </c:pt>
                <c:pt idx="11">
                  <c:v>48.17</c:v>
                </c:pt>
                <c:pt idx="12">
                  <c:v>23.15</c:v>
                </c:pt>
                <c:pt idx="13">
                  <c:v>16.649999999999999</c:v>
                </c:pt>
                <c:pt idx="14">
                  <c:v>9.5500000000000007</c:v>
                </c:pt>
                <c:pt idx="15">
                  <c:v>16</c:v>
                </c:pt>
                <c:pt idx="16">
                  <c:v>66.58</c:v>
                </c:pt>
                <c:pt idx="17">
                  <c:v>87.17</c:v>
                </c:pt>
                <c:pt idx="18">
                  <c:v>115.54</c:v>
                </c:pt>
                <c:pt idx="19">
                  <c:v>167.85</c:v>
                </c:pt>
                <c:pt idx="20">
                  <c:v>195.43</c:v>
                </c:pt>
                <c:pt idx="21">
                  <c:v>155.28</c:v>
                </c:pt>
                <c:pt idx="22">
                  <c:v>160</c:v>
                </c:pt>
                <c:pt idx="23">
                  <c:v>112.62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EAF-445B-BEBB-3554A2994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8.0410000000000004</v>
      </c>
      <c r="C4" s="18">
        <v>8.2550000000000008</v>
      </c>
      <c r="D4" s="18">
        <v>7.7480000000000002</v>
      </c>
      <c r="E4" s="18">
        <v>72.938000000000017</v>
      </c>
      <c r="F4" s="18">
        <v>58.957999999999998</v>
      </c>
      <c r="G4" s="18">
        <v>81.260999999999996</v>
      </c>
      <c r="H4" s="18">
        <v>35.632000000000005</v>
      </c>
      <c r="I4" s="18">
        <v>113.078</v>
      </c>
      <c r="J4" s="18">
        <v>72.945999999999998</v>
      </c>
      <c r="K4" s="18">
        <v>31.602</v>
      </c>
      <c r="L4" s="18">
        <v>182.09</v>
      </c>
      <c r="M4" s="18">
        <v>202.23999999999998</v>
      </c>
      <c r="N4" s="18">
        <v>191.79999999999998</v>
      </c>
      <c r="O4" s="18">
        <v>208.77699999999999</v>
      </c>
      <c r="P4" s="18">
        <v>332.16499999999996</v>
      </c>
      <c r="Q4" s="18">
        <v>184.50199999999998</v>
      </c>
      <c r="R4" s="18">
        <v>167.554</v>
      </c>
      <c r="S4" s="18">
        <v>48.615000000000002</v>
      </c>
      <c r="T4" s="18">
        <v>83.801000000000002</v>
      </c>
      <c r="U4" s="18">
        <v>47.879999999999995</v>
      </c>
      <c r="V4" s="18">
        <v>38.052</v>
      </c>
      <c r="W4" s="18">
        <v>34.386000000000003</v>
      </c>
      <c r="X4" s="18">
        <v>20.484999999999999</v>
      </c>
      <c r="Y4" s="18">
        <v>17.201000000000001</v>
      </c>
      <c r="Z4" s="19"/>
      <c r="AA4" s="20">
        <f>SUM(B4:Z4)</f>
        <v>2250.0070000000005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127.53</v>
      </c>
      <c r="C7" s="28">
        <v>124.13</v>
      </c>
      <c r="D7" s="28">
        <v>118.77</v>
      </c>
      <c r="E7" s="28">
        <v>92.83</v>
      </c>
      <c r="F7" s="28">
        <v>103.37</v>
      </c>
      <c r="G7" s="28">
        <v>125.33</v>
      </c>
      <c r="H7" s="28">
        <v>166</v>
      </c>
      <c r="I7" s="28">
        <v>168.62</v>
      </c>
      <c r="J7" s="28">
        <v>135.24</v>
      </c>
      <c r="K7" s="28">
        <v>79.05</v>
      </c>
      <c r="L7" s="28">
        <v>49.84</v>
      </c>
      <c r="M7" s="28">
        <v>48.17</v>
      </c>
      <c r="N7" s="28">
        <v>23.15</v>
      </c>
      <c r="O7" s="28">
        <v>16.649999999999999</v>
      </c>
      <c r="P7" s="28">
        <v>9.5500000000000007</v>
      </c>
      <c r="Q7" s="28">
        <v>16</v>
      </c>
      <c r="R7" s="28">
        <v>66.58</v>
      </c>
      <c r="S7" s="28">
        <v>87.17</v>
      </c>
      <c r="T7" s="28">
        <v>115.54</v>
      </c>
      <c r="U7" s="28">
        <v>167.85</v>
      </c>
      <c r="V7" s="28">
        <v>195.43</v>
      </c>
      <c r="W7" s="28">
        <v>155.28</v>
      </c>
      <c r="X7" s="28">
        <v>160</v>
      </c>
      <c r="Y7" s="28">
        <v>112.62</v>
      </c>
      <c r="Z7" s="29"/>
      <c r="AA7" s="30">
        <f>IF(SUM(B7:Z7)&lt;&gt;0,AVERAGEIF(B7:Z7,"&lt;&gt;"""),"")</f>
        <v>102.69583333333333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4.782</v>
      </c>
      <c r="C12" s="52"/>
      <c r="D12" s="52"/>
      <c r="E12" s="52">
        <v>0.86399999999999999</v>
      </c>
      <c r="F12" s="52">
        <v>52.728999999999999</v>
      </c>
      <c r="G12" s="52"/>
      <c r="H12" s="52">
        <v>1</v>
      </c>
      <c r="I12" s="52"/>
      <c r="J12" s="52">
        <v>6</v>
      </c>
      <c r="K12" s="52"/>
      <c r="L12" s="52">
        <v>170</v>
      </c>
      <c r="M12" s="52">
        <v>170</v>
      </c>
      <c r="N12" s="52">
        <v>170</v>
      </c>
      <c r="O12" s="52">
        <v>170</v>
      </c>
      <c r="P12" s="52">
        <v>232</v>
      </c>
      <c r="Q12" s="52">
        <v>125</v>
      </c>
      <c r="R12" s="52">
        <v>60</v>
      </c>
      <c r="S12" s="52"/>
      <c r="T12" s="52"/>
      <c r="U12" s="52">
        <v>26.991999999999997</v>
      </c>
      <c r="V12" s="52">
        <v>4</v>
      </c>
      <c r="W12" s="52">
        <v>4.3159999999999998</v>
      </c>
      <c r="X12" s="52"/>
      <c r="Y12" s="52">
        <v>13.257999999999999</v>
      </c>
      <c r="Z12" s="53"/>
      <c r="AA12" s="54">
        <f t="shared" si="0"/>
        <v>1210.941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3.2589999999999999</v>
      </c>
      <c r="C14" s="57">
        <v>1.8580000000000001</v>
      </c>
      <c r="D14" s="57">
        <v>1.65</v>
      </c>
      <c r="E14" s="57">
        <v>4.2000000000000003E-2</v>
      </c>
      <c r="F14" s="57">
        <v>8.4000000000000005E-2</v>
      </c>
      <c r="G14" s="57">
        <v>0.78799999999999992</v>
      </c>
      <c r="H14" s="57">
        <v>16.032</v>
      </c>
      <c r="I14" s="57">
        <v>3.3779999999999997</v>
      </c>
      <c r="J14" s="57">
        <v>0.44600000000000001</v>
      </c>
      <c r="K14" s="57">
        <v>31.602</v>
      </c>
      <c r="L14" s="57">
        <v>0.59</v>
      </c>
      <c r="M14" s="57">
        <v>16.2</v>
      </c>
      <c r="N14" s="57">
        <v>6.0170000000000003</v>
      </c>
      <c r="O14" s="57">
        <v>20.98</v>
      </c>
      <c r="P14" s="57">
        <v>49.533000000000001</v>
      </c>
      <c r="Q14" s="57">
        <v>41.800999999999995</v>
      </c>
      <c r="R14" s="57">
        <v>87.435000000000002</v>
      </c>
      <c r="S14" s="57">
        <v>6.7619999999999996</v>
      </c>
      <c r="T14" s="57"/>
      <c r="U14" s="57">
        <v>20.888000000000002</v>
      </c>
      <c r="V14" s="57">
        <v>28.251999999999999</v>
      </c>
      <c r="W14" s="57">
        <v>14.07</v>
      </c>
      <c r="X14" s="57">
        <v>20.484999999999999</v>
      </c>
      <c r="Y14" s="57">
        <v>0.14299999999999999</v>
      </c>
      <c r="Z14" s="58"/>
      <c r="AA14" s="59">
        <f t="shared" si="0"/>
        <v>372.29499999999996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8.0410000000000004</v>
      </c>
      <c r="C16" s="62">
        <f t="shared" si="1"/>
        <v>1.8580000000000001</v>
      </c>
      <c r="D16" s="62">
        <f t="shared" si="1"/>
        <v>1.65</v>
      </c>
      <c r="E16" s="62">
        <f t="shared" si="1"/>
        <v>0.90600000000000003</v>
      </c>
      <c r="F16" s="62">
        <f t="shared" si="1"/>
        <v>52.813000000000002</v>
      </c>
      <c r="G16" s="62">
        <f t="shared" si="1"/>
        <v>0.78799999999999992</v>
      </c>
      <c r="H16" s="62">
        <f t="shared" si="1"/>
        <v>17.032</v>
      </c>
      <c r="I16" s="62">
        <f t="shared" si="1"/>
        <v>3.3779999999999997</v>
      </c>
      <c r="J16" s="62">
        <f t="shared" si="1"/>
        <v>6.4459999999999997</v>
      </c>
      <c r="K16" s="62">
        <f t="shared" si="1"/>
        <v>31.602</v>
      </c>
      <c r="L16" s="62">
        <f t="shared" si="1"/>
        <v>170.59</v>
      </c>
      <c r="M16" s="62">
        <f t="shared" si="1"/>
        <v>186.2</v>
      </c>
      <c r="N16" s="62">
        <f t="shared" si="1"/>
        <v>176.017</v>
      </c>
      <c r="O16" s="62">
        <f t="shared" si="1"/>
        <v>190.98</v>
      </c>
      <c r="P16" s="62">
        <f t="shared" si="1"/>
        <v>281.53300000000002</v>
      </c>
      <c r="Q16" s="62">
        <f t="shared" si="1"/>
        <v>166.80099999999999</v>
      </c>
      <c r="R16" s="62">
        <f t="shared" si="1"/>
        <v>147.435</v>
      </c>
      <c r="S16" s="62">
        <f t="shared" si="1"/>
        <v>6.7619999999999996</v>
      </c>
      <c r="T16" s="62">
        <f t="shared" si="1"/>
        <v>0</v>
      </c>
      <c r="U16" s="62">
        <f t="shared" si="1"/>
        <v>47.879999999999995</v>
      </c>
      <c r="V16" s="62">
        <f t="shared" si="1"/>
        <v>32.251999999999995</v>
      </c>
      <c r="W16" s="62">
        <f t="shared" si="1"/>
        <v>18.385999999999999</v>
      </c>
      <c r="X16" s="62">
        <f t="shared" si="1"/>
        <v>20.484999999999999</v>
      </c>
      <c r="Y16" s="62">
        <f t="shared" si="1"/>
        <v>13.401</v>
      </c>
      <c r="Z16" s="63" t="str">
        <f t="shared" si="1"/>
        <v/>
      </c>
      <c r="AA16" s="64">
        <f>SUM(AA10:AA15)</f>
        <v>1583.2359999999999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3.5640000000000001</v>
      </c>
      <c r="D20" s="77">
        <v>3.552</v>
      </c>
      <c r="E20" s="77">
        <v>3.625</v>
      </c>
      <c r="F20" s="77">
        <v>3.7120000000000002</v>
      </c>
      <c r="G20" s="77">
        <v>4.0549999999999997</v>
      </c>
      <c r="H20" s="77"/>
      <c r="I20" s="77"/>
      <c r="J20" s="77"/>
      <c r="K20" s="77"/>
      <c r="L20" s="77">
        <v>1.25</v>
      </c>
      <c r="M20" s="77">
        <v>1.04</v>
      </c>
      <c r="N20" s="77"/>
      <c r="O20" s="77"/>
      <c r="P20" s="77">
        <v>7.25</v>
      </c>
      <c r="Q20" s="77"/>
      <c r="R20" s="77"/>
      <c r="S20" s="77"/>
      <c r="T20" s="77"/>
      <c r="U20" s="77"/>
      <c r="V20" s="77"/>
      <c r="W20" s="77"/>
      <c r="X20" s="77"/>
      <c r="Y20" s="77">
        <v>3.8</v>
      </c>
      <c r="Z20" s="78"/>
      <c r="AA20" s="79">
        <f t="shared" si="2"/>
        <v>31.847999999999999</v>
      </c>
    </row>
    <row r="21" spans="1:27" ht="24.95" customHeight="1" x14ac:dyDescent="0.2">
      <c r="A21" s="75" t="s">
        <v>16</v>
      </c>
      <c r="B21" s="80"/>
      <c r="C21" s="81">
        <v>2.8330000000000002</v>
      </c>
      <c r="D21" s="81">
        <v>2.5459999999999998</v>
      </c>
      <c r="E21" s="81">
        <v>2.5070000000000001</v>
      </c>
      <c r="F21" s="81">
        <v>2.4329999999999998</v>
      </c>
      <c r="G21" s="81">
        <v>3.4180000000000001</v>
      </c>
      <c r="H21" s="81"/>
      <c r="I21" s="81"/>
      <c r="J21" s="81"/>
      <c r="K21" s="81"/>
      <c r="L21" s="81">
        <v>10.25</v>
      </c>
      <c r="M21" s="81">
        <v>15</v>
      </c>
      <c r="N21" s="81">
        <v>15.782999999999999</v>
      </c>
      <c r="O21" s="81">
        <v>17.797000000000001</v>
      </c>
      <c r="P21" s="81">
        <v>43.382000000000005</v>
      </c>
      <c r="Q21" s="81">
        <v>17.701000000000001</v>
      </c>
      <c r="R21" s="81">
        <v>2.919</v>
      </c>
      <c r="S21" s="81">
        <v>1.353</v>
      </c>
      <c r="T21" s="81">
        <v>1.0009999999999999</v>
      </c>
      <c r="U21" s="81"/>
      <c r="V21" s="81"/>
      <c r="W21" s="81"/>
      <c r="X21" s="81"/>
      <c r="Y21" s="81"/>
      <c r="Z21" s="78"/>
      <c r="AA21" s="79">
        <f t="shared" si="2"/>
        <v>138.92300000000003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6.3970000000000002</v>
      </c>
      <c r="D26" s="88">
        <f t="shared" si="3"/>
        <v>6.0979999999999999</v>
      </c>
      <c r="E26" s="88">
        <f t="shared" si="3"/>
        <v>6.1319999999999997</v>
      </c>
      <c r="F26" s="88">
        <f t="shared" si="3"/>
        <v>6.1449999999999996</v>
      </c>
      <c r="G26" s="88">
        <f t="shared" si="3"/>
        <v>7.4729999999999999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11.5</v>
      </c>
      <c r="M26" s="88">
        <f t="shared" si="3"/>
        <v>16.04</v>
      </c>
      <c r="N26" s="88">
        <f t="shared" si="3"/>
        <v>15.782999999999999</v>
      </c>
      <c r="O26" s="88">
        <f t="shared" si="3"/>
        <v>17.797000000000001</v>
      </c>
      <c r="P26" s="88">
        <f t="shared" si="3"/>
        <v>50.632000000000005</v>
      </c>
      <c r="Q26" s="88">
        <f t="shared" si="3"/>
        <v>17.701000000000001</v>
      </c>
      <c r="R26" s="88">
        <f t="shared" si="3"/>
        <v>2.919</v>
      </c>
      <c r="S26" s="88">
        <f t="shared" si="3"/>
        <v>1.353</v>
      </c>
      <c r="T26" s="88">
        <f t="shared" si="3"/>
        <v>1.0009999999999999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3.8</v>
      </c>
      <c r="Z26" s="89" t="str">
        <f t="shared" si="3"/>
        <v/>
      </c>
      <c r="AA26" s="90">
        <f>SUM(AA19:AA25)</f>
        <v>170.77100000000002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8.0410000000000004</v>
      </c>
      <c r="C30" s="77">
        <v>8.2550000000000008</v>
      </c>
      <c r="D30" s="77">
        <v>7.7480000000000002</v>
      </c>
      <c r="E30" s="77">
        <v>7.0380000000000003</v>
      </c>
      <c r="F30" s="77">
        <v>58.957999999999998</v>
      </c>
      <c r="G30" s="77">
        <v>8.2609999999999992</v>
      </c>
      <c r="H30" s="77">
        <v>17.032</v>
      </c>
      <c r="I30" s="77">
        <v>3.3780000000000001</v>
      </c>
      <c r="J30" s="77">
        <v>6.4459999999999997</v>
      </c>
      <c r="K30" s="77">
        <v>31.602</v>
      </c>
      <c r="L30" s="77">
        <v>182.09</v>
      </c>
      <c r="M30" s="77">
        <v>202.24</v>
      </c>
      <c r="N30" s="77">
        <v>191.8</v>
      </c>
      <c r="O30" s="77">
        <v>208.77699999999999</v>
      </c>
      <c r="P30" s="77">
        <v>332.16500000000002</v>
      </c>
      <c r="Q30" s="77">
        <v>184.50200000000001</v>
      </c>
      <c r="R30" s="77">
        <v>150.35400000000001</v>
      </c>
      <c r="S30" s="77">
        <v>8.1150000000000002</v>
      </c>
      <c r="T30" s="77">
        <v>1.0009999999999999</v>
      </c>
      <c r="U30" s="77">
        <v>47.88</v>
      </c>
      <c r="V30" s="77">
        <v>32.252000000000002</v>
      </c>
      <c r="W30" s="77">
        <v>18.385999999999999</v>
      </c>
      <c r="X30" s="77">
        <v>20.484999999999999</v>
      </c>
      <c r="Y30" s="77">
        <v>17.201000000000001</v>
      </c>
      <c r="Z30" s="78"/>
      <c r="AA30" s="79">
        <f>SUM(B30:Z30)</f>
        <v>1754.0069999999998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8.0410000000000004</v>
      </c>
      <c r="C32" s="62">
        <f t="shared" ref="C32:Z32" si="4">IF(LEN(C$2)&gt;0,SUM(C29:C31),"")</f>
        <v>8.2550000000000008</v>
      </c>
      <c r="D32" s="62">
        <f t="shared" si="4"/>
        <v>7.7480000000000002</v>
      </c>
      <c r="E32" s="62">
        <f t="shared" si="4"/>
        <v>7.0380000000000003</v>
      </c>
      <c r="F32" s="62">
        <f t="shared" si="4"/>
        <v>58.957999999999998</v>
      </c>
      <c r="G32" s="62">
        <f t="shared" si="4"/>
        <v>8.2609999999999992</v>
      </c>
      <c r="H32" s="62">
        <f t="shared" si="4"/>
        <v>17.032</v>
      </c>
      <c r="I32" s="62">
        <f t="shared" si="4"/>
        <v>3.3780000000000001</v>
      </c>
      <c r="J32" s="62">
        <f t="shared" si="4"/>
        <v>6.4459999999999997</v>
      </c>
      <c r="K32" s="62">
        <f t="shared" si="4"/>
        <v>31.602</v>
      </c>
      <c r="L32" s="62">
        <f t="shared" si="4"/>
        <v>182.09</v>
      </c>
      <c r="M32" s="62">
        <f t="shared" si="4"/>
        <v>202.24</v>
      </c>
      <c r="N32" s="62">
        <f t="shared" si="4"/>
        <v>191.8</v>
      </c>
      <c r="O32" s="62">
        <f t="shared" si="4"/>
        <v>208.77699999999999</v>
      </c>
      <c r="P32" s="62">
        <f t="shared" si="4"/>
        <v>332.16500000000002</v>
      </c>
      <c r="Q32" s="62">
        <f t="shared" si="4"/>
        <v>184.50200000000001</v>
      </c>
      <c r="R32" s="62">
        <f t="shared" si="4"/>
        <v>150.35400000000001</v>
      </c>
      <c r="S32" s="62">
        <f t="shared" si="4"/>
        <v>8.1150000000000002</v>
      </c>
      <c r="T32" s="62">
        <f t="shared" si="4"/>
        <v>1.0009999999999999</v>
      </c>
      <c r="U32" s="62">
        <f t="shared" si="4"/>
        <v>47.88</v>
      </c>
      <c r="V32" s="62">
        <f t="shared" si="4"/>
        <v>32.252000000000002</v>
      </c>
      <c r="W32" s="62">
        <f t="shared" si="4"/>
        <v>18.385999999999999</v>
      </c>
      <c r="X32" s="62">
        <f t="shared" si="4"/>
        <v>20.484999999999999</v>
      </c>
      <c r="Y32" s="62">
        <f t="shared" si="4"/>
        <v>17.201000000000001</v>
      </c>
      <c r="Z32" s="63" t="str">
        <f t="shared" si="4"/>
        <v/>
      </c>
      <c r="AA32" s="64">
        <f>SUM(AA29:AA31)</f>
        <v>1754.0069999999998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>
        <v>65.900000000000006</v>
      </c>
      <c r="F37" s="99"/>
      <c r="G37" s="99">
        <v>73</v>
      </c>
      <c r="H37" s="99">
        <v>18.600000000000001</v>
      </c>
      <c r="I37" s="99">
        <v>109.7</v>
      </c>
      <c r="J37" s="99">
        <v>66.5</v>
      </c>
      <c r="K37" s="99"/>
      <c r="L37" s="99"/>
      <c r="M37" s="99"/>
      <c r="N37" s="99"/>
      <c r="O37" s="99"/>
      <c r="P37" s="99"/>
      <c r="Q37" s="99"/>
      <c r="R37" s="99">
        <v>17.2</v>
      </c>
      <c r="S37" s="99">
        <v>40.5</v>
      </c>
      <c r="T37" s="99">
        <v>82.8</v>
      </c>
      <c r="U37" s="99"/>
      <c r="V37" s="99">
        <v>5.8</v>
      </c>
      <c r="W37" s="99">
        <v>16</v>
      </c>
      <c r="X37" s="99"/>
      <c r="Y37" s="99"/>
      <c r="Z37" s="100"/>
      <c r="AA37" s="79">
        <f t="shared" si="5"/>
        <v>496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65.900000000000006</v>
      </c>
      <c r="F40" s="88">
        <f t="shared" si="6"/>
        <v>0</v>
      </c>
      <c r="G40" s="88">
        <f t="shared" si="6"/>
        <v>73</v>
      </c>
      <c r="H40" s="88">
        <f t="shared" si="6"/>
        <v>18.600000000000001</v>
      </c>
      <c r="I40" s="88">
        <f t="shared" si="6"/>
        <v>109.7</v>
      </c>
      <c r="J40" s="88">
        <f t="shared" si="6"/>
        <v>66.5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17.2</v>
      </c>
      <c r="S40" s="88">
        <f t="shared" si="6"/>
        <v>40.5</v>
      </c>
      <c r="T40" s="88">
        <f t="shared" si="6"/>
        <v>82.8</v>
      </c>
      <c r="U40" s="88">
        <f t="shared" si="6"/>
        <v>0</v>
      </c>
      <c r="V40" s="88">
        <f t="shared" si="6"/>
        <v>5.8</v>
      </c>
      <c r="W40" s="88">
        <f t="shared" si="6"/>
        <v>16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65.900000000000006</v>
      </c>
      <c r="F45" s="99"/>
      <c r="G45" s="99">
        <v>73</v>
      </c>
      <c r="H45" s="99">
        <v>18.600000000000001</v>
      </c>
      <c r="I45" s="99">
        <v>109.7</v>
      </c>
      <c r="J45" s="99">
        <v>66.5</v>
      </c>
      <c r="K45" s="99"/>
      <c r="L45" s="99"/>
      <c r="M45" s="99"/>
      <c r="N45" s="99"/>
      <c r="O45" s="99"/>
      <c r="P45" s="99"/>
      <c r="Q45" s="99"/>
      <c r="R45" s="99">
        <v>17.2</v>
      </c>
      <c r="S45" s="99">
        <v>40.5</v>
      </c>
      <c r="T45" s="99">
        <v>82.8</v>
      </c>
      <c r="U45" s="99"/>
      <c r="V45" s="99">
        <v>5.8</v>
      </c>
      <c r="W45" s="99">
        <v>16</v>
      </c>
      <c r="X45" s="99"/>
      <c r="Y45" s="99"/>
      <c r="Z45" s="100"/>
      <c r="AA45" s="79">
        <f t="shared" si="7"/>
        <v>496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65.900000000000006</v>
      </c>
      <c r="F49" s="88">
        <f t="shared" si="8"/>
        <v>0</v>
      </c>
      <c r="G49" s="88">
        <f t="shared" si="8"/>
        <v>73</v>
      </c>
      <c r="H49" s="88">
        <f t="shared" si="8"/>
        <v>18.600000000000001</v>
      </c>
      <c r="I49" s="88">
        <f t="shared" si="8"/>
        <v>109.7</v>
      </c>
      <c r="J49" s="88">
        <f t="shared" si="8"/>
        <v>66.5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17.2</v>
      </c>
      <c r="S49" s="88">
        <f t="shared" si="8"/>
        <v>40.5</v>
      </c>
      <c r="T49" s="88">
        <f t="shared" si="8"/>
        <v>82.8</v>
      </c>
      <c r="U49" s="88">
        <f t="shared" si="8"/>
        <v>0</v>
      </c>
      <c r="V49" s="88">
        <f t="shared" si="8"/>
        <v>5.8</v>
      </c>
      <c r="W49" s="88">
        <f t="shared" si="8"/>
        <v>16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8.0410000000000004</v>
      </c>
      <c r="C52" s="88">
        <f t="shared" si="10"/>
        <v>8.2550000000000008</v>
      </c>
      <c r="D52" s="88">
        <f t="shared" si="10"/>
        <v>7.7479999999999993</v>
      </c>
      <c r="E52" s="88">
        <f t="shared" si="10"/>
        <v>72.938000000000002</v>
      </c>
      <c r="F52" s="88">
        <f t="shared" si="10"/>
        <v>58.957999999999998</v>
      </c>
      <c r="G52" s="88">
        <f t="shared" si="10"/>
        <v>81.260999999999996</v>
      </c>
      <c r="H52" s="88">
        <f t="shared" si="10"/>
        <v>35.632000000000005</v>
      </c>
      <c r="I52" s="88">
        <f t="shared" si="10"/>
        <v>113.078</v>
      </c>
      <c r="J52" s="88">
        <f t="shared" si="10"/>
        <v>72.945999999999998</v>
      </c>
      <c r="K52" s="88">
        <f t="shared" si="10"/>
        <v>31.602</v>
      </c>
      <c r="L52" s="88">
        <f t="shared" si="10"/>
        <v>182.09</v>
      </c>
      <c r="M52" s="88">
        <f t="shared" si="10"/>
        <v>202.23999999999998</v>
      </c>
      <c r="N52" s="88">
        <f t="shared" si="10"/>
        <v>191.79999999999998</v>
      </c>
      <c r="O52" s="88">
        <f t="shared" si="10"/>
        <v>208.77699999999999</v>
      </c>
      <c r="P52" s="88">
        <f t="shared" si="10"/>
        <v>332.16500000000002</v>
      </c>
      <c r="Q52" s="88">
        <f t="shared" si="10"/>
        <v>184.50199999999998</v>
      </c>
      <c r="R52" s="88">
        <f t="shared" si="10"/>
        <v>167.554</v>
      </c>
      <c r="S52" s="88">
        <f t="shared" si="10"/>
        <v>48.615000000000002</v>
      </c>
      <c r="T52" s="88">
        <f t="shared" si="10"/>
        <v>83.801000000000002</v>
      </c>
      <c r="U52" s="88">
        <f t="shared" si="10"/>
        <v>47.879999999999995</v>
      </c>
      <c r="V52" s="88">
        <f t="shared" si="10"/>
        <v>38.051999999999992</v>
      </c>
      <c r="W52" s="88">
        <f t="shared" si="10"/>
        <v>34.385999999999996</v>
      </c>
      <c r="X52" s="88">
        <f t="shared" si="10"/>
        <v>20.484999999999999</v>
      </c>
      <c r="Y52" s="88">
        <f t="shared" si="10"/>
        <v>17.201000000000001</v>
      </c>
      <c r="Z52" s="89" t="str">
        <f t="shared" si="10"/>
        <v/>
      </c>
      <c r="AA52" s="104">
        <f>SUM(B52:Z52)</f>
        <v>2250.0070000000005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8.0410000000000004</v>
      </c>
      <c r="C4" s="18">
        <v>8.254999999999999</v>
      </c>
      <c r="D4" s="18">
        <v>7.7480000000000002</v>
      </c>
      <c r="E4" s="18">
        <v>72.938000000000002</v>
      </c>
      <c r="F4" s="18">
        <v>58.957999999999998</v>
      </c>
      <c r="G4" s="18">
        <v>81.26100000000001</v>
      </c>
      <c r="H4" s="18">
        <v>35.632000000000005</v>
      </c>
      <c r="I4" s="18">
        <v>113.069</v>
      </c>
      <c r="J4" s="18">
        <v>72.97799999999998</v>
      </c>
      <c r="K4" s="18">
        <v>31.602</v>
      </c>
      <c r="L4" s="18">
        <v>182.09</v>
      </c>
      <c r="M4" s="18">
        <v>202.221</v>
      </c>
      <c r="N4" s="18">
        <v>191.8</v>
      </c>
      <c r="O4" s="18">
        <v>208.79400000000001</v>
      </c>
      <c r="P4" s="18">
        <v>332.18400000000003</v>
      </c>
      <c r="Q4" s="18">
        <v>184.50299999999999</v>
      </c>
      <c r="R4" s="18">
        <v>167.52699999999999</v>
      </c>
      <c r="S4" s="18">
        <v>48.569000000000003</v>
      </c>
      <c r="T4" s="18">
        <v>83.782000000000011</v>
      </c>
      <c r="U4" s="18">
        <v>47.88</v>
      </c>
      <c r="V4" s="18">
        <v>38.085000000000001</v>
      </c>
      <c r="W4" s="18">
        <v>34.414999999999999</v>
      </c>
      <c r="X4" s="18">
        <v>20.484999999999999</v>
      </c>
      <c r="Y4" s="18">
        <v>17.201000000000001</v>
      </c>
      <c r="Z4" s="19"/>
      <c r="AA4" s="20">
        <f>SUM(B4:Z4)</f>
        <v>2250.0180000000005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127.53</v>
      </c>
      <c r="C7" s="28">
        <v>124.13</v>
      </c>
      <c r="D7" s="28">
        <v>118.77</v>
      </c>
      <c r="E7" s="28">
        <v>92.83</v>
      </c>
      <c r="F7" s="28">
        <v>103.37</v>
      </c>
      <c r="G7" s="28">
        <v>125.33</v>
      </c>
      <c r="H7" s="28">
        <v>166</v>
      </c>
      <c r="I7" s="28">
        <v>168.62</v>
      </c>
      <c r="J7" s="28">
        <v>135.24</v>
      </c>
      <c r="K7" s="28">
        <v>79.05</v>
      </c>
      <c r="L7" s="28">
        <v>49.84</v>
      </c>
      <c r="M7" s="28">
        <v>48.17</v>
      </c>
      <c r="N7" s="28">
        <v>23.15</v>
      </c>
      <c r="O7" s="28">
        <v>16.649999999999999</v>
      </c>
      <c r="P7" s="28">
        <v>9.5500000000000007</v>
      </c>
      <c r="Q7" s="28">
        <v>16</v>
      </c>
      <c r="R7" s="28">
        <v>66.58</v>
      </c>
      <c r="S7" s="28">
        <v>87.17</v>
      </c>
      <c r="T7" s="28">
        <v>115.54</v>
      </c>
      <c r="U7" s="28">
        <v>167.85</v>
      </c>
      <c r="V7" s="28">
        <v>195.43</v>
      </c>
      <c r="W7" s="28">
        <v>155.28</v>
      </c>
      <c r="X7" s="28">
        <v>160</v>
      </c>
      <c r="Y7" s="28">
        <v>112.62</v>
      </c>
      <c r="Z7" s="29"/>
      <c r="AA7" s="30">
        <f>IF(SUM(B7:Z7)&lt;&gt;0,AVERAGEIF(B7:Z7,"&lt;&gt;"""),"")</f>
        <v>102.69583333333333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4.2160000000000002</v>
      </c>
      <c r="K12" s="52"/>
      <c r="L12" s="52"/>
      <c r="M12" s="52"/>
      <c r="N12" s="52">
        <v>57.127000000000002</v>
      </c>
      <c r="O12" s="52">
        <v>29.512</v>
      </c>
      <c r="P12" s="52"/>
      <c r="Q12" s="52">
        <v>87.813999999999993</v>
      </c>
      <c r="R12" s="52">
        <v>95</v>
      </c>
      <c r="S12" s="52"/>
      <c r="T12" s="52">
        <v>22</v>
      </c>
      <c r="U12" s="52"/>
      <c r="V12" s="52"/>
      <c r="W12" s="52"/>
      <c r="X12" s="52"/>
      <c r="Y12" s="52"/>
      <c r="Z12" s="53"/>
      <c r="AA12" s="54">
        <f t="shared" si="0"/>
        <v>295.66899999999998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0.23799999999999999</v>
      </c>
      <c r="D14" s="57"/>
      <c r="E14" s="57">
        <v>42.902000000000001</v>
      </c>
      <c r="F14" s="57">
        <v>35.271999999999998</v>
      </c>
      <c r="G14" s="57">
        <v>37.707000000000001</v>
      </c>
      <c r="H14" s="57"/>
      <c r="I14" s="57">
        <v>54.289000000000001</v>
      </c>
      <c r="J14" s="57">
        <v>40.051000000000002</v>
      </c>
      <c r="K14" s="57"/>
      <c r="L14" s="57">
        <v>24.456</v>
      </c>
      <c r="M14" s="57"/>
      <c r="N14" s="57"/>
      <c r="O14" s="57"/>
      <c r="P14" s="57"/>
      <c r="Q14" s="57"/>
      <c r="R14" s="57">
        <v>51.041999999999994</v>
      </c>
      <c r="S14" s="57">
        <v>17.096</v>
      </c>
      <c r="T14" s="57">
        <v>18.808999999999997</v>
      </c>
      <c r="U14" s="57">
        <v>9.9489999999999998</v>
      </c>
      <c r="V14" s="57"/>
      <c r="W14" s="57">
        <v>8.5000000000000006E-2</v>
      </c>
      <c r="X14" s="57"/>
      <c r="Y14" s="57">
        <v>0.23099999999999998</v>
      </c>
      <c r="Z14" s="58"/>
      <c r="AA14" s="59">
        <f t="shared" si="0"/>
        <v>332.12699999999995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0.23799999999999999</v>
      </c>
      <c r="D16" s="62">
        <f t="shared" si="1"/>
        <v>0</v>
      </c>
      <c r="E16" s="62">
        <f t="shared" si="1"/>
        <v>42.902000000000001</v>
      </c>
      <c r="F16" s="62">
        <f t="shared" si="1"/>
        <v>35.271999999999998</v>
      </c>
      <c r="G16" s="62">
        <f t="shared" si="1"/>
        <v>37.707000000000001</v>
      </c>
      <c r="H16" s="62">
        <f t="shared" si="1"/>
        <v>0</v>
      </c>
      <c r="I16" s="62">
        <f t="shared" si="1"/>
        <v>54.289000000000001</v>
      </c>
      <c r="J16" s="62">
        <f t="shared" si="1"/>
        <v>44.267000000000003</v>
      </c>
      <c r="K16" s="62">
        <f t="shared" si="1"/>
        <v>0</v>
      </c>
      <c r="L16" s="62">
        <f t="shared" si="1"/>
        <v>24.456</v>
      </c>
      <c r="M16" s="62">
        <f t="shared" si="1"/>
        <v>0</v>
      </c>
      <c r="N16" s="62">
        <f t="shared" si="1"/>
        <v>57.127000000000002</v>
      </c>
      <c r="O16" s="62">
        <f t="shared" si="1"/>
        <v>29.512</v>
      </c>
      <c r="P16" s="62">
        <f t="shared" si="1"/>
        <v>0</v>
      </c>
      <c r="Q16" s="62">
        <f t="shared" si="1"/>
        <v>87.813999999999993</v>
      </c>
      <c r="R16" s="62">
        <f t="shared" si="1"/>
        <v>146.042</v>
      </c>
      <c r="S16" s="62">
        <f t="shared" si="1"/>
        <v>17.096</v>
      </c>
      <c r="T16" s="62">
        <f t="shared" si="1"/>
        <v>40.808999999999997</v>
      </c>
      <c r="U16" s="62">
        <f t="shared" si="1"/>
        <v>9.9489999999999998</v>
      </c>
      <c r="V16" s="62">
        <f t="shared" si="1"/>
        <v>0</v>
      </c>
      <c r="W16" s="62">
        <f t="shared" si="1"/>
        <v>8.5000000000000006E-2</v>
      </c>
      <c r="X16" s="62">
        <f t="shared" si="1"/>
        <v>0</v>
      </c>
      <c r="Y16" s="62">
        <f t="shared" si="1"/>
        <v>0.23099999999999998</v>
      </c>
      <c r="Z16" s="63" t="str">
        <f t="shared" si="1"/>
        <v/>
      </c>
      <c r="AA16" s="64">
        <f>SUM(AA10:AA15)</f>
        <v>627.79599999999994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6.6</v>
      </c>
      <c r="X19" s="72">
        <v>2.6</v>
      </c>
      <c r="Y19" s="72"/>
      <c r="Z19" s="73"/>
      <c r="AA19" s="74">
        <f t="shared" ref="AA19:AA25" si="2">SUM(B19:Z19)</f>
        <v>9.1999999999999993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12.63</v>
      </c>
      <c r="F20" s="77">
        <v>9.734</v>
      </c>
      <c r="G20" s="77">
        <v>22</v>
      </c>
      <c r="H20" s="77"/>
      <c r="I20" s="77">
        <v>24.58</v>
      </c>
      <c r="J20" s="77">
        <v>2.7850000000000001</v>
      </c>
      <c r="K20" s="77">
        <v>2.7989999999999999</v>
      </c>
      <c r="L20" s="77">
        <v>4.3479999999999999</v>
      </c>
      <c r="M20" s="77"/>
      <c r="N20" s="77"/>
      <c r="O20" s="77"/>
      <c r="P20" s="77"/>
      <c r="Q20" s="77"/>
      <c r="R20" s="77">
        <v>0.03</v>
      </c>
      <c r="S20" s="77">
        <v>4.7</v>
      </c>
      <c r="T20" s="77">
        <v>6.9860000000000007</v>
      </c>
      <c r="U20" s="77">
        <v>5.4119999999999999</v>
      </c>
      <c r="V20" s="77">
        <v>10.199999999999999</v>
      </c>
      <c r="W20" s="77">
        <v>8</v>
      </c>
      <c r="X20" s="77">
        <v>5.39</v>
      </c>
      <c r="Y20" s="77">
        <v>3.04</v>
      </c>
      <c r="Z20" s="78"/>
      <c r="AA20" s="79">
        <f t="shared" si="2"/>
        <v>122.63400000000003</v>
      </c>
    </row>
    <row r="21" spans="1:27" ht="24.95" customHeight="1" x14ac:dyDescent="0.2">
      <c r="A21" s="75" t="s">
        <v>16</v>
      </c>
      <c r="B21" s="80">
        <v>8.0410000000000004</v>
      </c>
      <c r="C21" s="81">
        <v>8.0169999999999995</v>
      </c>
      <c r="D21" s="81">
        <v>7.7480000000000002</v>
      </c>
      <c r="E21" s="81">
        <v>17.405999999999999</v>
      </c>
      <c r="F21" s="81">
        <v>13.952000000000002</v>
      </c>
      <c r="G21" s="81">
        <v>21.553999999999998</v>
      </c>
      <c r="H21" s="81">
        <v>35.632000000000005</v>
      </c>
      <c r="I21" s="81">
        <v>34.200000000000003</v>
      </c>
      <c r="J21" s="81">
        <v>25.925999999999998</v>
      </c>
      <c r="K21" s="81">
        <v>28.803000000000001</v>
      </c>
      <c r="L21" s="81">
        <v>25.677</v>
      </c>
      <c r="M21" s="81">
        <v>11.021000000000001</v>
      </c>
      <c r="N21" s="81">
        <v>10.673</v>
      </c>
      <c r="O21" s="81">
        <v>10.481999999999999</v>
      </c>
      <c r="P21" s="81">
        <v>9.5839999999999996</v>
      </c>
      <c r="Q21" s="81">
        <v>8.8889999999999993</v>
      </c>
      <c r="R21" s="81">
        <v>21.454999999999998</v>
      </c>
      <c r="S21" s="81">
        <v>26.773</v>
      </c>
      <c r="T21" s="81">
        <v>35.987000000000002</v>
      </c>
      <c r="U21" s="81">
        <v>32.518999999999998</v>
      </c>
      <c r="V21" s="81">
        <v>27.885000000000002</v>
      </c>
      <c r="W21" s="81">
        <v>19.73</v>
      </c>
      <c r="X21" s="81">
        <v>12.495000000000001</v>
      </c>
      <c r="Y21" s="81">
        <v>13.93</v>
      </c>
      <c r="Z21" s="78"/>
      <c r="AA21" s="79">
        <f t="shared" si="2"/>
        <v>468.37900000000002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127.60899999999999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127.60899999999999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8.0410000000000004</v>
      </c>
      <c r="C26" s="88">
        <f t="shared" ref="C26:Z26" si="3">IF(LEN(C$2)&gt;0,SUM(C19:C25),"")</f>
        <v>8.0169999999999995</v>
      </c>
      <c r="D26" s="88">
        <f t="shared" si="3"/>
        <v>7.7480000000000002</v>
      </c>
      <c r="E26" s="88">
        <f t="shared" si="3"/>
        <v>30.036000000000001</v>
      </c>
      <c r="F26" s="88">
        <f t="shared" si="3"/>
        <v>23.686</v>
      </c>
      <c r="G26" s="88">
        <f t="shared" si="3"/>
        <v>43.554000000000002</v>
      </c>
      <c r="H26" s="88">
        <f t="shared" si="3"/>
        <v>35.632000000000005</v>
      </c>
      <c r="I26" s="88">
        <f t="shared" si="3"/>
        <v>58.78</v>
      </c>
      <c r="J26" s="88">
        <f t="shared" si="3"/>
        <v>28.710999999999999</v>
      </c>
      <c r="K26" s="88">
        <f t="shared" si="3"/>
        <v>31.602</v>
      </c>
      <c r="L26" s="88">
        <f t="shared" si="3"/>
        <v>157.63399999999999</v>
      </c>
      <c r="M26" s="88">
        <f t="shared" si="3"/>
        <v>11.021000000000001</v>
      </c>
      <c r="N26" s="88">
        <f t="shared" si="3"/>
        <v>10.673</v>
      </c>
      <c r="O26" s="88">
        <f t="shared" si="3"/>
        <v>10.481999999999999</v>
      </c>
      <c r="P26" s="88">
        <f t="shared" si="3"/>
        <v>9.5839999999999996</v>
      </c>
      <c r="Q26" s="88">
        <f t="shared" si="3"/>
        <v>8.8889999999999993</v>
      </c>
      <c r="R26" s="88">
        <f t="shared" si="3"/>
        <v>21.484999999999999</v>
      </c>
      <c r="S26" s="88">
        <f t="shared" si="3"/>
        <v>31.472999999999999</v>
      </c>
      <c r="T26" s="88">
        <f t="shared" si="3"/>
        <v>42.972999999999999</v>
      </c>
      <c r="U26" s="88">
        <f t="shared" si="3"/>
        <v>37.930999999999997</v>
      </c>
      <c r="V26" s="88">
        <f t="shared" si="3"/>
        <v>38.085000000000001</v>
      </c>
      <c r="W26" s="88">
        <f t="shared" si="3"/>
        <v>34.33</v>
      </c>
      <c r="X26" s="88">
        <f t="shared" si="3"/>
        <v>20.484999999999999</v>
      </c>
      <c r="Y26" s="88">
        <f t="shared" si="3"/>
        <v>16.97</v>
      </c>
      <c r="Z26" s="89" t="str">
        <f t="shared" si="3"/>
        <v/>
      </c>
      <c r="AA26" s="90">
        <f>SUM(AA19:AA25)</f>
        <v>727.82200000000012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8.0410000000000004</v>
      </c>
      <c r="C30" s="77">
        <v>8.2550000000000008</v>
      </c>
      <c r="D30" s="77">
        <v>7.7480000000000002</v>
      </c>
      <c r="E30" s="77">
        <v>72.938000000000002</v>
      </c>
      <c r="F30" s="77">
        <v>58.957999999999998</v>
      </c>
      <c r="G30" s="77">
        <v>81.260999999999996</v>
      </c>
      <c r="H30" s="77">
        <v>35.631999999999998</v>
      </c>
      <c r="I30" s="77">
        <v>113.069</v>
      </c>
      <c r="J30" s="77">
        <v>72.977999999999994</v>
      </c>
      <c r="K30" s="77">
        <v>31.602</v>
      </c>
      <c r="L30" s="77">
        <v>182.09</v>
      </c>
      <c r="M30" s="77">
        <v>11.021000000000001</v>
      </c>
      <c r="N30" s="77">
        <v>67.8</v>
      </c>
      <c r="O30" s="77">
        <v>39.994</v>
      </c>
      <c r="P30" s="77">
        <v>9.5839999999999996</v>
      </c>
      <c r="Q30" s="77">
        <v>96.703000000000003</v>
      </c>
      <c r="R30" s="77">
        <v>167.52699999999999</v>
      </c>
      <c r="S30" s="77">
        <v>48.569000000000003</v>
      </c>
      <c r="T30" s="77">
        <v>83.781999999999996</v>
      </c>
      <c r="U30" s="77">
        <v>47.88</v>
      </c>
      <c r="V30" s="77">
        <v>38.085000000000001</v>
      </c>
      <c r="W30" s="77">
        <v>34.414999999999999</v>
      </c>
      <c r="X30" s="77">
        <v>20.484999999999999</v>
      </c>
      <c r="Y30" s="77">
        <v>17.201000000000001</v>
      </c>
      <c r="Z30" s="78"/>
      <c r="AA30" s="79">
        <f>SUM(B30:Z30)</f>
        <v>1355.6179999999997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8.0410000000000004</v>
      </c>
      <c r="C32" s="62">
        <f t="shared" ref="C32:Z32" si="4">IF(LEN(C$2)&gt;0,SUM(C29:C31),"")</f>
        <v>8.2550000000000008</v>
      </c>
      <c r="D32" s="62">
        <f t="shared" si="4"/>
        <v>7.7480000000000002</v>
      </c>
      <c r="E32" s="62">
        <f t="shared" si="4"/>
        <v>72.938000000000002</v>
      </c>
      <c r="F32" s="62">
        <f t="shared" si="4"/>
        <v>58.957999999999998</v>
      </c>
      <c r="G32" s="62">
        <f t="shared" si="4"/>
        <v>81.260999999999996</v>
      </c>
      <c r="H32" s="62">
        <f t="shared" si="4"/>
        <v>35.631999999999998</v>
      </c>
      <c r="I32" s="62">
        <f t="shared" si="4"/>
        <v>113.069</v>
      </c>
      <c r="J32" s="62">
        <f t="shared" si="4"/>
        <v>72.977999999999994</v>
      </c>
      <c r="K32" s="62">
        <f t="shared" si="4"/>
        <v>31.602</v>
      </c>
      <c r="L32" s="62">
        <f t="shared" si="4"/>
        <v>182.09</v>
      </c>
      <c r="M32" s="62">
        <f t="shared" si="4"/>
        <v>11.021000000000001</v>
      </c>
      <c r="N32" s="62">
        <f t="shared" si="4"/>
        <v>67.8</v>
      </c>
      <c r="O32" s="62">
        <f t="shared" si="4"/>
        <v>39.994</v>
      </c>
      <c r="P32" s="62">
        <f t="shared" si="4"/>
        <v>9.5839999999999996</v>
      </c>
      <c r="Q32" s="62">
        <f t="shared" si="4"/>
        <v>96.703000000000003</v>
      </c>
      <c r="R32" s="62">
        <f t="shared" si="4"/>
        <v>167.52699999999999</v>
      </c>
      <c r="S32" s="62">
        <f t="shared" si="4"/>
        <v>48.569000000000003</v>
      </c>
      <c r="T32" s="62">
        <f t="shared" si="4"/>
        <v>83.781999999999996</v>
      </c>
      <c r="U32" s="62">
        <f t="shared" si="4"/>
        <v>47.88</v>
      </c>
      <c r="V32" s="62">
        <f t="shared" si="4"/>
        <v>38.085000000000001</v>
      </c>
      <c r="W32" s="62">
        <f t="shared" si="4"/>
        <v>34.414999999999999</v>
      </c>
      <c r="X32" s="62">
        <f t="shared" si="4"/>
        <v>20.484999999999999</v>
      </c>
      <c r="Y32" s="62">
        <f t="shared" si="4"/>
        <v>17.201000000000001</v>
      </c>
      <c r="Z32" s="63" t="str">
        <f t="shared" si="4"/>
        <v/>
      </c>
      <c r="AA32" s="64">
        <f>SUM(AA29:AA31)</f>
        <v>1355.6179999999997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191.2</v>
      </c>
      <c r="N37" s="99">
        <v>124</v>
      </c>
      <c r="O37" s="99">
        <v>168.8</v>
      </c>
      <c r="P37" s="99">
        <v>322.60000000000002</v>
      </c>
      <c r="Q37" s="99">
        <v>87.8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894.4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191.2</v>
      </c>
      <c r="N40" s="88">
        <f t="shared" si="6"/>
        <v>124</v>
      </c>
      <c r="O40" s="88">
        <f t="shared" si="6"/>
        <v>168.8</v>
      </c>
      <c r="P40" s="88">
        <f t="shared" si="6"/>
        <v>322.60000000000002</v>
      </c>
      <c r="Q40" s="88">
        <f t="shared" si="6"/>
        <v>87.8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894.4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191.2</v>
      </c>
      <c r="N45" s="99">
        <v>124</v>
      </c>
      <c r="O45" s="99">
        <v>168.8</v>
      </c>
      <c r="P45" s="99">
        <v>322.60000000000002</v>
      </c>
      <c r="Q45" s="99">
        <v>87.8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894.4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191.2</v>
      </c>
      <c r="N49" s="88">
        <f t="shared" si="8"/>
        <v>124</v>
      </c>
      <c r="O49" s="88">
        <f t="shared" si="8"/>
        <v>168.8</v>
      </c>
      <c r="P49" s="88">
        <f t="shared" si="8"/>
        <v>322.60000000000002</v>
      </c>
      <c r="Q49" s="88">
        <f t="shared" si="8"/>
        <v>87.8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894.4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8.0410000000000004</v>
      </c>
      <c r="C52" s="88">
        <f t="shared" ref="C52:Z52" si="10">IF(LEN(C$2)&gt;0,SUM(C10:C15)+C26+C40,"")</f>
        <v>8.254999999999999</v>
      </c>
      <c r="D52" s="88">
        <f t="shared" si="10"/>
        <v>7.7480000000000002</v>
      </c>
      <c r="E52" s="88">
        <f t="shared" si="10"/>
        <v>72.938000000000002</v>
      </c>
      <c r="F52" s="88">
        <f t="shared" si="10"/>
        <v>58.957999999999998</v>
      </c>
      <c r="G52" s="88">
        <f t="shared" si="10"/>
        <v>81.260999999999996</v>
      </c>
      <c r="H52" s="88">
        <f t="shared" si="10"/>
        <v>35.632000000000005</v>
      </c>
      <c r="I52" s="88">
        <f t="shared" si="10"/>
        <v>113.069</v>
      </c>
      <c r="J52" s="88">
        <f t="shared" si="10"/>
        <v>72.978000000000009</v>
      </c>
      <c r="K52" s="88">
        <f t="shared" si="10"/>
        <v>31.602</v>
      </c>
      <c r="L52" s="88">
        <f t="shared" si="10"/>
        <v>182.08999999999997</v>
      </c>
      <c r="M52" s="88">
        <f t="shared" si="10"/>
        <v>202.221</v>
      </c>
      <c r="N52" s="88">
        <f t="shared" si="10"/>
        <v>191.8</v>
      </c>
      <c r="O52" s="88">
        <f t="shared" si="10"/>
        <v>208.79400000000001</v>
      </c>
      <c r="P52" s="88">
        <f t="shared" si="10"/>
        <v>332.18400000000003</v>
      </c>
      <c r="Q52" s="88">
        <f t="shared" si="10"/>
        <v>184.50299999999999</v>
      </c>
      <c r="R52" s="88">
        <f t="shared" si="10"/>
        <v>167.52699999999999</v>
      </c>
      <c r="S52" s="88">
        <f t="shared" si="10"/>
        <v>48.569000000000003</v>
      </c>
      <c r="T52" s="88">
        <f t="shared" si="10"/>
        <v>83.781999999999996</v>
      </c>
      <c r="U52" s="88">
        <f t="shared" si="10"/>
        <v>47.879999999999995</v>
      </c>
      <c r="V52" s="88">
        <f t="shared" si="10"/>
        <v>38.085000000000001</v>
      </c>
      <c r="W52" s="88">
        <f t="shared" si="10"/>
        <v>34.414999999999999</v>
      </c>
      <c r="X52" s="88">
        <f t="shared" si="10"/>
        <v>20.484999999999999</v>
      </c>
      <c r="Y52" s="88">
        <f t="shared" si="10"/>
        <v>17.201000000000001</v>
      </c>
      <c r="Z52" s="89" t="str">
        <f t="shared" si="10"/>
        <v/>
      </c>
      <c r="AA52" s="104">
        <f>SUM(B52:Z52)</f>
        <v>2250.018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-65.900000000000006</v>
      </c>
      <c r="F4" s="18"/>
      <c r="G4" s="18">
        <v>-73</v>
      </c>
      <c r="H4" s="18">
        <v>-18.600000000000001</v>
      </c>
      <c r="I4" s="18">
        <v>-109.7</v>
      </c>
      <c r="J4" s="18">
        <v>-66.5</v>
      </c>
      <c r="K4" s="18"/>
      <c r="L4" s="18"/>
      <c r="M4" s="18">
        <v>191.2</v>
      </c>
      <c r="N4" s="18">
        <v>124</v>
      </c>
      <c r="O4" s="18">
        <v>168.8</v>
      </c>
      <c r="P4" s="18">
        <v>322.60000000000002</v>
      </c>
      <c r="Q4" s="18">
        <v>87.8</v>
      </c>
      <c r="R4" s="18">
        <v>-17.2</v>
      </c>
      <c r="S4" s="18">
        <v>-40.5</v>
      </c>
      <c r="T4" s="18">
        <v>-82.8</v>
      </c>
      <c r="U4" s="18"/>
      <c r="V4" s="18">
        <v>-5.8</v>
      </c>
      <c r="W4" s="18">
        <v>-16</v>
      </c>
      <c r="X4" s="18"/>
      <c r="Y4" s="18"/>
      <c r="Z4" s="19"/>
      <c r="AA4" s="111">
        <f>SUM(B4:Z4)</f>
        <v>398.4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127.53</v>
      </c>
      <c r="C7" s="117">
        <v>124.13</v>
      </c>
      <c r="D7" s="117">
        <v>118.77</v>
      </c>
      <c r="E7" s="117">
        <v>92.83</v>
      </c>
      <c r="F7" s="117">
        <v>103.37</v>
      </c>
      <c r="G7" s="117">
        <v>125.33</v>
      </c>
      <c r="H7" s="117">
        <v>166</v>
      </c>
      <c r="I7" s="117">
        <v>168.62</v>
      </c>
      <c r="J7" s="117">
        <v>135.24</v>
      </c>
      <c r="K7" s="117">
        <v>79.05</v>
      </c>
      <c r="L7" s="117">
        <v>49.84</v>
      </c>
      <c r="M7" s="117">
        <v>48.17</v>
      </c>
      <c r="N7" s="117">
        <v>23.15</v>
      </c>
      <c r="O7" s="117">
        <v>16.649999999999999</v>
      </c>
      <c r="P7" s="117">
        <v>9.5500000000000007</v>
      </c>
      <c r="Q7" s="117">
        <v>16</v>
      </c>
      <c r="R7" s="117">
        <v>66.58</v>
      </c>
      <c r="S7" s="117">
        <v>87.17</v>
      </c>
      <c r="T7" s="117">
        <v>115.54</v>
      </c>
      <c r="U7" s="117">
        <v>167.85</v>
      </c>
      <c r="V7" s="117">
        <v>195.43</v>
      </c>
      <c r="W7" s="117">
        <v>155.28</v>
      </c>
      <c r="X7" s="117">
        <v>160</v>
      </c>
      <c r="Y7" s="117">
        <v>112.62</v>
      </c>
      <c r="Z7" s="118"/>
      <c r="AA7" s="119">
        <f>IF(SUM(B7:Z7)&lt;&gt;0,AVERAGEIF(B7:Z7,"&lt;&gt;"""),"")</f>
        <v>102.69583333333333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65.900000000000006</v>
      </c>
      <c r="F13" s="129"/>
      <c r="G13" s="129">
        <v>73</v>
      </c>
      <c r="H13" s="129">
        <v>18.600000000000001</v>
      </c>
      <c r="I13" s="129">
        <v>109.7</v>
      </c>
      <c r="J13" s="129">
        <v>66.5</v>
      </c>
      <c r="K13" s="129"/>
      <c r="L13" s="129"/>
      <c r="M13" s="129"/>
      <c r="N13" s="129"/>
      <c r="O13" s="129"/>
      <c r="P13" s="129"/>
      <c r="Q13" s="129"/>
      <c r="R13" s="129">
        <v>17.2</v>
      </c>
      <c r="S13" s="129">
        <v>40.5</v>
      </c>
      <c r="T13" s="129">
        <v>82.8</v>
      </c>
      <c r="U13" s="129"/>
      <c r="V13" s="129">
        <v>5.8</v>
      </c>
      <c r="W13" s="129">
        <v>16</v>
      </c>
      <c r="X13" s="129"/>
      <c r="Y13" s="130"/>
      <c r="Z13" s="131"/>
      <c r="AA13" s="132">
        <f t="shared" si="0"/>
        <v>496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65.900000000000006</v>
      </c>
      <c r="F16" s="135">
        <f t="shared" si="1"/>
        <v>0</v>
      </c>
      <c r="G16" s="135">
        <f t="shared" si="1"/>
        <v>73</v>
      </c>
      <c r="H16" s="135">
        <f t="shared" si="1"/>
        <v>18.600000000000001</v>
      </c>
      <c r="I16" s="135">
        <f t="shared" si="1"/>
        <v>109.7</v>
      </c>
      <c r="J16" s="135">
        <f t="shared" si="1"/>
        <v>66.5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17.2</v>
      </c>
      <c r="S16" s="135">
        <f t="shared" si="1"/>
        <v>40.5</v>
      </c>
      <c r="T16" s="135">
        <f t="shared" si="1"/>
        <v>82.8</v>
      </c>
      <c r="U16" s="135">
        <f t="shared" si="1"/>
        <v>0</v>
      </c>
      <c r="V16" s="135">
        <f t="shared" si="1"/>
        <v>5.8</v>
      </c>
      <c r="W16" s="135">
        <f t="shared" si="1"/>
        <v>16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191.2</v>
      </c>
      <c r="N21" s="129">
        <v>124</v>
      </c>
      <c r="O21" s="129">
        <v>168.8</v>
      </c>
      <c r="P21" s="129">
        <v>322.60000000000002</v>
      </c>
      <c r="Q21" s="129">
        <v>87.8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894.4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191.2</v>
      </c>
      <c r="N24" s="135">
        <f t="shared" si="3"/>
        <v>124</v>
      </c>
      <c r="O24" s="135">
        <f t="shared" si="3"/>
        <v>168.8</v>
      </c>
      <c r="P24" s="135">
        <f t="shared" si="3"/>
        <v>322.60000000000002</v>
      </c>
      <c r="Q24" s="135">
        <f t="shared" si="3"/>
        <v>87.8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2025-04-09T20:34:57Z</dcterms:created>
  <dcterms:modified xsi:type="dcterms:W3CDTF">2025-04-09T20:34:59Z</dcterms:modified>
</cp:coreProperties>
</file>