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<sst xmlns="http://schemas.openxmlformats.org/spreadsheetml/2006/main" count="119" uniqueCount="54">
  <si>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08/04/2025 23:33:09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</si>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</sst>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80-4216-B5E1-B8208E2CAF0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880-4216-B5E1-B8208E2CAF0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22">
                  <c:v>1.7000000000000001E-2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80-4216-B5E1-B8208E2CAF0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5">
                  <c:v>0.94</c:v>
                </c:pt>
                <c:pt idx="6">
                  <c:v>4.2729999999999997</c:v>
                </c:pt>
                <c:pt idx="7">
                  <c:v>6.9569999999999999</c:v>
                </c:pt>
                <c:pt idx="8">
                  <c:v>7.633</c:v>
                </c:pt>
                <c:pt idx="9">
                  <c:v>8.5649999999999995</c:v>
                </c:pt>
                <c:pt idx="10">
                  <c:v>5.5839999999999996</c:v>
                </c:pt>
                <c:pt idx="11">
                  <c:v>3.8170000000000002</c:v>
                </c:pt>
                <c:pt idx="12">
                  <c:v>6.2240000000000002</c:v>
                </c:pt>
                <c:pt idx="13">
                  <c:v>5.1749999999999998</c:v>
                </c:pt>
                <c:pt idx="14">
                  <c:v>4.5839999999999996</c:v>
                </c:pt>
                <c:pt idx="15">
                  <c:v>2.7669999999999999</c:v>
                </c:pt>
                <c:pt idx="16">
                  <c:v>1.7589999999999999</c:v>
                </c:pt>
                <c:pt idx="17">
                  <c:v>11.776</c:v>
                </c:pt>
                <c:pt idx="18">
                  <c:v>6.5789999999999997</c:v>
                </c:pt>
                <c:pt idx="19">
                  <c:v>7.681</c:v>
                </c:pt>
                <c:pt idx="20">
                  <c:v>4.0789999999999997</c:v>
                </c:pt>
                <c:pt idx="21">
                  <c:v>2.5230000000000001</c:v>
                </c:pt>
                <c:pt idx="22">
                  <c:v>2.5510000000000002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80-4216-B5E1-B8208E2CAF0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880-4216-B5E1-B8208E2CAF0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80-4216-B5E1-B8208E2CAF0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880-4216-B5E1-B8208E2CAF0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880-4216-B5E1-B8208E2CAF0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880-4216-B5E1-B8208E2CAF0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137.381</c:v>
                </c:pt>
                <c:pt idx="18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880-4216-B5E1-B8208E2CAF0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127.9</c:v>
                </c:pt>
                <c:pt idx="1">
                  <c:v>102.4</c:v>
                </c:pt>
                <c:pt idx="2">
                  <c:v>89.7</c:v>
                </c:pt>
                <c:pt idx="3">
                  <c:v>70</c:v>
                </c:pt>
                <c:pt idx="4">
                  <c:v>73.8</c:v>
                </c:pt>
                <c:pt idx="5">
                  <c:v>52.2</c:v>
                </c:pt>
                <c:pt idx="6">
                  <c:v>42.2</c:v>
                </c:pt>
                <c:pt idx="7">
                  <c:v>55.9</c:v>
                </c:pt>
                <c:pt idx="8">
                  <c:v>10.199999999999999</c:v>
                </c:pt>
                <c:pt idx="9">
                  <c:v>12.3</c:v>
                </c:pt>
                <c:pt idx="10">
                  <c:v>63.3</c:v>
                </c:pt>
                <c:pt idx="11">
                  <c:v>84.4</c:v>
                </c:pt>
                <c:pt idx="12">
                  <c:v>3.6</c:v>
                </c:pt>
                <c:pt idx="13">
                  <c:v>34.299999999999997</c:v>
                </c:pt>
                <c:pt idx="14">
                  <c:v>125.7</c:v>
                </c:pt>
                <c:pt idx="15">
                  <c:v>49.8</c:v>
                </c:pt>
                <c:pt idx="16">
                  <c:v>46.4</c:v>
                </c:pt>
                <c:pt idx="17">
                  <c:v>0</c:v>
                </c:pt>
                <c:pt idx="18">
                  <c:v>39.1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80-4216-B5E1-B8208E2CAF0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0.115</c:v>
                </c:pt>
                <c:pt idx="3">
                  <c:v>0.39900000000000002</c:v>
                </c:pt>
                <c:pt idx="4">
                  <c:v>0.86199999999999999</c:v>
                </c:pt>
                <c:pt idx="5">
                  <c:v>0.96499999999999997</c:v>
                </c:pt>
                <c:pt idx="6">
                  <c:v>1.1870000000000001</c:v>
                </c:pt>
                <c:pt idx="7">
                  <c:v>1.341</c:v>
                </c:pt>
                <c:pt idx="8">
                  <c:v>7.3250000000000002</c:v>
                </c:pt>
                <c:pt idx="9">
                  <c:v>0.88400000000000001</c:v>
                </c:pt>
                <c:pt idx="10">
                  <c:v>0.67500000000000004</c:v>
                </c:pt>
                <c:pt idx="11">
                  <c:v>0.68700000000000006</c:v>
                </c:pt>
                <c:pt idx="12">
                  <c:v>22.52</c:v>
                </c:pt>
                <c:pt idx="15">
                  <c:v>0.35899999999999999</c:v>
                </c:pt>
                <c:pt idx="16">
                  <c:v>0.39100000000000001</c:v>
                </c:pt>
                <c:pt idx="18">
                  <c:v>21.216000000000001</c:v>
                </c:pt>
                <c:pt idx="19">
                  <c:v>10.815</c:v>
                </c:pt>
                <c:pt idx="20">
                  <c:v>5.5049999999999999</c:v>
                </c:pt>
                <c:pt idx="21">
                  <c:v>9.9640000000000004</c:v>
                </c:pt>
                <c:pt idx="22">
                  <c:v>3.1269999999999998</c:v>
                </c:pt>
                <c:pt idx="23">
                  <c:v>5.3179999999999996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80-4216-B5E1-B8208E2CAF0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880-4216-B5E1-B8208E2CAF0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880-4216-B5E1-B8208E2CA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102.67</c:v>
                </c:pt>
                <c:pt idx="1">
                  <c:v>95.82</c:v>
                </c:pt>
                <c:pt idx="2">
                  <c:v>95.29</c:v>
                </c:pt>
                <c:pt idx="3">
                  <c:v>98.09</c:v>
                </c:pt>
                <c:pt idx="4">
                  <c:v>97.56</c:v>
                </c:pt>
                <c:pt idx="5">
                  <c:v>109.98</c:v>
                </c:pt>
                <c:pt idx="6">
                  <c:v>154.16</c:v>
                </c:pt>
                <c:pt idx="7">
                  <c:v>170.22</c:v>
                </c:pt>
                <c:pt idx="8">
                  <c:v>126.2</c:v>
                </c:pt>
                <c:pt idx="9">
                  <c:v>94.66</c:v>
                </c:pt>
                <c:pt idx="10">
                  <c:v>78.180000000000007</c:v>
                </c:pt>
                <c:pt idx="11">
                  <c:v>48.98</c:v>
                </c:pt>
                <c:pt idx="12">
                  <c:v>13.83</c:v>
                </c:pt>
                <c:pt idx="13">
                  <c:v>13.57</c:v>
                </c:pt>
                <c:pt idx="14">
                  <c:v>50.48</c:v>
                </c:pt>
                <c:pt idx="15">
                  <c:v>72.34</c:v>
                </c:pt>
                <c:pt idx="16">
                  <c:v>99.53</c:v>
                </c:pt>
                <c:pt idx="17">
                  <c:v>118</c:v>
                </c:pt>
                <c:pt idx="18">
                  <c:v>219.63</c:v>
                </c:pt>
                <c:pt idx="19">
                  <c:v>318.8</c:v>
                </c:pt>
                <c:pt idx="20">
                  <c:v>313.12</c:v>
                </c:pt>
                <c:pt idx="21">
                  <c:v>245.14</c:v>
                </c:pt>
                <c:pt idx="22">
                  <c:v>184.95</c:v>
                </c:pt>
                <c:pt idx="23">
                  <c:v>148.26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80-4216-B5E1-B8208E2CAF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8E2-4ADB-AE51-C1EC1518D28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7">
                  <c:v>4.9000000000000004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8E2-4ADB-AE51-C1EC1518D28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11.65</c:v>
                </c:pt>
                <c:pt idx="1">
                  <c:v>17.510000000000002</c:v>
                </c:pt>
                <c:pt idx="2">
                  <c:v>12.597999999999999</c:v>
                </c:pt>
                <c:pt idx="3">
                  <c:v>11.982999999999999</c:v>
                </c:pt>
                <c:pt idx="4">
                  <c:v>13.33</c:v>
                </c:pt>
                <c:pt idx="5">
                  <c:v>13.448</c:v>
                </c:pt>
                <c:pt idx="6">
                  <c:v>14.850999999999999</c:v>
                </c:pt>
                <c:pt idx="7">
                  <c:v>9.2490000000000006</c:v>
                </c:pt>
                <c:pt idx="9">
                  <c:v>3.1559999999999997</c:v>
                </c:pt>
                <c:pt idx="10">
                  <c:v>40.402000000000001</c:v>
                </c:pt>
                <c:pt idx="11">
                  <c:v>13.43</c:v>
                </c:pt>
                <c:pt idx="12">
                  <c:v>1.077</c:v>
                </c:pt>
                <c:pt idx="13">
                  <c:v>4.2130000000000001</c:v>
                </c:pt>
                <c:pt idx="14">
                  <c:v>8.1859999999999999</c:v>
                </c:pt>
                <c:pt idx="15">
                  <c:v>6.9689999999999994</c:v>
                </c:pt>
                <c:pt idx="16">
                  <c:v>9.3140000000000001</c:v>
                </c:pt>
                <c:pt idx="17">
                  <c:v>25.501999999999999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E2-4ADB-AE51-C1EC1518D28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40.966000000000001</c:v>
                </c:pt>
                <c:pt idx="1">
                  <c:v>39.387000000000008</c:v>
                </c:pt>
                <c:pt idx="2">
                  <c:v>40.709999999999994</c:v>
                </c:pt>
                <c:pt idx="3">
                  <c:v>40.632999999999996</c:v>
                </c:pt>
                <c:pt idx="4">
                  <c:v>37.442999999999998</c:v>
                </c:pt>
                <c:pt idx="5">
                  <c:v>22.838000000000001</c:v>
                </c:pt>
                <c:pt idx="6">
                  <c:v>17.940000000000001</c:v>
                </c:pt>
                <c:pt idx="7">
                  <c:v>13.158000000000001</c:v>
                </c:pt>
                <c:pt idx="8">
                  <c:v>15.192</c:v>
                </c:pt>
                <c:pt idx="9">
                  <c:v>11.91</c:v>
                </c:pt>
                <c:pt idx="10">
                  <c:v>15.484999999999999</c:v>
                </c:pt>
                <c:pt idx="11">
                  <c:v>22.566000000000003</c:v>
                </c:pt>
                <c:pt idx="12">
                  <c:v>11.551</c:v>
                </c:pt>
                <c:pt idx="13">
                  <c:v>15.446</c:v>
                </c:pt>
                <c:pt idx="14">
                  <c:v>32.786999999999999</c:v>
                </c:pt>
                <c:pt idx="15">
                  <c:v>35.177</c:v>
                </c:pt>
                <c:pt idx="16">
                  <c:v>30.483999999999998</c:v>
                </c:pt>
                <c:pt idx="17">
                  <c:v>41.105999999999995</c:v>
                </c:pt>
                <c:pt idx="18">
                  <c:v>51.355999999999995</c:v>
                </c:pt>
                <c:pt idx="19">
                  <c:v>8.3729999999999993</c:v>
                </c:pt>
                <c:pt idx="20">
                  <c:v>6.5819999999999999</c:v>
                </c:pt>
                <c:pt idx="21">
                  <c:v>6.1779999999999999</c:v>
                </c:pt>
                <c:pt idx="22">
                  <c:v>5.6639999999999997</c:v>
                </c:pt>
                <c:pt idx="23">
                  <c:v>5.3179999999999996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8E2-4ADB-AE51-C1EC1518D28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8E2-4ADB-AE51-C1EC1518D28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8E2-4ADB-AE51-C1EC1518D28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4">
                  <c:v>83.379000000000005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8E2-4ADB-AE51-C1EC1518D28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8E2-4ADB-AE51-C1EC1518D28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8E2-4ADB-AE51-C1EC1518D28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8">
                  <c:v>36.496000000000002</c:v>
                </c:pt>
                <c:pt idx="19">
                  <c:v>9.8439999999999994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8E2-4ADB-AE51-C1EC1518D28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63.4</c:v>
                </c:pt>
                <c:pt idx="18">
                  <c:v>0</c:v>
                </c:pt>
                <c:pt idx="19">
                  <c:v>0</c:v>
                </c:pt>
                <c:pt idx="20">
                  <c:v>1.9</c:v>
                </c:pt>
                <c:pt idx="21">
                  <c:v>6.3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8E2-4ADB-AE51-C1EC1518D28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75.285999999999987</c:v>
                </c:pt>
                <c:pt idx="1">
                  <c:v>45.527999999999999</c:v>
                </c:pt>
                <c:pt idx="2">
                  <c:v>36.551000000000002</c:v>
                </c:pt>
                <c:pt idx="3">
                  <c:v>17.756</c:v>
                </c:pt>
                <c:pt idx="4">
                  <c:v>23.853999999999999</c:v>
                </c:pt>
                <c:pt idx="5">
                  <c:v>17.806000000000001</c:v>
                </c:pt>
                <c:pt idx="6">
                  <c:v>14.871</c:v>
                </c:pt>
                <c:pt idx="7">
                  <c:v>41.823</c:v>
                </c:pt>
                <c:pt idx="8">
                  <c:v>9.9289999999999985</c:v>
                </c:pt>
                <c:pt idx="9">
                  <c:v>6.7050000000000001</c:v>
                </c:pt>
                <c:pt idx="10">
                  <c:v>13.715999999999999</c:v>
                </c:pt>
                <c:pt idx="11">
                  <c:v>52.932000000000002</c:v>
                </c:pt>
                <c:pt idx="12">
                  <c:v>19.681000000000001</c:v>
                </c:pt>
                <c:pt idx="13">
                  <c:v>19.826000000000001</c:v>
                </c:pt>
                <c:pt idx="14">
                  <c:v>5.9709999999999992</c:v>
                </c:pt>
                <c:pt idx="15">
                  <c:v>10.740999999999998</c:v>
                </c:pt>
                <c:pt idx="16">
                  <c:v>8.7260000000000009</c:v>
                </c:pt>
                <c:pt idx="17">
                  <c:v>14.229000000000001</c:v>
                </c:pt>
                <c:pt idx="19">
                  <c:v>0.27900000000000003</c:v>
                </c:pt>
                <c:pt idx="20">
                  <c:v>1.1380000000000001</c:v>
                </c:pt>
                <c:pt idx="22">
                  <c:v>3.1E-2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8E2-4ADB-AE51-C1EC1518D28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8E2-4ADB-AE51-C1EC1518D28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8E2-4ADB-AE51-C1EC1518D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102.67</c:v>
                </c:pt>
                <c:pt idx="1">
                  <c:v>95.82</c:v>
                </c:pt>
                <c:pt idx="2">
                  <c:v>95.29</c:v>
                </c:pt>
                <c:pt idx="3">
                  <c:v>98.09</c:v>
                </c:pt>
                <c:pt idx="4">
                  <c:v>97.56</c:v>
                </c:pt>
                <c:pt idx="5">
                  <c:v>109.98</c:v>
                </c:pt>
                <c:pt idx="6">
                  <c:v>154.16</c:v>
                </c:pt>
                <c:pt idx="7">
                  <c:v>170.22</c:v>
                </c:pt>
                <c:pt idx="8">
                  <c:v>126.2</c:v>
                </c:pt>
                <c:pt idx="9">
                  <c:v>94.66</c:v>
                </c:pt>
                <c:pt idx="10">
                  <c:v>78.180000000000007</c:v>
                </c:pt>
                <c:pt idx="11">
                  <c:v>48.98</c:v>
                </c:pt>
                <c:pt idx="12">
                  <c:v>13.83</c:v>
                </c:pt>
                <c:pt idx="13">
                  <c:v>13.57</c:v>
                </c:pt>
                <c:pt idx="14">
                  <c:v>50.48</c:v>
                </c:pt>
                <c:pt idx="15">
                  <c:v>72.34</c:v>
                </c:pt>
                <c:pt idx="16">
                  <c:v>99.53</c:v>
                </c:pt>
                <c:pt idx="17">
                  <c:v>118</c:v>
                </c:pt>
                <c:pt idx="18">
                  <c:v>219.63</c:v>
                </c:pt>
                <c:pt idx="19">
                  <c:v>318.8</c:v>
                </c:pt>
                <c:pt idx="20">
                  <c:v>313.12</c:v>
                </c:pt>
                <c:pt idx="21">
                  <c:v>245.14</c:v>
                </c:pt>
                <c:pt idx="22">
                  <c:v>184.95</c:v>
                </c:pt>
                <c:pt idx="23">
                  <c:v>148.26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8E2-4ADB-AE51-C1EC1518D2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127.9</v>
      </c>
      <c r="C4" s="18">
        <v>102.4</v>
      </c>
      <c r="D4" s="18">
        <v>89.814999999999998</v>
      </c>
      <c r="E4" s="18">
        <v>70.399000000000001</v>
      </c>
      <c r="F4" s="18">
        <v>74.661999999999992</v>
      </c>
      <c r="G4" s="18">
        <v>54.105000000000004</v>
      </c>
      <c r="H4" s="18">
        <v>47.66</v>
      </c>
      <c r="I4" s="18">
        <v>64.197999999999993</v>
      </c>
      <c r="J4" s="18">
        <v>25.157999999999998</v>
      </c>
      <c r="K4" s="18">
        <v>21.748999999999999</v>
      </c>
      <c r="L4" s="18">
        <v>69.558999999999997</v>
      </c>
      <c r="M4" s="18">
        <v>88.903999999999996</v>
      </c>
      <c r="N4" s="18">
        <v>32.344000000000001</v>
      </c>
      <c r="O4" s="18">
        <v>39.474999999999994</v>
      </c>
      <c r="P4" s="18">
        <v>130.28399999999999</v>
      </c>
      <c r="Q4" s="18">
        <v>52.926000000000002</v>
      </c>
      <c r="R4" s="18">
        <v>48.55</v>
      </c>
      <c r="S4" s="18">
        <v>149.15700000000001</v>
      </c>
      <c r="T4" s="18">
        <v>87.89500000000001</v>
      </c>
      <c r="U4" s="18">
        <v>18.496000000000002</v>
      </c>
      <c r="V4" s="18">
        <v>9.5839999999999996</v>
      </c>
      <c r="W4" s="18">
        <v>12.487</v>
      </c>
      <c r="X4" s="18">
        <v>5.6950000000000012</v>
      </c>
      <c r="Y4" s="18">
        <v>5.3179999999999996</v>
      </c>
      <c r="Z4" s="19"/>
      <c r="AA4" s="20">
        <f>SUM(B4:Z4)</f>
        <v>1428.72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102.67</v>
      </c>
      <c r="C7" s="28">
        <v>95.82</v>
      </c>
      <c r="D7" s="28">
        <v>95.29</v>
      </c>
      <c r="E7" s="28">
        <v>98.09</v>
      </c>
      <c r="F7" s="28">
        <v>97.56</v>
      </c>
      <c r="G7" s="28">
        <v>109.98</v>
      </c>
      <c r="H7" s="28">
        <v>154.16</v>
      </c>
      <c r="I7" s="28">
        <v>170.22</v>
      </c>
      <c r="J7" s="28">
        <v>126.2</v>
      </c>
      <c r="K7" s="28">
        <v>94.66</v>
      </c>
      <c r="L7" s="28">
        <v>78.180000000000007</v>
      </c>
      <c r="M7" s="28">
        <v>48.98</v>
      </c>
      <c r="N7" s="28">
        <v>13.83</v>
      </c>
      <c r="O7" s="28">
        <v>13.57</v>
      </c>
      <c r="P7" s="28">
        <v>50.48</v>
      </c>
      <c r="Q7" s="28">
        <v>72.34</v>
      </c>
      <c r="R7" s="28">
        <v>99.53</v>
      </c>
      <c r="S7" s="28">
        <v>118</v>
      </c>
      <c r="T7" s="28">
        <v>219.63</v>
      </c>
      <c r="U7" s="28">
        <v>318.8</v>
      </c>
      <c r="V7" s="28">
        <v>313.12</v>
      </c>
      <c r="W7" s="28">
        <v>245.14</v>
      </c>
      <c r="X7" s="28">
        <v>184.95</v>
      </c>
      <c r="Y7" s="28">
        <v>148.26</v>
      </c>
      <c r="Z7" s="29"/>
      <c r="AA7" s="30">
        <f>IF(SUM(B7:Z7)&lt;&gt;0,AVERAGEIF(B7:Z7,"&lt;&gt;"""),"")</f>
        <v>127.89416666666666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137.381</v>
      </c>
      <c r="T12" s="52">
        <v>21</v>
      </c>
      <c r="U12" s="52"/>
      <c r="V12" s="52"/>
      <c r="W12" s="52"/>
      <c r="X12" s="52"/>
      <c r="Y12" s="52"/>
      <c r="Z12" s="53"/>
      <c r="AA12" s="54">
        <f t="shared" si="0"/>
        <v>158.381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0.115</v>
      </c>
      <c r="E14" s="57">
        <v>0.39900000000000002</v>
      </c>
      <c r="F14" s="57">
        <v>0.86199999999999999</v>
      </c>
      <c r="G14" s="57">
        <v>0.96499999999999997</v>
      </c>
      <c r="H14" s="57">
        <v>1.1870000000000001</v>
      </c>
      <c r="I14" s="57">
        <v>1.341</v>
      </c>
      <c r="J14" s="57">
        <v>7.3250000000000002</v>
      </c>
      <c r="K14" s="57">
        <v>0.88400000000000001</v>
      </c>
      <c r="L14" s="57">
        <v>0.67500000000000004</v>
      </c>
      <c r="M14" s="57">
        <v>0.68700000000000006</v>
      </c>
      <c r="N14" s="57">
        <v>22.52</v>
      </c>
      <c r="O14" s="57"/>
      <c r="P14" s="57"/>
      <c r="Q14" s="57">
        <v>0.35899999999999999</v>
      </c>
      <c r="R14" s="57">
        <v>0.39100000000000001</v>
      </c>
      <c r="S14" s="57"/>
      <c r="T14" s="57">
        <v>21.216000000000001</v>
      </c>
      <c r="U14" s="57">
        <v>10.815</v>
      </c>
      <c r="V14" s="57">
        <v>5.5049999999999999</v>
      </c>
      <c r="W14" s="57">
        <v>9.9640000000000004</v>
      </c>
      <c r="X14" s="57">
        <v>3.1269999999999998</v>
      </c>
      <c r="Y14" s="57">
        <v>5.3179999999999996</v>
      </c>
      <c r="Z14" s="58"/>
      <c r="AA14" s="59">
        <f t="shared" si="0"/>
        <v>93.654999999999987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</v>
      </c>
      <c r="C16" s="62">
        <f t="shared" si="1"/>
        <v>0</v>
      </c>
      <c r="D16" s="62">
        <f t="shared" si="1"/>
        <v>0.115</v>
      </c>
      <c r="E16" s="62">
        <f t="shared" si="1"/>
        <v>0.39900000000000002</v>
      </c>
      <c r="F16" s="62">
        <f t="shared" si="1"/>
        <v>0.86199999999999999</v>
      </c>
      <c r="G16" s="62">
        <f t="shared" si="1"/>
        <v>0.96499999999999997</v>
      </c>
      <c r="H16" s="62">
        <f t="shared" si="1"/>
        <v>1.1870000000000001</v>
      </c>
      <c r="I16" s="62">
        <f t="shared" si="1"/>
        <v>1.341</v>
      </c>
      <c r="J16" s="62">
        <f t="shared" si="1"/>
        <v>7.3250000000000002</v>
      </c>
      <c r="K16" s="62">
        <f t="shared" si="1"/>
        <v>0.88400000000000001</v>
      </c>
      <c r="L16" s="62">
        <f t="shared" si="1"/>
        <v>0.67500000000000004</v>
      </c>
      <c r="M16" s="62">
        <f t="shared" si="1"/>
        <v>0.68700000000000006</v>
      </c>
      <c r="N16" s="62">
        <f t="shared" si="1"/>
        <v>22.52</v>
      </c>
      <c r="O16" s="62">
        <f t="shared" si="1"/>
        <v>0</v>
      </c>
      <c r="P16" s="62">
        <f t="shared" si="1"/>
        <v>0</v>
      </c>
      <c r="Q16" s="62">
        <f t="shared" si="1"/>
        <v>0.35899999999999999</v>
      </c>
      <c r="R16" s="62">
        <f t="shared" si="1"/>
        <v>0.39100000000000001</v>
      </c>
      <c r="S16" s="62">
        <f t="shared" si="1"/>
        <v>137.381</v>
      </c>
      <c r="T16" s="62">
        <f t="shared" si="1"/>
        <v>42.216000000000001</v>
      </c>
      <c r="U16" s="62">
        <f t="shared" si="1"/>
        <v>10.815</v>
      </c>
      <c r="V16" s="62">
        <f t="shared" si="1"/>
        <v>5.5049999999999999</v>
      </c>
      <c r="W16" s="62">
        <f t="shared" si="1"/>
        <v>9.9640000000000004</v>
      </c>
      <c r="X16" s="62">
        <f t="shared" si="1"/>
        <v>3.1269999999999998</v>
      </c>
      <c r="Y16" s="62">
        <f t="shared" si="1"/>
        <v>5.3179999999999996</v>
      </c>
      <c r="Z16" s="63" t="str">
        <f t="shared" si="1"/>
        <v/>
      </c>
      <c r="AA16" s="64">
        <f>SUM(AA10:AA15)</f>
        <v>252.036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1.7000000000000001E-2</v>
      </c>
      <c r="Y20" s="77"/>
      <c r="Z20" s="78"/>
      <c r="AA20" s="79">
        <f t="shared" si="2"/>
        <v>1.7000000000000001E-2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>
        <v>0.94</v>
      </c>
      <c r="H21" s="81">
        <v>4.2729999999999997</v>
      </c>
      <c r="I21" s="81">
        <v>6.9569999999999999</v>
      </c>
      <c r="J21" s="81">
        <v>7.633</v>
      </c>
      <c r="K21" s="81">
        <v>8.5649999999999995</v>
      </c>
      <c r="L21" s="81">
        <v>5.5839999999999996</v>
      </c>
      <c r="M21" s="81">
        <v>3.8170000000000002</v>
      </c>
      <c r="N21" s="81">
        <v>6.2240000000000002</v>
      </c>
      <c r="O21" s="81">
        <v>5.1749999999999998</v>
      </c>
      <c r="P21" s="81">
        <v>4.5839999999999996</v>
      </c>
      <c r="Q21" s="81">
        <v>2.7669999999999999</v>
      </c>
      <c r="R21" s="81">
        <v>1.7589999999999999</v>
      </c>
      <c r="S21" s="81">
        <v>11.776</v>
      </c>
      <c r="T21" s="81">
        <v>6.5789999999999997</v>
      </c>
      <c r="U21" s="81">
        <v>7.681</v>
      </c>
      <c r="V21" s="81">
        <v>4.0789999999999997</v>
      </c>
      <c r="W21" s="81">
        <v>2.5230000000000001</v>
      </c>
      <c r="X21" s="81">
        <v>2.5510000000000002</v>
      </c>
      <c r="Y21" s="81"/>
      <c r="Z21" s="78"/>
      <c r="AA21" s="79">
        <f t="shared" si="2"/>
        <v>93.466999999999985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0.94</v>
      </c>
      <c r="H26" s="88">
        <f t="shared" si="3"/>
        <v>4.2729999999999997</v>
      </c>
      <c r="I26" s="88">
        <f t="shared" si="3"/>
        <v>6.9569999999999999</v>
      </c>
      <c r="J26" s="88">
        <f t="shared" si="3"/>
        <v>7.633</v>
      </c>
      <c r="K26" s="88">
        <f t="shared" si="3"/>
        <v>8.5649999999999995</v>
      </c>
      <c r="L26" s="88">
        <f t="shared" si="3"/>
        <v>5.5839999999999996</v>
      </c>
      <c r="M26" s="88">
        <f t="shared" si="3"/>
        <v>3.8170000000000002</v>
      </c>
      <c r="N26" s="88">
        <f t="shared" si="3"/>
        <v>6.2240000000000002</v>
      </c>
      <c r="O26" s="88">
        <f t="shared" si="3"/>
        <v>5.1749999999999998</v>
      </c>
      <c r="P26" s="88">
        <f t="shared" si="3"/>
        <v>4.5839999999999996</v>
      </c>
      <c r="Q26" s="88">
        <f t="shared" si="3"/>
        <v>2.7669999999999999</v>
      </c>
      <c r="R26" s="88">
        <f t="shared" si="3"/>
        <v>1.7589999999999999</v>
      </c>
      <c r="S26" s="88">
        <f t="shared" si="3"/>
        <v>11.776</v>
      </c>
      <c r="T26" s="88">
        <f t="shared" si="3"/>
        <v>6.5789999999999997</v>
      </c>
      <c r="U26" s="88">
        <f t="shared" si="3"/>
        <v>7.681</v>
      </c>
      <c r="V26" s="88">
        <f t="shared" si="3"/>
        <v>4.0789999999999997</v>
      </c>
      <c r="W26" s="88">
        <f t="shared" si="3"/>
        <v>2.5230000000000001</v>
      </c>
      <c r="X26" s="88">
        <f t="shared" si="3"/>
        <v>2.5680000000000001</v>
      </c>
      <c r="Y26" s="88">
        <f t="shared" si="3"/>
        <v>0</v>
      </c>
      <c r="Z26" s="89" t="str">
        <f t="shared" si="3"/>
        <v/>
      </c>
      <c r="AA26" s="90">
        <f>SUM(AA19:AA25)</f>
        <v>93.48399999999998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>
        <v>0.115</v>
      </c>
      <c r="E30" s="77">
        <v>0.39900000000000002</v>
      </c>
      <c r="F30" s="77">
        <v>0.86199999999999999</v>
      </c>
      <c r="G30" s="77">
        <v>1.905</v>
      </c>
      <c r="H30" s="77">
        <v>5.46</v>
      </c>
      <c r="I30" s="77">
        <v>8.298</v>
      </c>
      <c r="J30" s="77">
        <v>14.958</v>
      </c>
      <c r="K30" s="77">
        <v>9.4489999999999998</v>
      </c>
      <c r="L30" s="77">
        <v>6.2590000000000003</v>
      </c>
      <c r="M30" s="77">
        <v>4.5039999999999996</v>
      </c>
      <c r="N30" s="77">
        <v>28.744</v>
      </c>
      <c r="O30" s="77">
        <v>5.1749999999999998</v>
      </c>
      <c r="P30" s="77">
        <v>4.5839999999999996</v>
      </c>
      <c r="Q30" s="77">
        <v>3.1259999999999999</v>
      </c>
      <c r="R30" s="77">
        <v>2.15</v>
      </c>
      <c r="S30" s="77">
        <v>149.15700000000001</v>
      </c>
      <c r="T30" s="77">
        <v>48.795000000000002</v>
      </c>
      <c r="U30" s="77">
        <v>18.495999999999999</v>
      </c>
      <c r="V30" s="77">
        <v>9.5839999999999996</v>
      </c>
      <c r="W30" s="77">
        <v>12.487</v>
      </c>
      <c r="X30" s="77">
        <v>5.6950000000000003</v>
      </c>
      <c r="Y30" s="77">
        <v>5.3179999999999996</v>
      </c>
      <c r="Z30" s="78"/>
      <c r="AA30" s="79">
        <f>SUM(B30:Z30)</f>
        <v>345.52000000000004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0</v>
      </c>
      <c r="C32" s="62">
        <f t="shared" ref="C32:Z32" si="4">IF(LEN(C$2)&gt;0,SUM(C29:C31),"")</f>
        <v>0</v>
      </c>
      <c r="D32" s="62">
        <f t="shared" si="4"/>
        <v>0.115</v>
      </c>
      <c r="E32" s="62">
        <f t="shared" si="4"/>
        <v>0.39900000000000002</v>
      </c>
      <c r="F32" s="62">
        <f t="shared" si="4"/>
        <v>0.86199999999999999</v>
      </c>
      <c r="G32" s="62">
        <f t="shared" si="4"/>
        <v>1.905</v>
      </c>
      <c r="H32" s="62">
        <f t="shared" si="4"/>
        <v>5.46</v>
      </c>
      <c r="I32" s="62">
        <f t="shared" si="4"/>
        <v>8.298</v>
      </c>
      <c r="J32" s="62">
        <f t="shared" si="4"/>
        <v>14.958</v>
      </c>
      <c r="K32" s="62">
        <f t="shared" si="4"/>
        <v>9.4489999999999998</v>
      </c>
      <c r="L32" s="62">
        <f t="shared" si="4"/>
        <v>6.2590000000000003</v>
      </c>
      <c r="M32" s="62">
        <f t="shared" si="4"/>
        <v>4.5039999999999996</v>
      </c>
      <c r="N32" s="62">
        <f t="shared" si="4"/>
        <v>28.744</v>
      </c>
      <c r="O32" s="62">
        <f t="shared" si="4"/>
        <v>5.1749999999999998</v>
      </c>
      <c r="P32" s="62">
        <f t="shared" si="4"/>
        <v>4.5839999999999996</v>
      </c>
      <c r="Q32" s="62">
        <f t="shared" si="4"/>
        <v>3.1259999999999999</v>
      </c>
      <c r="R32" s="62">
        <f t="shared" si="4"/>
        <v>2.15</v>
      </c>
      <c r="S32" s="62">
        <f t="shared" si="4"/>
        <v>149.15700000000001</v>
      </c>
      <c r="T32" s="62">
        <f t="shared" si="4"/>
        <v>48.795000000000002</v>
      </c>
      <c r="U32" s="62">
        <f t="shared" si="4"/>
        <v>18.495999999999999</v>
      </c>
      <c r="V32" s="62">
        <f t="shared" si="4"/>
        <v>9.5839999999999996</v>
      </c>
      <c r="W32" s="62">
        <f t="shared" si="4"/>
        <v>12.487</v>
      </c>
      <c r="X32" s="62">
        <f t="shared" si="4"/>
        <v>5.6950000000000003</v>
      </c>
      <c r="Y32" s="62">
        <f t="shared" si="4"/>
        <v>5.3179999999999996</v>
      </c>
      <c r="Z32" s="63" t="str">
        <f t="shared" si="4"/>
        <v/>
      </c>
      <c r="AA32" s="64">
        <f>SUM(AA29:AA31)</f>
        <v>345.52000000000004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127.9</v>
      </c>
      <c r="C37" s="99">
        <v>102.4</v>
      </c>
      <c r="D37" s="99">
        <v>89.7</v>
      </c>
      <c r="E37" s="99">
        <v>70</v>
      </c>
      <c r="F37" s="99">
        <v>73.8</v>
      </c>
      <c r="G37" s="99">
        <v>52.2</v>
      </c>
      <c r="H37" s="99">
        <v>42.2</v>
      </c>
      <c r="I37" s="99">
        <v>55.9</v>
      </c>
      <c r="J37" s="99">
        <v>10.199999999999999</v>
      </c>
      <c r="K37" s="99">
        <v>12.3</v>
      </c>
      <c r="L37" s="99">
        <v>63.3</v>
      </c>
      <c r="M37" s="99">
        <v>84.4</v>
      </c>
      <c r="N37" s="99">
        <v>3.6</v>
      </c>
      <c r="O37" s="99">
        <v>34.299999999999997</v>
      </c>
      <c r="P37" s="99">
        <v>125.7</v>
      </c>
      <c r="Q37" s="99">
        <v>49.8</v>
      </c>
      <c r="R37" s="99">
        <v>46.4</v>
      </c>
      <c r="S37" s="99"/>
      <c r="T37" s="99">
        <v>39.1</v>
      </c>
      <c r="U37" s="99"/>
      <c r="V37" s="99"/>
      <c r="W37" s="99"/>
      <c r="X37" s="99"/>
      <c r="Y37" s="99"/>
      <c r="Z37" s="100"/>
      <c r="AA37" s="79">
        <f t="shared" si="5"/>
        <v>1083.1999999999998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127.9</v>
      </c>
      <c r="C40" s="88">
        <f t="shared" si="6"/>
        <v>102.4</v>
      </c>
      <c r="D40" s="88">
        <f t="shared" si="6"/>
        <v>89.7</v>
      </c>
      <c r="E40" s="88">
        <f t="shared" si="6"/>
        <v>70</v>
      </c>
      <c r="F40" s="88">
        <f t="shared" si="6"/>
        <v>73.8</v>
      </c>
      <c r="G40" s="88">
        <f t="shared" si="6"/>
        <v>52.2</v>
      </c>
      <c r="H40" s="88">
        <f t="shared" si="6"/>
        <v>42.2</v>
      </c>
      <c r="I40" s="88">
        <f t="shared" si="6"/>
        <v>55.9</v>
      </c>
      <c r="J40" s="88">
        <f t="shared" si="6"/>
        <v>10.199999999999999</v>
      </c>
      <c r="K40" s="88">
        <f t="shared" si="6"/>
        <v>12.3</v>
      </c>
      <c r="L40" s="88">
        <f t="shared" si="6"/>
        <v>63.3</v>
      </c>
      <c r="M40" s="88">
        <f t="shared" si="6"/>
        <v>84.4</v>
      </c>
      <c r="N40" s="88">
        <f t="shared" si="6"/>
        <v>3.6</v>
      </c>
      <c r="O40" s="88">
        <f t="shared" si="6"/>
        <v>34.299999999999997</v>
      </c>
      <c r="P40" s="88">
        <f t="shared" si="6"/>
        <v>125.7</v>
      </c>
      <c r="Q40" s="88">
        <f t="shared" si="6"/>
        <v>49.8</v>
      </c>
      <c r="R40" s="88">
        <f t="shared" si="6"/>
        <v>46.4</v>
      </c>
      <c r="S40" s="88">
        <f t="shared" si="6"/>
        <v>0</v>
      </c>
      <c r="T40" s="88">
        <f t="shared" si="6"/>
        <v>39.1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1083.1999999999998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127.9</v>
      </c>
      <c r="C45" s="99">
        <v>102.4</v>
      </c>
      <c r="D45" s="99">
        <v>89.7</v>
      </c>
      <c r="E45" s="99">
        <v>70</v>
      </c>
      <c r="F45" s="99">
        <v>73.8</v>
      </c>
      <c r="G45" s="99">
        <v>52.2</v>
      </c>
      <c r="H45" s="99">
        <v>42.2</v>
      </c>
      <c r="I45" s="99">
        <v>55.9</v>
      </c>
      <c r="J45" s="99">
        <v>10.199999999999999</v>
      </c>
      <c r="K45" s="99">
        <v>12.3</v>
      </c>
      <c r="L45" s="99">
        <v>63.3</v>
      </c>
      <c r="M45" s="99">
        <v>84.4</v>
      </c>
      <c r="N45" s="99">
        <v>3.6</v>
      </c>
      <c r="O45" s="99">
        <v>34.299999999999997</v>
      </c>
      <c r="P45" s="99">
        <v>125.7</v>
      </c>
      <c r="Q45" s="99">
        <v>49.8</v>
      </c>
      <c r="R45" s="99">
        <v>46.4</v>
      </c>
      <c r="S45" s="99"/>
      <c r="T45" s="99">
        <v>39.1</v>
      </c>
      <c r="U45" s="99"/>
      <c r="V45" s="99"/>
      <c r="W45" s="99"/>
      <c r="X45" s="99"/>
      <c r="Y45" s="99"/>
      <c r="Z45" s="100"/>
      <c r="AA45" s="79">
        <f t="shared" si="7"/>
        <v>1083.1999999999998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127.9</v>
      </c>
      <c r="C49" s="88">
        <f t="shared" ref="C49:Z49" si="8">IF(LEN(C$2)&gt;0,SUM(C43:C48),"")</f>
        <v>102.4</v>
      </c>
      <c r="D49" s="88">
        <f t="shared" si="8"/>
        <v>89.7</v>
      </c>
      <c r="E49" s="88">
        <f t="shared" si="8"/>
        <v>70</v>
      </c>
      <c r="F49" s="88">
        <f t="shared" si="8"/>
        <v>73.8</v>
      </c>
      <c r="G49" s="88">
        <f t="shared" si="8"/>
        <v>52.2</v>
      </c>
      <c r="H49" s="88">
        <f t="shared" si="8"/>
        <v>42.2</v>
      </c>
      <c r="I49" s="88">
        <f t="shared" si="8"/>
        <v>55.9</v>
      </c>
      <c r="J49" s="88">
        <f t="shared" si="8"/>
        <v>10.199999999999999</v>
      </c>
      <c r="K49" s="88">
        <f t="shared" si="8"/>
        <v>12.3</v>
      </c>
      <c r="L49" s="88">
        <f t="shared" si="8"/>
        <v>63.3</v>
      </c>
      <c r="M49" s="88">
        <f t="shared" si="8"/>
        <v>84.4</v>
      </c>
      <c r="N49" s="88">
        <f t="shared" si="8"/>
        <v>3.6</v>
      </c>
      <c r="O49" s="88">
        <f t="shared" si="8"/>
        <v>34.299999999999997</v>
      </c>
      <c r="P49" s="88">
        <f t="shared" si="8"/>
        <v>125.7</v>
      </c>
      <c r="Q49" s="88">
        <f t="shared" si="8"/>
        <v>49.8</v>
      </c>
      <c r="R49" s="88">
        <f t="shared" si="8"/>
        <v>46.4</v>
      </c>
      <c r="S49" s="88">
        <f t="shared" si="8"/>
        <v>0</v>
      </c>
      <c r="T49" s="88">
        <f t="shared" si="8"/>
        <v>39.1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1083.1999999999998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127.9</v>
      </c>
      <c r="C52" s="88">
        <f t="shared" si="10"/>
        <v>102.4</v>
      </c>
      <c r="D52" s="88">
        <f t="shared" si="10"/>
        <v>89.814999999999998</v>
      </c>
      <c r="E52" s="88">
        <f t="shared" si="10"/>
        <v>70.399000000000001</v>
      </c>
      <c r="F52" s="88">
        <f t="shared" si="10"/>
        <v>74.661999999999992</v>
      </c>
      <c r="G52" s="88">
        <f t="shared" si="10"/>
        <v>54.105000000000004</v>
      </c>
      <c r="H52" s="88">
        <f t="shared" si="10"/>
        <v>47.660000000000004</v>
      </c>
      <c r="I52" s="88">
        <f t="shared" si="10"/>
        <v>64.197999999999993</v>
      </c>
      <c r="J52" s="88">
        <f t="shared" si="10"/>
        <v>25.158000000000001</v>
      </c>
      <c r="K52" s="88">
        <f t="shared" si="10"/>
        <v>21.749000000000002</v>
      </c>
      <c r="L52" s="88">
        <f t="shared" si="10"/>
        <v>69.558999999999997</v>
      </c>
      <c r="M52" s="88">
        <f t="shared" si="10"/>
        <v>88.904000000000011</v>
      </c>
      <c r="N52" s="88">
        <f t="shared" si="10"/>
        <v>32.344000000000001</v>
      </c>
      <c r="O52" s="88">
        <f t="shared" si="10"/>
        <v>39.474999999999994</v>
      </c>
      <c r="P52" s="88">
        <f t="shared" si="10"/>
        <v>130.28399999999999</v>
      </c>
      <c r="Q52" s="88">
        <f t="shared" si="10"/>
        <v>52.925999999999995</v>
      </c>
      <c r="R52" s="88">
        <f t="shared" si="10"/>
        <v>48.55</v>
      </c>
      <c r="S52" s="88">
        <f t="shared" si="10"/>
        <v>149.15700000000001</v>
      </c>
      <c r="T52" s="88">
        <f t="shared" si="10"/>
        <v>87.89500000000001</v>
      </c>
      <c r="U52" s="88">
        <f t="shared" si="10"/>
        <v>18.495999999999999</v>
      </c>
      <c r="V52" s="88">
        <f t="shared" si="10"/>
        <v>9.5839999999999996</v>
      </c>
      <c r="W52" s="88">
        <f t="shared" si="10"/>
        <v>12.487</v>
      </c>
      <c r="X52" s="88">
        <f t="shared" si="10"/>
        <v>5.6950000000000003</v>
      </c>
      <c r="Y52" s="88">
        <f t="shared" si="10"/>
        <v>5.3179999999999996</v>
      </c>
      <c r="Z52" s="89" t="str">
        <f t="shared" si="10"/>
        <v/>
      </c>
      <c r="AA52" s="104">
        <f>SUM(B52:Z52)</f>
        <v>1428.72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127.902</v>
      </c>
      <c r="C4" s="18">
        <v>102.42500000000001</v>
      </c>
      <c r="D4" s="18">
        <v>89.859000000000009</v>
      </c>
      <c r="E4" s="18">
        <v>70.372</v>
      </c>
      <c r="F4" s="18">
        <v>74.62700000000001</v>
      </c>
      <c r="G4" s="18">
        <v>54.091999999999999</v>
      </c>
      <c r="H4" s="18">
        <v>47.661999999999999</v>
      </c>
      <c r="I4" s="18">
        <v>64.22999999999999</v>
      </c>
      <c r="J4" s="18">
        <v>25.120999999999999</v>
      </c>
      <c r="K4" s="18">
        <v>21.770999999999997</v>
      </c>
      <c r="L4" s="18">
        <v>69.602999999999994</v>
      </c>
      <c r="M4" s="18">
        <v>88.927999999999997</v>
      </c>
      <c r="N4" s="18">
        <v>32.309000000000005</v>
      </c>
      <c r="O4" s="18">
        <v>39.485000000000007</v>
      </c>
      <c r="P4" s="18">
        <v>130.32300000000001</v>
      </c>
      <c r="Q4" s="18">
        <v>52.887</v>
      </c>
      <c r="R4" s="18">
        <v>48.523999999999994</v>
      </c>
      <c r="S4" s="18">
        <v>149.137</v>
      </c>
      <c r="T4" s="18">
        <v>87.852000000000004</v>
      </c>
      <c r="U4" s="18">
        <v>18.495999999999999</v>
      </c>
      <c r="V4" s="18">
        <v>9.6199999999999992</v>
      </c>
      <c r="W4" s="18">
        <v>12.478</v>
      </c>
      <c r="X4" s="18">
        <v>5.6949999999999994</v>
      </c>
      <c r="Y4" s="18">
        <v>5.3179999999999996</v>
      </c>
      <c r="Z4" s="19"/>
      <c r="AA4" s="20">
        <f>SUM(B4:Z4)</f>
        <v>1428.7159999999999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102.67</v>
      </c>
      <c r="C7" s="28">
        <v>95.82</v>
      </c>
      <c r="D7" s="28">
        <v>95.29</v>
      </c>
      <c r="E7" s="28">
        <v>98.09</v>
      </c>
      <c r="F7" s="28">
        <v>97.56</v>
      </c>
      <c r="G7" s="28">
        <v>109.98</v>
      </c>
      <c r="H7" s="28">
        <v>154.16</v>
      </c>
      <c r="I7" s="28">
        <v>170.22</v>
      </c>
      <c r="J7" s="28">
        <v>126.2</v>
      </c>
      <c r="K7" s="28">
        <v>94.66</v>
      </c>
      <c r="L7" s="28">
        <v>78.180000000000007</v>
      </c>
      <c r="M7" s="28">
        <v>48.98</v>
      </c>
      <c r="N7" s="28">
        <v>13.83</v>
      </c>
      <c r="O7" s="28">
        <v>13.57</v>
      </c>
      <c r="P7" s="28">
        <v>50.48</v>
      </c>
      <c r="Q7" s="28">
        <v>72.34</v>
      </c>
      <c r="R7" s="28">
        <v>99.53</v>
      </c>
      <c r="S7" s="28">
        <v>118</v>
      </c>
      <c r="T7" s="28">
        <v>219.63</v>
      </c>
      <c r="U7" s="28">
        <v>318.8</v>
      </c>
      <c r="V7" s="28">
        <v>313.12</v>
      </c>
      <c r="W7" s="28">
        <v>245.14</v>
      </c>
      <c r="X7" s="28">
        <v>184.95</v>
      </c>
      <c r="Y7" s="28">
        <v>148.26</v>
      </c>
      <c r="Z7" s="29"/>
      <c r="AA7" s="30">
        <f>IF(SUM(B7:Z7)&lt;&gt;0,AVERAGEIF(B7:Z7,"&lt;&gt;"""),"")</f>
        <v>127.89416666666666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36.496000000000002</v>
      </c>
      <c r="U12" s="52">
        <v>9.8439999999999994</v>
      </c>
      <c r="V12" s="52"/>
      <c r="W12" s="52"/>
      <c r="X12" s="52"/>
      <c r="Y12" s="52"/>
      <c r="Z12" s="53"/>
      <c r="AA12" s="54">
        <f t="shared" si="0"/>
        <v>46.34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75.285999999999987</v>
      </c>
      <c r="C14" s="57">
        <v>45.527999999999999</v>
      </c>
      <c r="D14" s="57">
        <v>36.551000000000002</v>
      </c>
      <c r="E14" s="57">
        <v>17.756</v>
      </c>
      <c r="F14" s="57">
        <v>23.853999999999999</v>
      </c>
      <c r="G14" s="57">
        <v>17.806000000000001</v>
      </c>
      <c r="H14" s="57">
        <v>14.871</v>
      </c>
      <c r="I14" s="57">
        <v>41.823</v>
      </c>
      <c r="J14" s="57">
        <v>9.9289999999999985</v>
      </c>
      <c r="K14" s="57">
        <v>6.7050000000000001</v>
      </c>
      <c r="L14" s="57">
        <v>13.715999999999999</v>
      </c>
      <c r="M14" s="57">
        <v>52.932000000000002</v>
      </c>
      <c r="N14" s="57">
        <v>19.681000000000001</v>
      </c>
      <c r="O14" s="57">
        <v>19.826000000000001</v>
      </c>
      <c r="P14" s="57">
        <v>5.9709999999999992</v>
      </c>
      <c r="Q14" s="57">
        <v>10.740999999999998</v>
      </c>
      <c r="R14" s="57">
        <v>8.7260000000000009</v>
      </c>
      <c r="S14" s="57">
        <v>14.229000000000001</v>
      </c>
      <c r="T14" s="57"/>
      <c r="U14" s="57">
        <v>0.27900000000000003</v>
      </c>
      <c r="V14" s="57">
        <v>1.1380000000000001</v>
      </c>
      <c r="W14" s="57"/>
      <c r="X14" s="57">
        <v>3.1E-2</v>
      </c>
      <c r="Y14" s="57"/>
      <c r="Z14" s="58"/>
      <c r="AA14" s="59">
        <f t="shared" si="0"/>
        <v>437.37899999999996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75.285999999999987</v>
      </c>
      <c r="C16" s="62">
        <f t="shared" ref="C16:Z16" si="1">IF(LEN(C$2)&gt;0,SUM(C10:C15),"")</f>
        <v>45.527999999999999</v>
      </c>
      <c r="D16" s="62">
        <f t="shared" si="1"/>
        <v>36.551000000000002</v>
      </c>
      <c r="E16" s="62">
        <f t="shared" si="1"/>
        <v>17.756</v>
      </c>
      <c r="F16" s="62">
        <f t="shared" si="1"/>
        <v>23.853999999999999</v>
      </c>
      <c r="G16" s="62">
        <f t="shared" si="1"/>
        <v>17.806000000000001</v>
      </c>
      <c r="H16" s="62">
        <f t="shared" si="1"/>
        <v>14.871</v>
      </c>
      <c r="I16" s="62">
        <f t="shared" si="1"/>
        <v>41.823</v>
      </c>
      <c r="J16" s="62">
        <f t="shared" si="1"/>
        <v>9.9289999999999985</v>
      </c>
      <c r="K16" s="62">
        <f t="shared" si="1"/>
        <v>6.7050000000000001</v>
      </c>
      <c r="L16" s="62">
        <f t="shared" si="1"/>
        <v>13.715999999999999</v>
      </c>
      <c r="M16" s="62">
        <f t="shared" si="1"/>
        <v>52.932000000000002</v>
      </c>
      <c r="N16" s="62">
        <f t="shared" si="1"/>
        <v>19.681000000000001</v>
      </c>
      <c r="O16" s="62">
        <f t="shared" si="1"/>
        <v>19.826000000000001</v>
      </c>
      <c r="P16" s="62">
        <f t="shared" si="1"/>
        <v>5.9709999999999992</v>
      </c>
      <c r="Q16" s="62">
        <f t="shared" si="1"/>
        <v>10.740999999999998</v>
      </c>
      <c r="R16" s="62">
        <f t="shared" si="1"/>
        <v>8.7260000000000009</v>
      </c>
      <c r="S16" s="62">
        <f t="shared" si="1"/>
        <v>14.229000000000001</v>
      </c>
      <c r="T16" s="62">
        <f t="shared" si="1"/>
        <v>36.496000000000002</v>
      </c>
      <c r="U16" s="62">
        <f t="shared" si="1"/>
        <v>10.122999999999999</v>
      </c>
      <c r="V16" s="62">
        <f t="shared" si="1"/>
        <v>1.1380000000000001</v>
      </c>
      <c r="W16" s="62">
        <f t="shared" si="1"/>
        <v>0</v>
      </c>
      <c r="X16" s="62">
        <f t="shared" si="1"/>
        <v>3.1E-2</v>
      </c>
      <c r="Y16" s="62">
        <f t="shared" si="1"/>
        <v>0</v>
      </c>
      <c r="Z16" s="63" t="str">
        <f t="shared" si="1"/>
        <v/>
      </c>
      <c r="AA16" s="64">
        <f>SUM(AA10:AA15)</f>
        <v>483.71899999999994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>
        <v>4.9000000000000004</v>
      </c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4.9000000000000004</v>
      </c>
    </row>
    <row r="20" spans="1:27" ht="24.95" customHeight="1" x14ac:dyDescent="0.2">
      <c r="A20" s="75" t="s">
        <v>15</v>
      </c>
      <c r="B20" s="76">
        <v>11.65</v>
      </c>
      <c r="C20" s="77">
        <v>17.510000000000002</v>
      </c>
      <c r="D20" s="77">
        <v>12.597999999999999</v>
      </c>
      <c r="E20" s="77">
        <v>11.982999999999999</v>
      </c>
      <c r="F20" s="77">
        <v>13.33</v>
      </c>
      <c r="G20" s="77">
        <v>13.448</v>
      </c>
      <c r="H20" s="77">
        <v>14.850999999999999</v>
      </c>
      <c r="I20" s="77">
        <v>9.2490000000000006</v>
      </c>
      <c r="J20" s="77"/>
      <c r="K20" s="77">
        <v>3.1559999999999997</v>
      </c>
      <c r="L20" s="77">
        <v>40.402000000000001</v>
      </c>
      <c r="M20" s="77">
        <v>13.43</v>
      </c>
      <c r="N20" s="77">
        <v>1.077</v>
      </c>
      <c r="O20" s="77">
        <v>4.2130000000000001</v>
      </c>
      <c r="P20" s="77">
        <v>8.1859999999999999</v>
      </c>
      <c r="Q20" s="77">
        <v>6.9689999999999994</v>
      </c>
      <c r="R20" s="77">
        <v>9.3140000000000001</v>
      </c>
      <c r="S20" s="77">
        <v>25.501999999999999</v>
      </c>
      <c r="T20" s="77"/>
      <c r="U20" s="77"/>
      <c r="V20" s="77"/>
      <c r="W20" s="77"/>
      <c r="X20" s="77"/>
      <c r="Y20" s="77"/>
      <c r="Z20" s="78"/>
      <c r="AA20" s="79">
        <f t="shared" si="2"/>
        <v>216.86800000000002</v>
      </c>
    </row>
    <row r="21" spans="1:27" ht="24.95" customHeight="1" x14ac:dyDescent="0.2">
      <c r="A21" s="75" t="s">
        <v>16</v>
      </c>
      <c r="B21" s="80">
        <v>40.966000000000001</v>
      </c>
      <c r="C21" s="81">
        <v>39.387000000000008</v>
      </c>
      <c r="D21" s="81">
        <v>40.709999999999994</v>
      </c>
      <c r="E21" s="81">
        <v>40.632999999999996</v>
      </c>
      <c r="F21" s="81">
        <v>37.442999999999998</v>
      </c>
      <c r="G21" s="81">
        <v>22.838000000000001</v>
      </c>
      <c r="H21" s="81">
        <v>17.940000000000001</v>
      </c>
      <c r="I21" s="81">
        <v>13.158000000000001</v>
      </c>
      <c r="J21" s="81">
        <v>15.192</v>
      </c>
      <c r="K21" s="81">
        <v>11.91</v>
      </c>
      <c r="L21" s="81">
        <v>15.484999999999999</v>
      </c>
      <c r="M21" s="81">
        <v>22.566000000000003</v>
      </c>
      <c r="N21" s="81">
        <v>11.551</v>
      </c>
      <c r="O21" s="81">
        <v>15.446</v>
      </c>
      <c r="P21" s="81">
        <v>32.786999999999999</v>
      </c>
      <c r="Q21" s="81">
        <v>35.177</v>
      </c>
      <c r="R21" s="81">
        <v>30.483999999999998</v>
      </c>
      <c r="S21" s="81">
        <v>41.105999999999995</v>
      </c>
      <c r="T21" s="81">
        <v>51.355999999999995</v>
      </c>
      <c r="U21" s="81">
        <v>8.3729999999999993</v>
      </c>
      <c r="V21" s="81">
        <v>6.5819999999999999</v>
      </c>
      <c r="W21" s="81">
        <v>6.1779999999999999</v>
      </c>
      <c r="X21" s="81">
        <v>5.6639999999999997</v>
      </c>
      <c r="Y21" s="81">
        <v>5.3179999999999996</v>
      </c>
      <c r="Z21" s="78"/>
      <c r="AA21" s="79">
        <f t="shared" si="2"/>
        <v>568.25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>
        <v>83.379000000000005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83.379000000000005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52.616</v>
      </c>
      <c r="C26" s="88">
        <f t="shared" ref="C26:Z26" si="3">IF(LEN(C$2)&gt;0,SUM(C19:C25),"")</f>
        <v>56.897000000000006</v>
      </c>
      <c r="D26" s="88">
        <f t="shared" si="3"/>
        <v>53.307999999999993</v>
      </c>
      <c r="E26" s="88">
        <f t="shared" si="3"/>
        <v>52.615999999999993</v>
      </c>
      <c r="F26" s="88">
        <f t="shared" si="3"/>
        <v>50.772999999999996</v>
      </c>
      <c r="G26" s="88">
        <f t="shared" si="3"/>
        <v>36.286000000000001</v>
      </c>
      <c r="H26" s="88">
        <f t="shared" si="3"/>
        <v>32.790999999999997</v>
      </c>
      <c r="I26" s="88">
        <f t="shared" si="3"/>
        <v>22.407000000000004</v>
      </c>
      <c r="J26" s="88">
        <f t="shared" si="3"/>
        <v>15.192</v>
      </c>
      <c r="K26" s="88">
        <f t="shared" si="3"/>
        <v>15.065999999999999</v>
      </c>
      <c r="L26" s="88">
        <f t="shared" si="3"/>
        <v>55.887</v>
      </c>
      <c r="M26" s="88">
        <f t="shared" si="3"/>
        <v>35.996000000000002</v>
      </c>
      <c r="N26" s="88">
        <f t="shared" si="3"/>
        <v>12.628</v>
      </c>
      <c r="O26" s="88">
        <f t="shared" si="3"/>
        <v>19.658999999999999</v>
      </c>
      <c r="P26" s="88">
        <f t="shared" si="3"/>
        <v>124.352</v>
      </c>
      <c r="Q26" s="88">
        <f t="shared" si="3"/>
        <v>42.146000000000001</v>
      </c>
      <c r="R26" s="88">
        <f t="shared" si="3"/>
        <v>39.798000000000002</v>
      </c>
      <c r="S26" s="88">
        <f t="shared" si="3"/>
        <v>71.507999999999996</v>
      </c>
      <c r="T26" s="88">
        <f t="shared" si="3"/>
        <v>51.355999999999995</v>
      </c>
      <c r="U26" s="88">
        <f t="shared" si="3"/>
        <v>8.3729999999999993</v>
      </c>
      <c r="V26" s="88">
        <f t="shared" si="3"/>
        <v>6.5819999999999999</v>
      </c>
      <c r="W26" s="88">
        <f t="shared" si="3"/>
        <v>6.1779999999999999</v>
      </c>
      <c r="X26" s="88">
        <f t="shared" si="3"/>
        <v>5.6639999999999997</v>
      </c>
      <c r="Y26" s="88">
        <f t="shared" si="3"/>
        <v>5.3179999999999996</v>
      </c>
      <c r="Z26" s="89" t="str">
        <f t="shared" si="3"/>
        <v/>
      </c>
      <c r="AA26" s="90">
        <f>SUM(AA19:AA25)</f>
        <v>873.39700000000005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127.902</v>
      </c>
      <c r="C30" s="77">
        <v>102.425</v>
      </c>
      <c r="D30" s="77">
        <v>89.858999999999995</v>
      </c>
      <c r="E30" s="77">
        <v>70.372</v>
      </c>
      <c r="F30" s="77">
        <v>74.626999999999995</v>
      </c>
      <c r="G30" s="77">
        <v>54.091999999999999</v>
      </c>
      <c r="H30" s="77">
        <v>47.661999999999999</v>
      </c>
      <c r="I30" s="77">
        <v>64.23</v>
      </c>
      <c r="J30" s="77">
        <v>25.120999999999999</v>
      </c>
      <c r="K30" s="77">
        <v>21.771000000000001</v>
      </c>
      <c r="L30" s="77">
        <v>69.602999999999994</v>
      </c>
      <c r="M30" s="77">
        <v>88.927999999999997</v>
      </c>
      <c r="N30" s="77">
        <v>32.308999999999997</v>
      </c>
      <c r="O30" s="77">
        <v>39.484999999999999</v>
      </c>
      <c r="P30" s="77">
        <v>130.32300000000001</v>
      </c>
      <c r="Q30" s="77">
        <v>52.887</v>
      </c>
      <c r="R30" s="77">
        <v>48.524000000000001</v>
      </c>
      <c r="S30" s="77">
        <v>85.736999999999995</v>
      </c>
      <c r="T30" s="77">
        <v>87.852000000000004</v>
      </c>
      <c r="U30" s="77">
        <v>18.495999999999999</v>
      </c>
      <c r="V30" s="77">
        <v>7.72</v>
      </c>
      <c r="W30" s="77">
        <v>6.1779999999999999</v>
      </c>
      <c r="X30" s="77">
        <v>5.6950000000000003</v>
      </c>
      <c r="Y30" s="77">
        <v>5.3179999999999996</v>
      </c>
      <c r="Z30" s="78"/>
      <c r="AA30" s="79">
        <f>SUM(B30:Z30)</f>
        <v>1357.1160000000002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127.902</v>
      </c>
      <c r="C32" s="62">
        <f t="shared" ref="C32:Z32" si="4">IF(LEN(C$2)&gt;0,SUM(C29:C31),"")</f>
        <v>102.425</v>
      </c>
      <c r="D32" s="62">
        <f t="shared" si="4"/>
        <v>89.858999999999995</v>
      </c>
      <c r="E32" s="62">
        <f t="shared" si="4"/>
        <v>70.372</v>
      </c>
      <c r="F32" s="62">
        <f t="shared" si="4"/>
        <v>74.626999999999995</v>
      </c>
      <c r="G32" s="62">
        <f t="shared" si="4"/>
        <v>54.091999999999999</v>
      </c>
      <c r="H32" s="62">
        <f t="shared" si="4"/>
        <v>47.661999999999999</v>
      </c>
      <c r="I32" s="62">
        <f t="shared" si="4"/>
        <v>64.23</v>
      </c>
      <c r="J32" s="62">
        <f t="shared" si="4"/>
        <v>25.120999999999999</v>
      </c>
      <c r="K32" s="62">
        <f t="shared" si="4"/>
        <v>21.771000000000001</v>
      </c>
      <c r="L32" s="62">
        <f t="shared" si="4"/>
        <v>69.602999999999994</v>
      </c>
      <c r="M32" s="62">
        <f t="shared" si="4"/>
        <v>88.927999999999997</v>
      </c>
      <c r="N32" s="62">
        <f t="shared" si="4"/>
        <v>32.308999999999997</v>
      </c>
      <c r="O32" s="62">
        <f t="shared" si="4"/>
        <v>39.484999999999999</v>
      </c>
      <c r="P32" s="62">
        <f t="shared" si="4"/>
        <v>130.32300000000001</v>
      </c>
      <c r="Q32" s="62">
        <f t="shared" si="4"/>
        <v>52.887</v>
      </c>
      <c r="R32" s="62">
        <f t="shared" si="4"/>
        <v>48.524000000000001</v>
      </c>
      <c r="S32" s="62">
        <f t="shared" si="4"/>
        <v>85.736999999999995</v>
      </c>
      <c r="T32" s="62">
        <f t="shared" si="4"/>
        <v>87.852000000000004</v>
      </c>
      <c r="U32" s="62">
        <f t="shared" si="4"/>
        <v>18.495999999999999</v>
      </c>
      <c r="V32" s="62">
        <f t="shared" si="4"/>
        <v>7.72</v>
      </c>
      <c r="W32" s="62">
        <f t="shared" si="4"/>
        <v>6.1779999999999999</v>
      </c>
      <c r="X32" s="62">
        <f t="shared" si="4"/>
        <v>5.6950000000000003</v>
      </c>
      <c r="Y32" s="62">
        <f t="shared" si="4"/>
        <v>5.3179999999999996</v>
      </c>
      <c r="Z32" s="63" t="str">
        <f t="shared" si="4"/>
        <v/>
      </c>
      <c r="AA32" s="64">
        <f>SUM(AA29:AA31)</f>
        <v>1357.1160000000002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63.4</v>
      </c>
      <c r="T37" s="99"/>
      <c r="U37" s="99"/>
      <c r="V37" s="99">
        <v>1.9</v>
      </c>
      <c r="W37" s="99">
        <v>6.3</v>
      </c>
      <c r="X37" s="99"/>
      <c r="Y37" s="99"/>
      <c r="Z37" s="100"/>
      <c r="AA37" s="79">
        <f t="shared" si="5"/>
        <v>71.599999999999994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63.4</v>
      </c>
      <c r="T40" s="88">
        <f t="shared" si="6"/>
        <v>0</v>
      </c>
      <c r="U40" s="88">
        <f t="shared" si="6"/>
        <v>0</v>
      </c>
      <c r="V40" s="88">
        <f t="shared" si="6"/>
        <v>1.9</v>
      </c>
      <c r="W40" s="88">
        <f t="shared" si="6"/>
        <v>6.3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71.599999999999994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63.4</v>
      </c>
      <c r="T45" s="99"/>
      <c r="U45" s="99"/>
      <c r="V45" s="99">
        <v>1.9</v>
      </c>
      <c r="W45" s="99">
        <v>6.3</v>
      </c>
      <c r="X45" s="99"/>
      <c r="Y45" s="99"/>
      <c r="Z45" s="100"/>
      <c r="AA45" s="79">
        <f t="shared" si="7"/>
        <v>71.599999999999994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63.4</v>
      </c>
      <c r="T49" s="88">
        <f t="shared" si="8"/>
        <v>0</v>
      </c>
      <c r="U49" s="88">
        <f t="shared" si="8"/>
        <v>0</v>
      </c>
      <c r="V49" s="88">
        <f t="shared" si="8"/>
        <v>1.9</v>
      </c>
      <c r="W49" s="88">
        <f t="shared" si="8"/>
        <v>6.3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71.599999999999994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127.90199999999999</v>
      </c>
      <c r="C52" s="88">
        <f t="shared" ref="C52:Z52" si="10">IF(LEN(C$2)&gt;0,SUM(C10:C15)+C26+C40,"")</f>
        <v>102.42500000000001</v>
      </c>
      <c r="D52" s="88">
        <f t="shared" si="10"/>
        <v>89.858999999999995</v>
      </c>
      <c r="E52" s="88">
        <f t="shared" si="10"/>
        <v>70.371999999999986</v>
      </c>
      <c r="F52" s="88">
        <f t="shared" si="10"/>
        <v>74.626999999999995</v>
      </c>
      <c r="G52" s="88">
        <f t="shared" si="10"/>
        <v>54.091999999999999</v>
      </c>
      <c r="H52" s="88">
        <f t="shared" si="10"/>
        <v>47.661999999999999</v>
      </c>
      <c r="I52" s="88">
        <f t="shared" si="10"/>
        <v>64.23</v>
      </c>
      <c r="J52" s="88">
        <f t="shared" si="10"/>
        <v>25.120999999999999</v>
      </c>
      <c r="K52" s="88">
        <f t="shared" si="10"/>
        <v>21.771000000000001</v>
      </c>
      <c r="L52" s="88">
        <f t="shared" si="10"/>
        <v>69.602999999999994</v>
      </c>
      <c r="M52" s="88">
        <f t="shared" si="10"/>
        <v>88.927999999999997</v>
      </c>
      <c r="N52" s="88">
        <f t="shared" si="10"/>
        <v>32.308999999999997</v>
      </c>
      <c r="O52" s="88">
        <f t="shared" si="10"/>
        <v>39.484999999999999</v>
      </c>
      <c r="P52" s="88">
        <f t="shared" si="10"/>
        <v>130.32300000000001</v>
      </c>
      <c r="Q52" s="88">
        <f t="shared" si="10"/>
        <v>52.887</v>
      </c>
      <c r="R52" s="88">
        <f t="shared" si="10"/>
        <v>48.524000000000001</v>
      </c>
      <c r="S52" s="88">
        <f t="shared" si="10"/>
        <v>149.137</v>
      </c>
      <c r="T52" s="88">
        <f t="shared" si="10"/>
        <v>87.852000000000004</v>
      </c>
      <c r="U52" s="88">
        <f t="shared" si="10"/>
        <v>18.495999999999999</v>
      </c>
      <c r="V52" s="88">
        <f t="shared" si="10"/>
        <v>9.6199999999999992</v>
      </c>
      <c r="W52" s="88">
        <f t="shared" si="10"/>
        <v>12.478</v>
      </c>
      <c r="X52" s="88">
        <f t="shared" si="10"/>
        <v>5.6949999999999994</v>
      </c>
      <c r="Y52" s="88">
        <f t="shared" si="10"/>
        <v>5.3179999999999996</v>
      </c>
      <c r="Z52" s="89" t="str">
        <f t="shared" si="10"/>
        <v/>
      </c>
      <c r="AA52" s="104">
        <f>SUM(B52:Z52)</f>
        <v>1428.7159999999999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-127.9</v>
      </c>
      <c r="C4" s="18">
        <v>-102.4</v>
      </c>
      <c r="D4" s="18">
        <v>-89.7</v>
      </c>
      <c r="E4" s="18">
        <v>-70</v>
      </c>
      <c r="F4" s="18">
        <v>-73.8</v>
      </c>
      <c r="G4" s="18">
        <v>-52.2</v>
      </c>
      <c r="H4" s="18">
        <v>-42.2</v>
      </c>
      <c r="I4" s="18">
        <v>-55.9</v>
      </c>
      <c r="J4" s="18">
        <v>-10.199999999999999</v>
      </c>
      <c r="K4" s="18">
        <v>-12.3</v>
      </c>
      <c r="L4" s="18">
        <v>-63.3</v>
      </c>
      <c r="M4" s="18">
        <v>-84.4</v>
      </c>
      <c r="N4" s="18">
        <v>-3.6</v>
      </c>
      <c r="O4" s="18">
        <v>-34.299999999999997</v>
      </c>
      <c r="P4" s="18">
        <v>-125.7</v>
      </c>
      <c r="Q4" s="18">
        <v>-49.8</v>
      </c>
      <c r="R4" s="18">
        <v>-46.4</v>
      </c>
      <c r="S4" s="18">
        <v>63.4</v>
      </c>
      <c r="T4" s="18">
        <v>-39.1</v>
      </c>
      <c r="U4" s="18"/>
      <c r="V4" s="18">
        <v>1.9</v>
      </c>
      <c r="W4" s="18">
        <v>6.3</v>
      </c>
      <c r="X4" s="18"/>
      <c r="Y4" s="18"/>
      <c r="Z4" s="19"/>
      <c r="AA4" s="111">
        <f>SUM(B4:Z4)</f>
        <v>-1011.6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102.67</v>
      </c>
      <c r="C7" s="117">
        <v>95.82</v>
      </c>
      <c r="D7" s="117">
        <v>95.29</v>
      </c>
      <c r="E7" s="117">
        <v>98.09</v>
      </c>
      <c r="F7" s="117">
        <v>97.56</v>
      </c>
      <c r="G7" s="117">
        <v>109.98</v>
      </c>
      <c r="H7" s="117">
        <v>154.16</v>
      </c>
      <c r="I7" s="117">
        <v>170.22</v>
      </c>
      <c r="J7" s="117">
        <v>126.2</v>
      </c>
      <c r="K7" s="117">
        <v>94.66</v>
      </c>
      <c r="L7" s="117">
        <v>78.180000000000007</v>
      </c>
      <c r="M7" s="117">
        <v>48.98</v>
      </c>
      <c r="N7" s="117">
        <v>13.83</v>
      </c>
      <c r="O7" s="117">
        <v>13.57</v>
      </c>
      <c r="P7" s="117">
        <v>50.48</v>
      </c>
      <c r="Q7" s="117">
        <v>72.34</v>
      </c>
      <c r="R7" s="117">
        <v>99.53</v>
      </c>
      <c r="S7" s="117">
        <v>118</v>
      </c>
      <c r="T7" s="117">
        <v>219.63</v>
      </c>
      <c r="U7" s="117">
        <v>318.8</v>
      </c>
      <c r="V7" s="117">
        <v>313.12</v>
      </c>
      <c r="W7" s="117">
        <v>245.14</v>
      </c>
      <c r="X7" s="117">
        <v>184.95</v>
      </c>
      <c r="Y7" s="117">
        <v>148.26</v>
      </c>
      <c r="Z7" s="118"/>
      <c r="AA7" s="119">
        <f>IF(SUM(B7:Z7)&lt;&gt;0,AVERAGEIF(B7:Z7,"&lt;&gt;"""),"")</f>
        <v>127.89416666666666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127.9</v>
      </c>
      <c r="C13" s="129">
        <v>102.4</v>
      </c>
      <c r="D13" s="129">
        <v>89.7</v>
      </c>
      <c r="E13" s="129">
        <v>70</v>
      </c>
      <c r="F13" s="129">
        <v>73.8</v>
      </c>
      <c r="G13" s="129">
        <v>52.2</v>
      </c>
      <c r="H13" s="129">
        <v>42.2</v>
      </c>
      <c r="I13" s="129">
        <v>55.9</v>
      </c>
      <c r="J13" s="129">
        <v>10.199999999999999</v>
      </c>
      <c r="K13" s="129">
        <v>12.3</v>
      </c>
      <c r="L13" s="129">
        <v>63.3</v>
      </c>
      <c r="M13" s="129">
        <v>84.4</v>
      </c>
      <c r="N13" s="129">
        <v>3.6</v>
      </c>
      <c r="O13" s="129">
        <v>34.299999999999997</v>
      </c>
      <c r="P13" s="129">
        <v>125.7</v>
      </c>
      <c r="Q13" s="129">
        <v>49.8</v>
      </c>
      <c r="R13" s="129">
        <v>46.4</v>
      </c>
      <c r="S13" s="129"/>
      <c r="T13" s="129">
        <v>39.1</v>
      </c>
      <c r="U13" s="129"/>
      <c r="V13" s="129"/>
      <c r="W13" s="129"/>
      <c r="X13" s="129"/>
      <c r="Y13" s="130"/>
      <c r="Z13" s="131"/>
      <c r="AA13" s="132">
        <f t="shared" si="0"/>
        <v>1083.1999999999998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127.9</v>
      </c>
      <c r="C16" s="135">
        <f t="shared" si="1"/>
        <v>102.4</v>
      </c>
      <c r="D16" s="135">
        <f t="shared" si="1"/>
        <v>89.7</v>
      </c>
      <c r="E16" s="135">
        <f t="shared" si="1"/>
        <v>70</v>
      </c>
      <c r="F16" s="135">
        <f t="shared" si="1"/>
        <v>73.8</v>
      </c>
      <c r="G16" s="135">
        <f t="shared" si="1"/>
        <v>52.2</v>
      </c>
      <c r="H16" s="135">
        <f t="shared" si="1"/>
        <v>42.2</v>
      </c>
      <c r="I16" s="135">
        <f t="shared" si="1"/>
        <v>55.9</v>
      </c>
      <c r="J16" s="135">
        <f t="shared" si="1"/>
        <v>10.199999999999999</v>
      </c>
      <c r="K16" s="135">
        <f t="shared" si="1"/>
        <v>12.3</v>
      </c>
      <c r="L16" s="135">
        <f t="shared" si="1"/>
        <v>63.3</v>
      </c>
      <c r="M16" s="135">
        <f t="shared" si="1"/>
        <v>84.4</v>
      </c>
      <c r="N16" s="135">
        <f t="shared" si="1"/>
        <v>3.6</v>
      </c>
      <c r="O16" s="135">
        <f t="shared" si="1"/>
        <v>34.299999999999997</v>
      </c>
      <c r="P16" s="135">
        <f t="shared" si="1"/>
        <v>125.7</v>
      </c>
      <c r="Q16" s="135">
        <f t="shared" si="1"/>
        <v>49.8</v>
      </c>
      <c r="R16" s="135">
        <f t="shared" si="1"/>
        <v>46.4</v>
      </c>
      <c r="S16" s="135">
        <f t="shared" si="1"/>
        <v>0</v>
      </c>
      <c r="T16" s="135">
        <f t="shared" si="1"/>
        <v>39.1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1083.1999999999998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>
        <v>63.4</v>
      </c>
      <c r="T21" s="129"/>
      <c r="U21" s="129"/>
      <c r="V21" s="129">
        <v>1.9</v>
      </c>
      <c r="W21" s="129">
        <v>6.3</v>
      </c>
      <c r="X21" s="129"/>
      <c r="Y21" s="130"/>
      <c r="Z21" s="131"/>
      <c r="AA21" s="132">
        <f t="shared" si="2"/>
        <v>71.599999999999994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63.4</v>
      </c>
      <c r="T24" s="135">
        <f t="shared" si="3"/>
        <v>0</v>
      </c>
      <c r="U24" s="135">
        <f t="shared" si="3"/>
        <v>0</v>
      </c>
      <c r="V24" s="135">
        <f t="shared" si="3"/>
        <v>1.9</v>
      </c>
      <c r="W24" s="135">
        <f t="shared" si="3"/>
        <v>6.3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71.599999999999994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2025-04-08T20:33:09Z</dcterms:created>
  <dcterms:modified xsi:type="dcterms:W3CDTF">2025-04-08T20:33:11Z</dcterms:modified>
</cp:coreProperties>
</file>