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<sst xmlns="http://schemas.openxmlformats.org/spreadsheetml/2006/main" count="119" uniqueCount="54">
  <si>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07/04/2025 23:36:57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</si>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</sst>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ACC-4756-AC0B-999214C6E88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ACC-4756-AC0B-999214C6E88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1.77</c:v>
                </c:pt>
                <c:pt idx="2">
                  <c:v>1.7669999999999999</c:v>
                </c:pt>
                <c:pt idx="3">
                  <c:v>1.7949999999999999</c:v>
                </c:pt>
                <c:pt idx="4">
                  <c:v>1.845</c:v>
                </c:pt>
                <c:pt idx="8">
                  <c:v>2.76</c:v>
                </c:pt>
                <c:pt idx="9">
                  <c:v>2.6560000000000001</c:v>
                </c:pt>
                <c:pt idx="10">
                  <c:v>6.0809999999999995</c:v>
                </c:pt>
                <c:pt idx="11">
                  <c:v>2.4860000000000002</c:v>
                </c:pt>
                <c:pt idx="14">
                  <c:v>0.33100000000000002</c:v>
                </c:pt>
                <c:pt idx="15">
                  <c:v>0.749</c:v>
                </c:pt>
                <c:pt idx="21">
                  <c:v>10</c:v>
                </c:pt>
                <c:pt idx="22">
                  <c:v>3.2000000000000001E-2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CC-4756-AC0B-999214C6E88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1.466</c:v>
                </c:pt>
                <c:pt idx="2">
                  <c:v>1.288</c:v>
                </c:pt>
                <c:pt idx="3">
                  <c:v>1.734</c:v>
                </c:pt>
                <c:pt idx="4">
                  <c:v>0.93200000000000005</c:v>
                </c:pt>
                <c:pt idx="8">
                  <c:v>0.52800000000000002</c:v>
                </c:pt>
                <c:pt idx="9">
                  <c:v>3.0270000000000001</c:v>
                </c:pt>
                <c:pt idx="10">
                  <c:v>2.2959999999999998</c:v>
                </c:pt>
                <c:pt idx="11">
                  <c:v>2.9390000000000001</c:v>
                </c:pt>
                <c:pt idx="12">
                  <c:v>0.20599999999999999</c:v>
                </c:pt>
                <c:pt idx="17">
                  <c:v>0.39900000000000002</c:v>
                </c:pt>
                <c:pt idx="23">
                  <c:v>0.182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CC-4756-AC0B-999214C6E88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ACC-4756-AC0B-999214C6E88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ACC-4756-AC0B-999214C6E88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ACC-4756-AC0B-999214C6E88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ACC-4756-AC0B-999214C6E88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ACC-4756-AC0B-999214C6E88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41.319000000000003</c:v>
                </c:pt>
                <c:pt idx="1">
                  <c:v>28.471</c:v>
                </c:pt>
                <c:pt idx="2">
                  <c:v>38.846999999999994</c:v>
                </c:pt>
                <c:pt idx="16">
                  <c:v>0.81799999999999995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ACC-4756-AC0B-999214C6E88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13.2</c:v>
                </c:pt>
                <c:pt idx="1">
                  <c:v>28.6</c:v>
                </c:pt>
                <c:pt idx="2">
                  <c:v>25.4</c:v>
                </c:pt>
                <c:pt idx="3">
                  <c:v>75.5</c:v>
                </c:pt>
                <c:pt idx="4">
                  <c:v>85.8</c:v>
                </c:pt>
                <c:pt idx="5">
                  <c:v>130.5</c:v>
                </c:pt>
                <c:pt idx="6">
                  <c:v>176</c:v>
                </c:pt>
                <c:pt idx="7">
                  <c:v>151.6</c:v>
                </c:pt>
                <c:pt idx="8">
                  <c:v>196.4</c:v>
                </c:pt>
                <c:pt idx="9">
                  <c:v>223.8</c:v>
                </c:pt>
                <c:pt idx="10">
                  <c:v>181.7</c:v>
                </c:pt>
                <c:pt idx="11">
                  <c:v>324.2</c:v>
                </c:pt>
                <c:pt idx="12">
                  <c:v>232</c:v>
                </c:pt>
                <c:pt idx="13">
                  <c:v>192.8</c:v>
                </c:pt>
                <c:pt idx="14">
                  <c:v>97.8</c:v>
                </c:pt>
                <c:pt idx="15">
                  <c:v>5</c:v>
                </c:pt>
                <c:pt idx="16">
                  <c:v>0</c:v>
                </c:pt>
                <c:pt idx="17">
                  <c:v>69.2</c:v>
                </c:pt>
                <c:pt idx="18">
                  <c:v>124.8</c:v>
                </c:pt>
                <c:pt idx="19">
                  <c:v>38.5</c:v>
                </c:pt>
                <c:pt idx="20">
                  <c:v>14.2</c:v>
                </c:pt>
                <c:pt idx="21">
                  <c:v>26.8</c:v>
                </c:pt>
                <c:pt idx="22">
                  <c:v>63.5</c:v>
                </c:pt>
                <c:pt idx="23">
                  <c:v>43.7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ACC-4756-AC0B-999214C6E88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0.124</c:v>
                </c:pt>
                <c:pt idx="1">
                  <c:v>0.193</c:v>
                </c:pt>
                <c:pt idx="2">
                  <c:v>0.15</c:v>
                </c:pt>
                <c:pt idx="3">
                  <c:v>0.50900000000000001</c:v>
                </c:pt>
                <c:pt idx="4">
                  <c:v>1.41</c:v>
                </c:pt>
                <c:pt idx="7">
                  <c:v>3.702</c:v>
                </c:pt>
                <c:pt idx="8">
                  <c:v>13.151999999999999</c:v>
                </c:pt>
                <c:pt idx="9">
                  <c:v>9.7110000000000003</c:v>
                </c:pt>
                <c:pt idx="10">
                  <c:v>31.294</c:v>
                </c:pt>
                <c:pt idx="12">
                  <c:v>32.474000000000004</c:v>
                </c:pt>
                <c:pt idx="13">
                  <c:v>30.33</c:v>
                </c:pt>
                <c:pt idx="14">
                  <c:v>20.873000000000001</c:v>
                </c:pt>
                <c:pt idx="15">
                  <c:v>31.241</c:v>
                </c:pt>
                <c:pt idx="16">
                  <c:v>31.345999999999997</c:v>
                </c:pt>
                <c:pt idx="17">
                  <c:v>2</c:v>
                </c:pt>
                <c:pt idx="20">
                  <c:v>9.09</c:v>
                </c:pt>
                <c:pt idx="21">
                  <c:v>4.218</c:v>
                </c:pt>
                <c:pt idx="22">
                  <c:v>2.4060000000000001</c:v>
                </c:pt>
                <c:pt idx="23">
                  <c:v>0.21199999999999999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ACC-4756-AC0B-999214C6E88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ACC-4756-AC0B-999214C6E88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ACC-4756-AC0B-999214C6E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89.8</c:v>
                </c:pt>
                <c:pt idx="1">
                  <c:v>87.09</c:v>
                </c:pt>
                <c:pt idx="2">
                  <c:v>88.8</c:v>
                </c:pt>
                <c:pt idx="3">
                  <c:v>88.4</c:v>
                </c:pt>
                <c:pt idx="4">
                  <c:v>90.24</c:v>
                </c:pt>
                <c:pt idx="5">
                  <c:v>103.98</c:v>
                </c:pt>
                <c:pt idx="6">
                  <c:v>139.22999999999999</c:v>
                </c:pt>
                <c:pt idx="7">
                  <c:v>177.38</c:v>
                </c:pt>
                <c:pt idx="8">
                  <c:v>132.78</c:v>
                </c:pt>
                <c:pt idx="9">
                  <c:v>85.49</c:v>
                </c:pt>
                <c:pt idx="10">
                  <c:v>69.52</c:v>
                </c:pt>
                <c:pt idx="11">
                  <c:v>52.08</c:v>
                </c:pt>
                <c:pt idx="12">
                  <c:v>41.57</c:v>
                </c:pt>
                <c:pt idx="13">
                  <c:v>43.52</c:v>
                </c:pt>
                <c:pt idx="14">
                  <c:v>58.96</c:v>
                </c:pt>
                <c:pt idx="15">
                  <c:v>87.5</c:v>
                </c:pt>
                <c:pt idx="16">
                  <c:v>111.2</c:v>
                </c:pt>
                <c:pt idx="17">
                  <c:v>112.12</c:v>
                </c:pt>
                <c:pt idx="18">
                  <c:v>157.66</c:v>
                </c:pt>
                <c:pt idx="19">
                  <c:v>250</c:v>
                </c:pt>
                <c:pt idx="20">
                  <c:v>255.66</c:v>
                </c:pt>
                <c:pt idx="21">
                  <c:v>153.30000000000001</c:v>
                </c:pt>
                <c:pt idx="22">
                  <c:v>128.33000000000001</c:v>
                </c:pt>
                <c:pt idx="23">
                  <c:v>104.94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ACC-4756-AC0B-999214C6E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654-4376-9201-EB311E8F6FB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8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54-4376-9201-EB311E8F6FB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1.8</c:v>
                </c:pt>
                <c:pt idx="3">
                  <c:v>3.7</c:v>
                </c:pt>
                <c:pt idx="4">
                  <c:v>4.609</c:v>
                </c:pt>
                <c:pt idx="5">
                  <c:v>17.170000000000002</c:v>
                </c:pt>
                <c:pt idx="6">
                  <c:v>12.407</c:v>
                </c:pt>
                <c:pt idx="7">
                  <c:v>4.0150000000000006</c:v>
                </c:pt>
                <c:pt idx="8">
                  <c:v>3.1850000000000001</c:v>
                </c:pt>
                <c:pt idx="9">
                  <c:v>10</c:v>
                </c:pt>
                <c:pt idx="10">
                  <c:v>10</c:v>
                </c:pt>
                <c:pt idx="11">
                  <c:v>15.2</c:v>
                </c:pt>
                <c:pt idx="12">
                  <c:v>10</c:v>
                </c:pt>
                <c:pt idx="13">
                  <c:v>10.381</c:v>
                </c:pt>
                <c:pt idx="14">
                  <c:v>10.385999999999999</c:v>
                </c:pt>
                <c:pt idx="15">
                  <c:v>10</c:v>
                </c:pt>
                <c:pt idx="16">
                  <c:v>10</c:v>
                </c:pt>
                <c:pt idx="17">
                  <c:v>10.022</c:v>
                </c:pt>
                <c:pt idx="18">
                  <c:v>17.769000000000002</c:v>
                </c:pt>
                <c:pt idx="19">
                  <c:v>10.747999999999999</c:v>
                </c:pt>
                <c:pt idx="20">
                  <c:v>10</c:v>
                </c:pt>
                <c:pt idx="22">
                  <c:v>10</c:v>
                </c:pt>
                <c:pt idx="23">
                  <c:v>11.4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54-4376-9201-EB311E8F6FB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7.8290000000000006</c:v>
                </c:pt>
                <c:pt idx="1">
                  <c:v>15.898</c:v>
                </c:pt>
                <c:pt idx="2">
                  <c:v>21.126999999999999</c:v>
                </c:pt>
                <c:pt idx="3">
                  <c:v>22.172000000000001</c:v>
                </c:pt>
                <c:pt idx="4">
                  <c:v>31.222999999999999</c:v>
                </c:pt>
                <c:pt idx="5">
                  <c:v>52.792000000000002</c:v>
                </c:pt>
                <c:pt idx="6">
                  <c:v>77.637</c:v>
                </c:pt>
                <c:pt idx="7">
                  <c:v>27.286999999999999</c:v>
                </c:pt>
                <c:pt idx="8">
                  <c:v>26.881</c:v>
                </c:pt>
                <c:pt idx="9">
                  <c:v>4.7549999999999999</c:v>
                </c:pt>
                <c:pt idx="10">
                  <c:v>5.7509999999999994</c:v>
                </c:pt>
                <c:pt idx="11">
                  <c:v>8.4220000000000006</c:v>
                </c:pt>
                <c:pt idx="12">
                  <c:v>21.001999999999999</c:v>
                </c:pt>
                <c:pt idx="13">
                  <c:v>50.100999999999999</c:v>
                </c:pt>
                <c:pt idx="14">
                  <c:v>6.8539999999999992</c:v>
                </c:pt>
                <c:pt idx="15">
                  <c:v>6.4089999999999998</c:v>
                </c:pt>
                <c:pt idx="16">
                  <c:v>8.4329999999999998</c:v>
                </c:pt>
                <c:pt idx="17">
                  <c:v>19.569000000000003</c:v>
                </c:pt>
                <c:pt idx="18">
                  <c:v>43.778000000000006</c:v>
                </c:pt>
                <c:pt idx="19">
                  <c:v>15.393999999999998</c:v>
                </c:pt>
                <c:pt idx="20">
                  <c:v>12.504000000000001</c:v>
                </c:pt>
                <c:pt idx="21">
                  <c:v>8.0679999999999996</c:v>
                </c:pt>
                <c:pt idx="22">
                  <c:v>21.187000000000001</c:v>
                </c:pt>
                <c:pt idx="23">
                  <c:v>5.3630000000000004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54-4376-9201-EB311E8F6FB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654-4376-9201-EB311E8F6FB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654-4376-9201-EB311E8F6FB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654-4376-9201-EB311E8F6FB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654-4376-9201-EB311E8F6FB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654-4376-9201-EB311E8F6FB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654-4376-9201-EB311E8F6FB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654-4376-9201-EB311E8F6FB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46.795999999999992</c:v>
                </c:pt>
                <c:pt idx="1">
                  <c:v>42.777999999999999</c:v>
                </c:pt>
                <c:pt idx="2">
                  <c:v>46.372</c:v>
                </c:pt>
                <c:pt idx="3">
                  <c:v>53.706000000000003</c:v>
                </c:pt>
                <c:pt idx="4">
                  <c:v>54.133000000000003</c:v>
                </c:pt>
                <c:pt idx="5">
                  <c:v>60.540999999999997</c:v>
                </c:pt>
                <c:pt idx="6">
                  <c:v>85.924000000000007</c:v>
                </c:pt>
                <c:pt idx="7">
                  <c:v>123.967</c:v>
                </c:pt>
                <c:pt idx="8">
                  <c:v>182.74799999999999</c:v>
                </c:pt>
                <c:pt idx="9">
                  <c:v>224.42499999999998</c:v>
                </c:pt>
                <c:pt idx="10">
                  <c:v>205.58599999999998</c:v>
                </c:pt>
                <c:pt idx="11">
                  <c:v>306.00400000000002</c:v>
                </c:pt>
                <c:pt idx="12">
                  <c:v>233.69800000000001</c:v>
                </c:pt>
                <c:pt idx="13">
                  <c:v>162.69300000000001</c:v>
                </c:pt>
                <c:pt idx="14">
                  <c:v>101.76300000000001</c:v>
                </c:pt>
                <c:pt idx="15">
                  <c:v>20.581</c:v>
                </c:pt>
                <c:pt idx="16">
                  <c:v>13.731</c:v>
                </c:pt>
                <c:pt idx="17">
                  <c:v>41.981000000000002</c:v>
                </c:pt>
                <c:pt idx="18">
                  <c:v>57.326000000000001</c:v>
                </c:pt>
                <c:pt idx="19">
                  <c:v>12.368</c:v>
                </c:pt>
                <c:pt idx="20">
                  <c:v>0.74299999999999999</c:v>
                </c:pt>
                <c:pt idx="21">
                  <c:v>32.907999999999994</c:v>
                </c:pt>
                <c:pt idx="22">
                  <c:v>34.704000000000001</c:v>
                </c:pt>
                <c:pt idx="23">
                  <c:v>27.321000000000002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654-4376-9201-EB311E8F6FB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654-4376-9201-EB311E8F6FB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654-4376-9201-EB311E8F6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89.8</c:v>
                </c:pt>
                <c:pt idx="1">
                  <c:v>87.09</c:v>
                </c:pt>
                <c:pt idx="2">
                  <c:v>88.8</c:v>
                </c:pt>
                <c:pt idx="3">
                  <c:v>88.4</c:v>
                </c:pt>
                <c:pt idx="4">
                  <c:v>90.24</c:v>
                </c:pt>
                <c:pt idx="5">
                  <c:v>103.98</c:v>
                </c:pt>
                <c:pt idx="6">
                  <c:v>139.22999999999999</c:v>
                </c:pt>
                <c:pt idx="7">
                  <c:v>177.38</c:v>
                </c:pt>
                <c:pt idx="8">
                  <c:v>132.78</c:v>
                </c:pt>
                <c:pt idx="9">
                  <c:v>85.49</c:v>
                </c:pt>
                <c:pt idx="10">
                  <c:v>69.52</c:v>
                </c:pt>
                <c:pt idx="11">
                  <c:v>52.08</c:v>
                </c:pt>
                <c:pt idx="12">
                  <c:v>41.57</c:v>
                </c:pt>
                <c:pt idx="13">
                  <c:v>43.52</c:v>
                </c:pt>
                <c:pt idx="14">
                  <c:v>58.96</c:v>
                </c:pt>
                <c:pt idx="15">
                  <c:v>87.5</c:v>
                </c:pt>
                <c:pt idx="16">
                  <c:v>111.2</c:v>
                </c:pt>
                <c:pt idx="17">
                  <c:v>112.12</c:v>
                </c:pt>
                <c:pt idx="18">
                  <c:v>157.66</c:v>
                </c:pt>
                <c:pt idx="19">
                  <c:v>250</c:v>
                </c:pt>
                <c:pt idx="20">
                  <c:v>255.66</c:v>
                </c:pt>
                <c:pt idx="21">
                  <c:v>153.30000000000001</c:v>
                </c:pt>
                <c:pt idx="22">
                  <c:v>128.33000000000001</c:v>
                </c:pt>
                <c:pt idx="23">
                  <c:v>104.94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654-4376-9201-EB311E8F6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54.643000000000001</v>
      </c>
      <c r="C4" s="18">
        <v>60.5</v>
      </c>
      <c r="D4" s="18">
        <v>67.451999999999998</v>
      </c>
      <c r="E4" s="18">
        <v>79.537999999999997</v>
      </c>
      <c r="F4" s="18">
        <v>89.986999999999995</v>
      </c>
      <c r="G4" s="18">
        <v>130.5</v>
      </c>
      <c r="H4" s="18">
        <v>176</v>
      </c>
      <c r="I4" s="18">
        <v>155.30199999999999</v>
      </c>
      <c r="J4" s="18">
        <v>212.83999999999997</v>
      </c>
      <c r="K4" s="18">
        <v>239.19400000000002</v>
      </c>
      <c r="L4" s="18">
        <v>221.37100000000001</v>
      </c>
      <c r="M4" s="18">
        <v>329.625</v>
      </c>
      <c r="N4" s="18">
        <v>264.68</v>
      </c>
      <c r="O4" s="18">
        <v>223.13</v>
      </c>
      <c r="P4" s="18">
        <v>119.004</v>
      </c>
      <c r="Q4" s="18">
        <v>36.99</v>
      </c>
      <c r="R4" s="18">
        <v>32.164000000000001</v>
      </c>
      <c r="S4" s="18">
        <v>71.599000000000004</v>
      </c>
      <c r="T4" s="18">
        <v>124.8</v>
      </c>
      <c r="U4" s="18">
        <v>38.5</v>
      </c>
      <c r="V4" s="18">
        <v>23.29</v>
      </c>
      <c r="W4" s="18">
        <v>41.018000000000001</v>
      </c>
      <c r="X4" s="18">
        <v>65.938000000000002</v>
      </c>
      <c r="Y4" s="18">
        <v>44.094000000000008</v>
      </c>
      <c r="Z4" s="19"/>
      <c r="AA4" s="20">
        <f>SUM(B4:Z4)</f>
        <v>2902.1590000000006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89.8</v>
      </c>
      <c r="C7" s="28">
        <v>87.09</v>
      </c>
      <c r="D7" s="28">
        <v>88.8</v>
      </c>
      <c r="E7" s="28">
        <v>88.4</v>
      </c>
      <c r="F7" s="28">
        <v>90.24</v>
      </c>
      <c r="G7" s="28">
        <v>103.98</v>
      </c>
      <c r="H7" s="28">
        <v>139.22999999999999</v>
      </c>
      <c r="I7" s="28">
        <v>177.38</v>
      </c>
      <c r="J7" s="28">
        <v>132.78</v>
      </c>
      <c r="K7" s="28">
        <v>85.49</v>
      </c>
      <c r="L7" s="28">
        <v>69.52</v>
      </c>
      <c r="M7" s="28">
        <v>52.08</v>
      </c>
      <c r="N7" s="28">
        <v>41.57</v>
      </c>
      <c r="O7" s="28">
        <v>43.52</v>
      </c>
      <c r="P7" s="28">
        <v>58.96</v>
      </c>
      <c r="Q7" s="28">
        <v>87.5</v>
      </c>
      <c r="R7" s="28">
        <v>111.2</v>
      </c>
      <c r="S7" s="28">
        <v>112.12</v>
      </c>
      <c r="T7" s="28">
        <v>157.66</v>
      </c>
      <c r="U7" s="28">
        <v>250</v>
      </c>
      <c r="V7" s="28">
        <v>255.66</v>
      </c>
      <c r="W7" s="28">
        <v>153.30000000000001</v>
      </c>
      <c r="X7" s="28">
        <v>128.33000000000001</v>
      </c>
      <c r="Y7" s="28">
        <v>104.94</v>
      </c>
      <c r="Z7" s="29"/>
      <c r="AA7" s="30">
        <f>IF(SUM(B7:Z7)&lt;&gt;0,AVERAGEIF(B7:Z7,"&lt;&gt;"""),"")</f>
        <v>112.89791666666666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41.319000000000003</v>
      </c>
      <c r="C12" s="52">
        <v>28.471</v>
      </c>
      <c r="D12" s="52">
        <v>38.846999999999994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0.81799999999999995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109.455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0.124</v>
      </c>
      <c r="C14" s="57">
        <v>0.193</v>
      </c>
      <c r="D14" s="57">
        <v>0.15</v>
      </c>
      <c r="E14" s="57">
        <v>0.50900000000000001</v>
      </c>
      <c r="F14" s="57">
        <v>1.41</v>
      </c>
      <c r="G14" s="57"/>
      <c r="H14" s="57"/>
      <c r="I14" s="57">
        <v>3.702</v>
      </c>
      <c r="J14" s="57">
        <v>13.151999999999999</v>
      </c>
      <c r="K14" s="57">
        <v>9.7110000000000003</v>
      </c>
      <c r="L14" s="57">
        <v>31.294</v>
      </c>
      <c r="M14" s="57"/>
      <c r="N14" s="57">
        <v>32.474000000000004</v>
      </c>
      <c r="O14" s="57">
        <v>30.33</v>
      </c>
      <c r="P14" s="57">
        <v>20.873000000000001</v>
      </c>
      <c r="Q14" s="57">
        <v>31.241</v>
      </c>
      <c r="R14" s="57">
        <v>31.345999999999997</v>
      </c>
      <c r="S14" s="57">
        <v>2</v>
      </c>
      <c r="T14" s="57"/>
      <c r="U14" s="57"/>
      <c r="V14" s="57">
        <v>9.09</v>
      </c>
      <c r="W14" s="57">
        <v>4.218</v>
      </c>
      <c r="X14" s="57">
        <v>2.4060000000000001</v>
      </c>
      <c r="Y14" s="57">
        <v>0.21199999999999999</v>
      </c>
      <c r="Z14" s="58"/>
      <c r="AA14" s="59">
        <f t="shared" si="0"/>
        <v>224.435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41.443000000000005</v>
      </c>
      <c r="C16" s="62">
        <f t="shared" si="1"/>
        <v>28.664000000000001</v>
      </c>
      <c r="D16" s="62">
        <f t="shared" si="1"/>
        <v>38.996999999999993</v>
      </c>
      <c r="E16" s="62">
        <f t="shared" si="1"/>
        <v>0.50900000000000001</v>
      </c>
      <c r="F16" s="62">
        <f t="shared" si="1"/>
        <v>1.41</v>
      </c>
      <c r="G16" s="62">
        <f t="shared" si="1"/>
        <v>0</v>
      </c>
      <c r="H16" s="62">
        <f t="shared" si="1"/>
        <v>0</v>
      </c>
      <c r="I16" s="62">
        <f t="shared" si="1"/>
        <v>3.702</v>
      </c>
      <c r="J16" s="62">
        <f t="shared" si="1"/>
        <v>13.151999999999999</v>
      </c>
      <c r="K16" s="62">
        <f t="shared" si="1"/>
        <v>9.7110000000000003</v>
      </c>
      <c r="L16" s="62">
        <f t="shared" si="1"/>
        <v>31.294</v>
      </c>
      <c r="M16" s="62">
        <f t="shared" si="1"/>
        <v>0</v>
      </c>
      <c r="N16" s="62">
        <f t="shared" si="1"/>
        <v>32.474000000000004</v>
      </c>
      <c r="O16" s="62">
        <f t="shared" si="1"/>
        <v>30.33</v>
      </c>
      <c r="P16" s="62">
        <f t="shared" si="1"/>
        <v>20.873000000000001</v>
      </c>
      <c r="Q16" s="62">
        <f t="shared" si="1"/>
        <v>31.241</v>
      </c>
      <c r="R16" s="62">
        <f t="shared" si="1"/>
        <v>32.163999999999994</v>
      </c>
      <c r="S16" s="62">
        <f t="shared" si="1"/>
        <v>2</v>
      </c>
      <c r="T16" s="62">
        <f t="shared" si="1"/>
        <v>0</v>
      </c>
      <c r="U16" s="62">
        <f t="shared" si="1"/>
        <v>0</v>
      </c>
      <c r="V16" s="62">
        <f t="shared" si="1"/>
        <v>9.09</v>
      </c>
      <c r="W16" s="62">
        <f t="shared" si="1"/>
        <v>4.218</v>
      </c>
      <c r="X16" s="62">
        <f t="shared" si="1"/>
        <v>2.4060000000000001</v>
      </c>
      <c r="Y16" s="62">
        <f t="shared" si="1"/>
        <v>0.21199999999999999</v>
      </c>
      <c r="Z16" s="63" t="str">
        <f t="shared" si="1"/>
        <v/>
      </c>
      <c r="AA16" s="64">
        <f>SUM(AA10:AA15)</f>
        <v>333.89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1.77</v>
      </c>
      <c r="D20" s="77">
        <v>1.7669999999999999</v>
      </c>
      <c r="E20" s="77">
        <v>1.7949999999999999</v>
      </c>
      <c r="F20" s="77">
        <v>1.845</v>
      </c>
      <c r="G20" s="77"/>
      <c r="H20" s="77"/>
      <c r="I20" s="77"/>
      <c r="J20" s="77">
        <v>2.76</v>
      </c>
      <c r="K20" s="77">
        <v>2.6560000000000001</v>
      </c>
      <c r="L20" s="77">
        <v>6.0809999999999995</v>
      </c>
      <c r="M20" s="77">
        <v>2.4860000000000002</v>
      </c>
      <c r="N20" s="77"/>
      <c r="O20" s="77"/>
      <c r="P20" s="77">
        <v>0.33100000000000002</v>
      </c>
      <c r="Q20" s="77">
        <v>0.749</v>
      </c>
      <c r="R20" s="77"/>
      <c r="S20" s="77"/>
      <c r="T20" s="77"/>
      <c r="U20" s="77"/>
      <c r="V20" s="77"/>
      <c r="W20" s="77">
        <v>10</v>
      </c>
      <c r="X20" s="77">
        <v>3.2000000000000001E-2</v>
      </c>
      <c r="Y20" s="77"/>
      <c r="Z20" s="78"/>
      <c r="AA20" s="79">
        <f t="shared" si="2"/>
        <v>32.271999999999991</v>
      </c>
    </row>
    <row r="21" spans="1:27" ht="24.95" customHeight="1" x14ac:dyDescent="0.2">
      <c r="A21" s="75" t="s">
        <v>16</v>
      </c>
      <c r="B21" s="80"/>
      <c r="C21" s="81">
        <v>1.466</v>
      </c>
      <c r="D21" s="81">
        <v>1.288</v>
      </c>
      <c r="E21" s="81">
        <v>1.734</v>
      </c>
      <c r="F21" s="81">
        <v>0.93200000000000005</v>
      </c>
      <c r="G21" s="81"/>
      <c r="H21" s="81"/>
      <c r="I21" s="81"/>
      <c r="J21" s="81">
        <v>0.52800000000000002</v>
      </c>
      <c r="K21" s="81">
        <v>3.0270000000000001</v>
      </c>
      <c r="L21" s="81">
        <v>2.2959999999999998</v>
      </c>
      <c r="M21" s="81">
        <v>2.9390000000000001</v>
      </c>
      <c r="N21" s="81">
        <v>0.20599999999999999</v>
      </c>
      <c r="O21" s="81"/>
      <c r="P21" s="81"/>
      <c r="Q21" s="81"/>
      <c r="R21" s="81"/>
      <c r="S21" s="81">
        <v>0.39900000000000002</v>
      </c>
      <c r="T21" s="81"/>
      <c r="U21" s="81"/>
      <c r="V21" s="81"/>
      <c r="W21" s="81"/>
      <c r="X21" s="81"/>
      <c r="Y21" s="81">
        <v>0.182</v>
      </c>
      <c r="Z21" s="78"/>
      <c r="AA21" s="79">
        <f t="shared" si="2"/>
        <v>14.997000000000002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3.2359999999999998</v>
      </c>
      <c r="D26" s="88">
        <f t="shared" si="3"/>
        <v>3.0549999999999997</v>
      </c>
      <c r="E26" s="88">
        <f t="shared" si="3"/>
        <v>3.5289999999999999</v>
      </c>
      <c r="F26" s="88">
        <f t="shared" si="3"/>
        <v>2.7770000000000001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3.2879999999999998</v>
      </c>
      <c r="K26" s="88">
        <f t="shared" si="3"/>
        <v>5.6829999999999998</v>
      </c>
      <c r="L26" s="88">
        <f t="shared" si="3"/>
        <v>8.3769999999999989</v>
      </c>
      <c r="M26" s="88">
        <f t="shared" si="3"/>
        <v>5.4250000000000007</v>
      </c>
      <c r="N26" s="88">
        <f t="shared" si="3"/>
        <v>0.20599999999999999</v>
      </c>
      <c r="O26" s="88">
        <f t="shared" si="3"/>
        <v>0</v>
      </c>
      <c r="P26" s="88">
        <f t="shared" si="3"/>
        <v>0.33100000000000002</v>
      </c>
      <c r="Q26" s="88">
        <f t="shared" si="3"/>
        <v>0.749</v>
      </c>
      <c r="R26" s="88">
        <f t="shared" si="3"/>
        <v>0</v>
      </c>
      <c r="S26" s="88">
        <f t="shared" si="3"/>
        <v>0.39900000000000002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10</v>
      </c>
      <c r="X26" s="88">
        <f t="shared" si="3"/>
        <v>3.2000000000000001E-2</v>
      </c>
      <c r="Y26" s="88">
        <f t="shared" si="3"/>
        <v>0.182</v>
      </c>
      <c r="Z26" s="89" t="str">
        <f t="shared" si="3"/>
        <v/>
      </c>
      <c r="AA26" s="90">
        <f>SUM(AA19:AA25)</f>
        <v>47.268999999999991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41.442999999999998</v>
      </c>
      <c r="C30" s="77">
        <v>31.9</v>
      </c>
      <c r="D30" s="77">
        <v>42.052</v>
      </c>
      <c r="E30" s="77">
        <v>4.0380000000000003</v>
      </c>
      <c r="F30" s="77">
        <v>4.1870000000000003</v>
      </c>
      <c r="G30" s="77"/>
      <c r="H30" s="77"/>
      <c r="I30" s="77">
        <v>3.702</v>
      </c>
      <c r="J30" s="77">
        <v>16.440000000000001</v>
      </c>
      <c r="K30" s="77">
        <v>15.394</v>
      </c>
      <c r="L30" s="77">
        <v>39.670999999999999</v>
      </c>
      <c r="M30" s="77">
        <v>5.4249999999999998</v>
      </c>
      <c r="N30" s="77">
        <v>32.68</v>
      </c>
      <c r="O30" s="77">
        <v>30.33</v>
      </c>
      <c r="P30" s="77">
        <v>21.204000000000001</v>
      </c>
      <c r="Q30" s="77">
        <v>31.99</v>
      </c>
      <c r="R30" s="77">
        <v>32.164000000000001</v>
      </c>
      <c r="S30" s="77">
        <v>2.399</v>
      </c>
      <c r="T30" s="77"/>
      <c r="U30" s="77"/>
      <c r="V30" s="77">
        <v>9.09</v>
      </c>
      <c r="W30" s="77">
        <v>14.218</v>
      </c>
      <c r="X30" s="77">
        <v>2.4380000000000002</v>
      </c>
      <c r="Y30" s="77">
        <v>0.39400000000000002</v>
      </c>
      <c r="Z30" s="78"/>
      <c r="AA30" s="79">
        <f>SUM(B30:Z30)</f>
        <v>381.15899999999999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41.442999999999998</v>
      </c>
      <c r="C32" s="62">
        <f t="shared" ref="C32:Z32" si="4">IF(LEN(C$2)&gt;0,SUM(C29:C31),"")</f>
        <v>31.9</v>
      </c>
      <c r="D32" s="62">
        <f t="shared" si="4"/>
        <v>42.052</v>
      </c>
      <c r="E32" s="62">
        <f t="shared" si="4"/>
        <v>4.0380000000000003</v>
      </c>
      <c r="F32" s="62">
        <f t="shared" si="4"/>
        <v>4.1870000000000003</v>
      </c>
      <c r="G32" s="62">
        <f t="shared" si="4"/>
        <v>0</v>
      </c>
      <c r="H32" s="62">
        <f t="shared" si="4"/>
        <v>0</v>
      </c>
      <c r="I32" s="62">
        <f t="shared" si="4"/>
        <v>3.702</v>
      </c>
      <c r="J32" s="62">
        <f t="shared" si="4"/>
        <v>16.440000000000001</v>
      </c>
      <c r="K32" s="62">
        <f t="shared" si="4"/>
        <v>15.394</v>
      </c>
      <c r="L32" s="62">
        <f t="shared" si="4"/>
        <v>39.670999999999999</v>
      </c>
      <c r="M32" s="62">
        <f t="shared" si="4"/>
        <v>5.4249999999999998</v>
      </c>
      <c r="N32" s="62">
        <f t="shared" si="4"/>
        <v>32.68</v>
      </c>
      <c r="O32" s="62">
        <f t="shared" si="4"/>
        <v>30.33</v>
      </c>
      <c r="P32" s="62">
        <f t="shared" si="4"/>
        <v>21.204000000000001</v>
      </c>
      <c r="Q32" s="62">
        <f t="shared" si="4"/>
        <v>31.99</v>
      </c>
      <c r="R32" s="62">
        <f t="shared" si="4"/>
        <v>32.164000000000001</v>
      </c>
      <c r="S32" s="62">
        <f t="shared" si="4"/>
        <v>2.399</v>
      </c>
      <c r="T32" s="62">
        <f t="shared" si="4"/>
        <v>0</v>
      </c>
      <c r="U32" s="62">
        <f t="shared" si="4"/>
        <v>0</v>
      </c>
      <c r="V32" s="62">
        <f t="shared" si="4"/>
        <v>9.09</v>
      </c>
      <c r="W32" s="62">
        <f t="shared" si="4"/>
        <v>14.218</v>
      </c>
      <c r="X32" s="62">
        <f t="shared" si="4"/>
        <v>2.4380000000000002</v>
      </c>
      <c r="Y32" s="62">
        <f t="shared" si="4"/>
        <v>0.39400000000000002</v>
      </c>
      <c r="Z32" s="63" t="str">
        <f t="shared" si="4"/>
        <v/>
      </c>
      <c r="AA32" s="64">
        <f>SUM(AA29:AA31)</f>
        <v>381.15899999999999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13.2</v>
      </c>
      <c r="C37" s="99">
        <v>28.6</v>
      </c>
      <c r="D37" s="99">
        <v>25.4</v>
      </c>
      <c r="E37" s="99">
        <v>75.5</v>
      </c>
      <c r="F37" s="99">
        <v>85.8</v>
      </c>
      <c r="G37" s="99">
        <v>130.5</v>
      </c>
      <c r="H37" s="99">
        <v>176</v>
      </c>
      <c r="I37" s="99">
        <v>151.6</v>
      </c>
      <c r="J37" s="99">
        <v>196.4</v>
      </c>
      <c r="K37" s="99">
        <v>223.8</v>
      </c>
      <c r="L37" s="99">
        <v>181.7</v>
      </c>
      <c r="M37" s="99">
        <v>324.2</v>
      </c>
      <c r="N37" s="99">
        <v>232</v>
      </c>
      <c r="O37" s="99">
        <v>192.8</v>
      </c>
      <c r="P37" s="99">
        <v>97.8</v>
      </c>
      <c r="Q37" s="99">
        <v>5</v>
      </c>
      <c r="R37" s="99"/>
      <c r="S37" s="99">
        <v>69.2</v>
      </c>
      <c r="T37" s="99">
        <v>124.8</v>
      </c>
      <c r="U37" s="99">
        <v>38.5</v>
      </c>
      <c r="V37" s="99">
        <v>14.2</v>
      </c>
      <c r="W37" s="99">
        <v>26.8</v>
      </c>
      <c r="X37" s="99">
        <v>63.5</v>
      </c>
      <c r="Y37" s="99">
        <v>43.7</v>
      </c>
      <c r="Z37" s="100"/>
      <c r="AA37" s="79">
        <f t="shared" si="5"/>
        <v>2521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13.2</v>
      </c>
      <c r="C40" s="88">
        <f t="shared" si="6"/>
        <v>28.6</v>
      </c>
      <c r="D40" s="88">
        <f t="shared" si="6"/>
        <v>25.4</v>
      </c>
      <c r="E40" s="88">
        <f t="shared" si="6"/>
        <v>75.5</v>
      </c>
      <c r="F40" s="88">
        <f t="shared" si="6"/>
        <v>85.8</v>
      </c>
      <c r="G40" s="88">
        <f t="shared" si="6"/>
        <v>130.5</v>
      </c>
      <c r="H40" s="88">
        <f t="shared" si="6"/>
        <v>176</v>
      </c>
      <c r="I40" s="88">
        <f t="shared" si="6"/>
        <v>151.6</v>
      </c>
      <c r="J40" s="88">
        <f t="shared" si="6"/>
        <v>196.4</v>
      </c>
      <c r="K40" s="88">
        <f t="shared" si="6"/>
        <v>223.8</v>
      </c>
      <c r="L40" s="88">
        <f t="shared" si="6"/>
        <v>181.7</v>
      </c>
      <c r="M40" s="88">
        <f t="shared" si="6"/>
        <v>324.2</v>
      </c>
      <c r="N40" s="88">
        <f t="shared" si="6"/>
        <v>232</v>
      </c>
      <c r="O40" s="88">
        <f t="shared" si="6"/>
        <v>192.8</v>
      </c>
      <c r="P40" s="88">
        <f t="shared" si="6"/>
        <v>97.8</v>
      </c>
      <c r="Q40" s="88">
        <f t="shared" si="6"/>
        <v>5</v>
      </c>
      <c r="R40" s="88">
        <f t="shared" si="6"/>
        <v>0</v>
      </c>
      <c r="S40" s="88">
        <f t="shared" si="6"/>
        <v>69.2</v>
      </c>
      <c r="T40" s="88">
        <f t="shared" si="6"/>
        <v>124.8</v>
      </c>
      <c r="U40" s="88">
        <f t="shared" si="6"/>
        <v>38.5</v>
      </c>
      <c r="V40" s="88">
        <f t="shared" si="6"/>
        <v>14.2</v>
      </c>
      <c r="W40" s="88">
        <f t="shared" si="6"/>
        <v>26.8</v>
      </c>
      <c r="X40" s="88">
        <f t="shared" si="6"/>
        <v>63.5</v>
      </c>
      <c r="Y40" s="88">
        <f t="shared" si="6"/>
        <v>43.7</v>
      </c>
      <c r="Z40" s="89" t="str">
        <f t="shared" si="6"/>
        <v/>
      </c>
      <c r="AA40" s="90">
        <f t="shared" si="5"/>
        <v>2521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13.2</v>
      </c>
      <c r="C45" s="99">
        <v>28.6</v>
      </c>
      <c r="D45" s="99">
        <v>25.4</v>
      </c>
      <c r="E45" s="99">
        <v>75.5</v>
      </c>
      <c r="F45" s="99">
        <v>85.8</v>
      </c>
      <c r="G45" s="99">
        <v>130.5</v>
      </c>
      <c r="H45" s="99">
        <v>176</v>
      </c>
      <c r="I45" s="99">
        <v>151.6</v>
      </c>
      <c r="J45" s="99">
        <v>196.4</v>
      </c>
      <c r="K45" s="99">
        <v>223.8</v>
      </c>
      <c r="L45" s="99">
        <v>181.7</v>
      </c>
      <c r="M45" s="99">
        <v>324.2</v>
      </c>
      <c r="N45" s="99">
        <v>232</v>
      </c>
      <c r="O45" s="99">
        <v>192.8</v>
      </c>
      <c r="P45" s="99">
        <v>97.8</v>
      </c>
      <c r="Q45" s="99">
        <v>5</v>
      </c>
      <c r="R45" s="99"/>
      <c r="S45" s="99">
        <v>69.2</v>
      </c>
      <c r="T45" s="99">
        <v>124.8</v>
      </c>
      <c r="U45" s="99">
        <v>38.5</v>
      </c>
      <c r="V45" s="99">
        <v>14.2</v>
      </c>
      <c r="W45" s="99">
        <v>26.8</v>
      </c>
      <c r="X45" s="99">
        <v>63.5</v>
      </c>
      <c r="Y45" s="99">
        <v>43.7</v>
      </c>
      <c r="Z45" s="100"/>
      <c r="AA45" s="79">
        <f t="shared" si="7"/>
        <v>2521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13.2</v>
      </c>
      <c r="C49" s="88">
        <f t="shared" ref="C49:Z49" si="8">IF(LEN(C$2)&gt;0,SUM(C43:C48),"")</f>
        <v>28.6</v>
      </c>
      <c r="D49" s="88">
        <f t="shared" si="8"/>
        <v>25.4</v>
      </c>
      <c r="E49" s="88">
        <f t="shared" si="8"/>
        <v>75.5</v>
      </c>
      <c r="F49" s="88">
        <f t="shared" si="8"/>
        <v>85.8</v>
      </c>
      <c r="G49" s="88">
        <f t="shared" si="8"/>
        <v>130.5</v>
      </c>
      <c r="H49" s="88">
        <f t="shared" si="8"/>
        <v>176</v>
      </c>
      <c r="I49" s="88">
        <f t="shared" si="8"/>
        <v>151.6</v>
      </c>
      <c r="J49" s="88">
        <f t="shared" si="8"/>
        <v>196.4</v>
      </c>
      <c r="K49" s="88">
        <f t="shared" si="8"/>
        <v>223.8</v>
      </c>
      <c r="L49" s="88">
        <f t="shared" si="8"/>
        <v>181.7</v>
      </c>
      <c r="M49" s="88">
        <f t="shared" si="8"/>
        <v>324.2</v>
      </c>
      <c r="N49" s="88">
        <f t="shared" si="8"/>
        <v>232</v>
      </c>
      <c r="O49" s="88">
        <f t="shared" si="8"/>
        <v>192.8</v>
      </c>
      <c r="P49" s="88">
        <f t="shared" si="8"/>
        <v>97.8</v>
      </c>
      <c r="Q49" s="88">
        <f t="shared" si="8"/>
        <v>5</v>
      </c>
      <c r="R49" s="88">
        <f t="shared" si="8"/>
        <v>0</v>
      </c>
      <c r="S49" s="88">
        <f t="shared" si="8"/>
        <v>69.2</v>
      </c>
      <c r="T49" s="88">
        <f t="shared" si="8"/>
        <v>124.8</v>
      </c>
      <c r="U49" s="88">
        <f t="shared" si="8"/>
        <v>38.5</v>
      </c>
      <c r="V49" s="88">
        <f t="shared" si="8"/>
        <v>14.2</v>
      </c>
      <c r="W49" s="88">
        <f t="shared" si="8"/>
        <v>26.8</v>
      </c>
      <c r="X49" s="88">
        <f t="shared" si="8"/>
        <v>63.5</v>
      </c>
      <c r="Y49" s="88">
        <f t="shared" si="8"/>
        <v>43.7</v>
      </c>
      <c r="Z49" s="89" t="str">
        <f t="shared" si="8"/>
        <v/>
      </c>
      <c r="AA49" s="90">
        <f t="shared" si="7"/>
        <v>2521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54.643000000000001</v>
      </c>
      <c r="C52" s="88">
        <f t="shared" si="10"/>
        <v>60.5</v>
      </c>
      <c r="D52" s="88">
        <f t="shared" si="10"/>
        <v>67.451999999999998</v>
      </c>
      <c r="E52" s="88">
        <f t="shared" si="10"/>
        <v>79.537999999999997</v>
      </c>
      <c r="F52" s="88">
        <f t="shared" si="10"/>
        <v>89.986999999999995</v>
      </c>
      <c r="G52" s="88">
        <f t="shared" si="10"/>
        <v>130.5</v>
      </c>
      <c r="H52" s="88">
        <f t="shared" si="10"/>
        <v>176</v>
      </c>
      <c r="I52" s="88">
        <f t="shared" si="10"/>
        <v>155.30199999999999</v>
      </c>
      <c r="J52" s="88">
        <f t="shared" si="10"/>
        <v>212.84</v>
      </c>
      <c r="K52" s="88">
        <f t="shared" si="10"/>
        <v>239.19400000000002</v>
      </c>
      <c r="L52" s="88">
        <f t="shared" si="10"/>
        <v>221.37099999999998</v>
      </c>
      <c r="M52" s="88">
        <f t="shared" si="10"/>
        <v>329.625</v>
      </c>
      <c r="N52" s="88">
        <f t="shared" si="10"/>
        <v>264.68</v>
      </c>
      <c r="O52" s="88">
        <f t="shared" si="10"/>
        <v>223.13</v>
      </c>
      <c r="P52" s="88">
        <f t="shared" si="10"/>
        <v>119.00399999999999</v>
      </c>
      <c r="Q52" s="88">
        <f t="shared" si="10"/>
        <v>36.989999999999995</v>
      </c>
      <c r="R52" s="88">
        <f t="shared" si="10"/>
        <v>32.163999999999994</v>
      </c>
      <c r="S52" s="88">
        <f t="shared" si="10"/>
        <v>71.599000000000004</v>
      </c>
      <c r="T52" s="88">
        <f t="shared" si="10"/>
        <v>124.8</v>
      </c>
      <c r="U52" s="88">
        <f t="shared" si="10"/>
        <v>38.5</v>
      </c>
      <c r="V52" s="88">
        <f t="shared" si="10"/>
        <v>23.29</v>
      </c>
      <c r="W52" s="88">
        <f t="shared" si="10"/>
        <v>41.018000000000001</v>
      </c>
      <c r="X52" s="88">
        <f t="shared" si="10"/>
        <v>65.938000000000002</v>
      </c>
      <c r="Y52" s="88">
        <f t="shared" si="10"/>
        <v>44.094000000000001</v>
      </c>
      <c r="Z52" s="89" t="str">
        <f t="shared" si="10"/>
        <v/>
      </c>
      <c r="AA52" s="104">
        <f>SUM(B52:Z52)</f>
        <v>2902.1590000000001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54.624999999999993</v>
      </c>
      <c r="C4" s="18">
        <v>60.475999999999992</v>
      </c>
      <c r="D4" s="18">
        <v>67.498999999999995</v>
      </c>
      <c r="E4" s="18">
        <v>79.578000000000017</v>
      </c>
      <c r="F4" s="18">
        <v>89.965000000000003</v>
      </c>
      <c r="G4" s="18">
        <v>130.50299999999999</v>
      </c>
      <c r="H4" s="18">
        <v>175.96800000000002</v>
      </c>
      <c r="I4" s="18">
        <v>155.26900000000001</v>
      </c>
      <c r="J4" s="18">
        <v>212.81399999999999</v>
      </c>
      <c r="K4" s="18">
        <v>239.17999999999998</v>
      </c>
      <c r="L4" s="18">
        <v>221.33700000000002</v>
      </c>
      <c r="M4" s="18">
        <v>329.62599999999992</v>
      </c>
      <c r="N4" s="18">
        <v>264.7</v>
      </c>
      <c r="O4" s="18">
        <v>223.17500000000001</v>
      </c>
      <c r="P4" s="18">
        <v>119.00300000000001</v>
      </c>
      <c r="Q4" s="18">
        <v>36.989999999999995</v>
      </c>
      <c r="R4" s="18">
        <v>32.164000000000001</v>
      </c>
      <c r="S4" s="18">
        <v>71.572000000000003</v>
      </c>
      <c r="T4" s="18">
        <v>124.77299999999997</v>
      </c>
      <c r="U4" s="18">
        <v>38.51</v>
      </c>
      <c r="V4" s="18">
        <v>23.247</v>
      </c>
      <c r="W4" s="18">
        <v>40.975999999999999</v>
      </c>
      <c r="X4" s="18">
        <v>65.891000000000005</v>
      </c>
      <c r="Y4" s="18">
        <v>44.084000000000003</v>
      </c>
      <c r="Z4" s="19"/>
      <c r="AA4" s="20">
        <f>SUM(B4:Z4)</f>
        <v>2901.9250000000006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89.8</v>
      </c>
      <c r="C7" s="28">
        <v>87.09</v>
      </c>
      <c r="D7" s="28">
        <v>88.8</v>
      </c>
      <c r="E7" s="28">
        <v>88.4</v>
      </c>
      <c r="F7" s="28">
        <v>90.24</v>
      </c>
      <c r="G7" s="28">
        <v>103.98</v>
      </c>
      <c r="H7" s="28">
        <v>139.22999999999999</v>
      </c>
      <c r="I7" s="28">
        <v>177.38</v>
      </c>
      <c r="J7" s="28">
        <v>132.78</v>
      </c>
      <c r="K7" s="28">
        <v>85.49</v>
      </c>
      <c r="L7" s="28">
        <v>69.52</v>
      </c>
      <c r="M7" s="28">
        <v>52.08</v>
      </c>
      <c r="N7" s="28">
        <v>41.57</v>
      </c>
      <c r="O7" s="28">
        <v>43.52</v>
      </c>
      <c r="P7" s="28">
        <v>58.96</v>
      </c>
      <c r="Q7" s="28">
        <v>87.5</v>
      </c>
      <c r="R7" s="28">
        <v>111.2</v>
      </c>
      <c r="S7" s="28">
        <v>112.12</v>
      </c>
      <c r="T7" s="28">
        <v>157.66</v>
      </c>
      <c r="U7" s="28">
        <v>250</v>
      </c>
      <c r="V7" s="28">
        <v>255.66</v>
      </c>
      <c r="W7" s="28">
        <v>153.30000000000001</v>
      </c>
      <c r="X7" s="28">
        <v>128.33000000000001</v>
      </c>
      <c r="Y7" s="28">
        <v>104.94</v>
      </c>
      <c r="Z7" s="29"/>
      <c r="AA7" s="30">
        <f>IF(SUM(B7:Z7)&lt;&gt;0,AVERAGEIF(B7:Z7,"&lt;&gt;"""),"")</f>
        <v>112.89791666666666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46.795999999999992</v>
      </c>
      <c r="C14" s="57">
        <v>42.777999999999999</v>
      </c>
      <c r="D14" s="57">
        <v>46.372</v>
      </c>
      <c r="E14" s="57">
        <v>53.706000000000003</v>
      </c>
      <c r="F14" s="57">
        <v>54.133000000000003</v>
      </c>
      <c r="G14" s="57">
        <v>60.540999999999997</v>
      </c>
      <c r="H14" s="57">
        <v>85.924000000000007</v>
      </c>
      <c r="I14" s="57">
        <v>123.967</v>
      </c>
      <c r="J14" s="57">
        <v>182.74799999999999</v>
      </c>
      <c r="K14" s="57">
        <v>224.42499999999998</v>
      </c>
      <c r="L14" s="57">
        <v>205.58599999999998</v>
      </c>
      <c r="M14" s="57">
        <v>306.00400000000002</v>
      </c>
      <c r="N14" s="57">
        <v>233.69800000000001</v>
      </c>
      <c r="O14" s="57">
        <v>162.69300000000001</v>
      </c>
      <c r="P14" s="57">
        <v>101.76300000000001</v>
      </c>
      <c r="Q14" s="57">
        <v>20.581</v>
      </c>
      <c r="R14" s="57">
        <v>13.731</v>
      </c>
      <c r="S14" s="57">
        <v>41.981000000000002</v>
      </c>
      <c r="T14" s="57">
        <v>57.326000000000001</v>
      </c>
      <c r="U14" s="57">
        <v>12.368</v>
      </c>
      <c r="V14" s="57">
        <v>0.74299999999999999</v>
      </c>
      <c r="W14" s="57">
        <v>32.907999999999994</v>
      </c>
      <c r="X14" s="57">
        <v>34.704000000000001</v>
      </c>
      <c r="Y14" s="57">
        <v>27.321000000000002</v>
      </c>
      <c r="Z14" s="58"/>
      <c r="AA14" s="59">
        <f t="shared" si="0"/>
        <v>2172.7969999999996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46.795999999999992</v>
      </c>
      <c r="C16" s="62">
        <f t="shared" ref="C16:Z16" si="1">IF(LEN(C$2)&gt;0,SUM(C10:C15),"")</f>
        <v>42.777999999999999</v>
      </c>
      <c r="D16" s="62">
        <f t="shared" si="1"/>
        <v>46.372</v>
      </c>
      <c r="E16" s="62">
        <f t="shared" si="1"/>
        <v>53.706000000000003</v>
      </c>
      <c r="F16" s="62">
        <f t="shared" si="1"/>
        <v>54.133000000000003</v>
      </c>
      <c r="G16" s="62">
        <f t="shared" si="1"/>
        <v>60.540999999999997</v>
      </c>
      <c r="H16" s="62">
        <f t="shared" si="1"/>
        <v>85.924000000000007</v>
      </c>
      <c r="I16" s="62">
        <f t="shared" si="1"/>
        <v>123.967</v>
      </c>
      <c r="J16" s="62">
        <f t="shared" si="1"/>
        <v>182.74799999999999</v>
      </c>
      <c r="K16" s="62">
        <f t="shared" si="1"/>
        <v>224.42499999999998</v>
      </c>
      <c r="L16" s="62">
        <f t="shared" si="1"/>
        <v>205.58599999999998</v>
      </c>
      <c r="M16" s="62">
        <f t="shared" si="1"/>
        <v>306.00400000000002</v>
      </c>
      <c r="N16" s="62">
        <f t="shared" si="1"/>
        <v>233.69800000000001</v>
      </c>
      <c r="O16" s="62">
        <f t="shared" si="1"/>
        <v>162.69300000000001</v>
      </c>
      <c r="P16" s="62">
        <f t="shared" si="1"/>
        <v>101.76300000000001</v>
      </c>
      <c r="Q16" s="62">
        <f t="shared" si="1"/>
        <v>20.581</v>
      </c>
      <c r="R16" s="62">
        <f t="shared" si="1"/>
        <v>13.731</v>
      </c>
      <c r="S16" s="62">
        <f t="shared" si="1"/>
        <v>41.981000000000002</v>
      </c>
      <c r="T16" s="62">
        <f t="shared" si="1"/>
        <v>57.326000000000001</v>
      </c>
      <c r="U16" s="62">
        <f t="shared" si="1"/>
        <v>12.368</v>
      </c>
      <c r="V16" s="62">
        <f t="shared" si="1"/>
        <v>0.74299999999999999</v>
      </c>
      <c r="W16" s="62">
        <f t="shared" si="1"/>
        <v>32.907999999999994</v>
      </c>
      <c r="X16" s="62">
        <f t="shared" si="1"/>
        <v>34.704000000000001</v>
      </c>
      <c r="Y16" s="62">
        <f t="shared" si="1"/>
        <v>27.321000000000002</v>
      </c>
      <c r="Z16" s="63" t="str">
        <f t="shared" si="1"/>
        <v/>
      </c>
      <c r="AA16" s="64">
        <f>SUM(AA10:AA15)</f>
        <v>2172.7969999999996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5.9</v>
      </c>
      <c r="U19" s="72"/>
      <c r="V19" s="72"/>
      <c r="W19" s="72"/>
      <c r="X19" s="72"/>
      <c r="Y19" s="72"/>
      <c r="Z19" s="73"/>
      <c r="AA19" s="74">
        <f t="shared" ref="AA19:AA25" si="2">SUM(B19:Z19)</f>
        <v>5.9</v>
      </c>
    </row>
    <row r="20" spans="1:27" ht="24.95" customHeight="1" x14ac:dyDescent="0.2">
      <c r="A20" s="75" t="s">
        <v>15</v>
      </c>
      <c r="B20" s="76"/>
      <c r="C20" s="77">
        <v>1.8</v>
      </c>
      <c r="D20" s="77"/>
      <c r="E20" s="77">
        <v>3.7</v>
      </c>
      <c r="F20" s="77">
        <v>4.609</v>
      </c>
      <c r="G20" s="77">
        <v>17.170000000000002</v>
      </c>
      <c r="H20" s="77">
        <v>12.407</v>
      </c>
      <c r="I20" s="77">
        <v>4.0150000000000006</v>
      </c>
      <c r="J20" s="77">
        <v>3.1850000000000001</v>
      </c>
      <c r="K20" s="77">
        <v>10</v>
      </c>
      <c r="L20" s="77">
        <v>10</v>
      </c>
      <c r="M20" s="77">
        <v>15.2</v>
      </c>
      <c r="N20" s="77">
        <v>10</v>
      </c>
      <c r="O20" s="77">
        <v>10.381</v>
      </c>
      <c r="P20" s="77">
        <v>10.385999999999999</v>
      </c>
      <c r="Q20" s="77">
        <v>10</v>
      </c>
      <c r="R20" s="77">
        <v>10</v>
      </c>
      <c r="S20" s="77">
        <v>10.022</v>
      </c>
      <c r="T20" s="77">
        <v>17.769000000000002</v>
      </c>
      <c r="U20" s="77">
        <v>10.747999999999999</v>
      </c>
      <c r="V20" s="77">
        <v>10</v>
      </c>
      <c r="W20" s="77"/>
      <c r="X20" s="77">
        <v>10</v>
      </c>
      <c r="Y20" s="77">
        <v>11.4</v>
      </c>
      <c r="Z20" s="78"/>
      <c r="AA20" s="79">
        <f t="shared" si="2"/>
        <v>202.792</v>
      </c>
    </row>
    <row r="21" spans="1:27" ht="24.95" customHeight="1" x14ac:dyDescent="0.2">
      <c r="A21" s="75" t="s">
        <v>16</v>
      </c>
      <c r="B21" s="80">
        <v>7.8290000000000006</v>
      </c>
      <c r="C21" s="81">
        <v>15.898</v>
      </c>
      <c r="D21" s="81">
        <v>21.126999999999999</v>
      </c>
      <c r="E21" s="81">
        <v>22.172000000000001</v>
      </c>
      <c r="F21" s="81">
        <v>31.222999999999999</v>
      </c>
      <c r="G21" s="81">
        <v>52.792000000000002</v>
      </c>
      <c r="H21" s="81">
        <v>77.637</v>
      </c>
      <c r="I21" s="81">
        <v>27.286999999999999</v>
      </c>
      <c r="J21" s="81">
        <v>26.881</v>
      </c>
      <c r="K21" s="81">
        <v>4.7549999999999999</v>
      </c>
      <c r="L21" s="81">
        <v>5.7509999999999994</v>
      </c>
      <c r="M21" s="81">
        <v>8.4220000000000006</v>
      </c>
      <c r="N21" s="81">
        <v>21.001999999999999</v>
      </c>
      <c r="O21" s="81">
        <v>50.100999999999999</v>
      </c>
      <c r="P21" s="81">
        <v>6.8539999999999992</v>
      </c>
      <c r="Q21" s="81">
        <v>6.4089999999999998</v>
      </c>
      <c r="R21" s="81">
        <v>8.4329999999999998</v>
      </c>
      <c r="S21" s="81">
        <v>19.569000000000003</v>
      </c>
      <c r="T21" s="81">
        <v>43.778000000000006</v>
      </c>
      <c r="U21" s="81">
        <v>15.393999999999998</v>
      </c>
      <c r="V21" s="81">
        <v>12.504000000000001</v>
      </c>
      <c r="W21" s="81">
        <v>8.0679999999999996</v>
      </c>
      <c r="X21" s="81">
        <v>21.187000000000001</v>
      </c>
      <c r="Y21" s="81">
        <v>5.3630000000000004</v>
      </c>
      <c r="Z21" s="78"/>
      <c r="AA21" s="79">
        <f t="shared" si="2"/>
        <v>520.43600000000004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7.8290000000000006</v>
      </c>
      <c r="C26" s="88">
        <f t="shared" ref="C26:Z26" si="3">IF(LEN(C$2)&gt;0,SUM(C19:C25),"")</f>
        <v>17.698</v>
      </c>
      <c r="D26" s="88">
        <f t="shared" si="3"/>
        <v>21.126999999999999</v>
      </c>
      <c r="E26" s="88">
        <f t="shared" si="3"/>
        <v>25.872</v>
      </c>
      <c r="F26" s="88">
        <f t="shared" si="3"/>
        <v>35.832000000000001</v>
      </c>
      <c r="G26" s="88">
        <f t="shared" si="3"/>
        <v>69.962000000000003</v>
      </c>
      <c r="H26" s="88">
        <f t="shared" si="3"/>
        <v>90.043999999999997</v>
      </c>
      <c r="I26" s="88">
        <f t="shared" si="3"/>
        <v>31.302</v>
      </c>
      <c r="J26" s="88">
        <f t="shared" si="3"/>
        <v>30.065999999999999</v>
      </c>
      <c r="K26" s="88">
        <f t="shared" si="3"/>
        <v>14.754999999999999</v>
      </c>
      <c r="L26" s="88">
        <f t="shared" si="3"/>
        <v>15.750999999999999</v>
      </c>
      <c r="M26" s="88">
        <f t="shared" si="3"/>
        <v>23.622</v>
      </c>
      <c r="N26" s="88">
        <f t="shared" si="3"/>
        <v>31.001999999999999</v>
      </c>
      <c r="O26" s="88">
        <f t="shared" si="3"/>
        <v>60.481999999999999</v>
      </c>
      <c r="P26" s="88">
        <f t="shared" si="3"/>
        <v>17.239999999999998</v>
      </c>
      <c r="Q26" s="88">
        <f t="shared" si="3"/>
        <v>16.408999999999999</v>
      </c>
      <c r="R26" s="88">
        <f t="shared" si="3"/>
        <v>18.433</v>
      </c>
      <c r="S26" s="88">
        <f t="shared" si="3"/>
        <v>29.591000000000001</v>
      </c>
      <c r="T26" s="88">
        <f t="shared" si="3"/>
        <v>67.447000000000003</v>
      </c>
      <c r="U26" s="88">
        <f t="shared" si="3"/>
        <v>26.141999999999996</v>
      </c>
      <c r="V26" s="88">
        <f t="shared" si="3"/>
        <v>22.504000000000001</v>
      </c>
      <c r="W26" s="88">
        <f t="shared" si="3"/>
        <v>8.0679999999999996</v>
      </c>
      <c r="X26" s="88">
        <f t="shared" si="3"/>
        <v>31.187000000000001</v>
      </c>
      <c r="Y26" s="88">
        <f t="shared" si="3"/>
        <v>16.763000000000002</v>
      </c>
      <c r="Z26" s="89" t="str">
        <f t="shared" si="3"/>
        <v/>
      </c>
      <c r="AA26" s="90">
        <f>SUM(AA19:AA25)</f>
        <v>729.12800000000004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54.625</v>
      </c>
      <c r="C30" s="77">
        <v>60.475999999999999</v>
      </c>
      <c r="D30" s="77">
        <v>67.498999999999995</v>
      </c>
      <c r="E30" s="77">
        <v>79.578000000000003</v>
      </c>
      <c r="F30" s="77">
        <v>89.965000000000003</v>
      </c>
      <c r="G30" s="77">
        <v>130.50299999999999</v>
      </c>
      <c r="H30" s="77">
        <v>175.96799999999999</v>
      </c>
      <c r="I30" s="77">
        <v>155.26900000000001</v>
      </c>
      <c r="J30" s="77">
        <v>212.81399999999999</v>
      </c>
      <c r="K30" s="77">
        <v>239.18</v>
      </c>
      <c r="L30" s="77">
        <v>221.33699999999999</v>
      </c>
      <c r="M30" s="77">
        <v>329.62599999999998</v>
      </c>
      <c r="N30" s="77">
        <v>264.7</v>
      </c>
      <c r="O30" s="77">
        <v>223.17500000000001</v>
      </c>
      <c r="P30" s="77">
        <v>119.003</v>
      </c>
      <c r="Q30" s="77">
        <v>36.99</v>
      </c>
      <c r="R30" s="77">
        <v>32.164000000000001</v>
      </c>
      <c r="S30" s="77">
        <v>71.572000000000003</v>
      </c>
      <c r="T30" s="77">
        <v>124.773</v>
      </c>
      <c r="U30" s="77">
        <v>38.51</v>
      </c>
      <c r="V30" s="77">
        <v>23.247</v>
      </c>
      <c r="W30" s="77">
        <v>40.975999999999999</v>
      </c>
      <c r="X30" s="77">
        <v>65.891000000000005</v>
      </c>
      <c r="Y30" s="77">
        <v>44.084000000000003</v>
      </c>
      <c r="Z30" s="78"/>
      <c r="AA30" s="79">
        <f>SUM(B30:Z30)</f>
        <v>2901.9250000000006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54.625</v>
      </c>
      <c r="C32" s="62">
        <f t="shared" ref="C32:Z32" si="4">IF(LEN(C$2)&gt;0,SUM(C29:C31),"")</f>
        <v>60.475999999999999</v>
      </c>
      <c r="D32" s="62">
        <f t="shared" si="4"/>
        <v>67.498999999999995</v>
      </c>
      <c r="E32" s="62">
        <f t="shared" si="4"/>
        <v>79.578000000000003</v>
      </c>
      <c r="F32" s="62">
        <f t="shared" si="4"/>
        <v>89.965000000000003</v>
      </c>
      <c r="G32" s="62">
        <f t="shared" si="4"/>
        <v>130.50299999999999</v>
      </c>
      <c r="H32" s="62">
        <f t="shared" si="4"/>
        <v>175.96799999999999</v>
      </c>
      <c r="I32" s="62">
        <f t="shared" si="4"/>
        <v>155.26900000000001</v>
      </c>
      <c r="J32" s="62">
        <f t="shared" si="4"/>
        <v>212.81399999999999</v>
      </c>
      <c r="K32" s="62">
        <f t="shared" si="4"/>
        <v>239.18</v>
      </c>
      <c r="L32" s="62">
        <f t="shared" si="4"/>
        <v>221.33699999999999</v>
      </c>
      <c r="M32" s="62">
        <f t="shared" si="4"/>
        <v>329.62599999999998</v>
      </c>
      <c r="N32" s="62">
        <f t="shared" si="4"/>
        <v>264.7</v>
      </c>
      <c r="O32" s="62">
        <f t="shared" si="4"/>
        <v>223.17500000000001</v>
      </c>
      <c r="P32" s="62">
        <f t="shared" si="4"/>
        <v>119.003</v>
      </c>
      <c r="Q32" s="62">
        <f t="shared" si="4"/>
        <v>36.99</v>
      </c>
      <c r="R32" s="62">
        <f t="shared" si="4"/>
        <v>32.164000000000001</v>
      </c>
      <c r="S32" s="62">
        <f t="shared" si="4"/>
        <v>71.572000000000003</v>
      </c>
      <c r="T32" s="62">
        <f t="shared" si="4"/>
        <v>124.773</v>
      </c>
      <c r="U32" s="62">
        <f t="shared" si="4"/>
        <v>38.51</v>
      </c>
      <c r="V32" s="62">
        <f t="shared" si="4"/>
        <v>23.247</v>
      </c>
      <c r="W32" s="62">
        <f t="shared" si="4"/>
        <v>40.975999999999999</v>
      </c>
      <c r="X32" s="62">
        <f t="shared" si="4"/>
        <v>65.891000000000005</v>
      </c>
      <c r="Y32" s="62">
        <f t="shared" si="4"/>
        <v>44.084000000000003</v>
      </c>
      <c r="Z32" s="63" t="str">
        <f t="shared" si="4"/>
        <v/>
      </c>
      <c r="AA32" s="64">
        <f>SUM(AA29:AA31)</f>
        <v>2901.9250000000006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54.624999999999993</v>
      </c>
      <c r="C52" s="88">
        <f t="shared" ref="C52:Z52" si="10">IF(LEN(C$2)&gt;0,SUM(C10:C15)+C26+C40,"")</f>
        <v>60.475999999999999</v>
      </c>
      <c r="D52" s="88">
        <f t="shared" si="10"/>
        <v>67.498999999999995</v>
      </c>
      <c r="E52" s="88">
        <f t="shared" si="10"/>
        <v>79.578000000000003</v>
      </c>
      <c r="F52" s="88">
        <f t="shared" si="10"/>
        <v>89.965000000000003</v>
      </c>
      <c r="G52" s="88">
        <f t="shared" si="10"/>
        <v>130.50299999999999</v>
      </c>
      <c r="H52" s="88">
        <f t="shared" si="10"/>
        <v>175.96800000000002</v>
      </c>
      <c r="I52" s="88">
        <f t="shared" si="10"/>
        <v>155.26900000000001</v>
      </c>
      <c r="J52" s="88">
        <f t="shared" si="10"/>
        <v>212.81399999999999</v>
      </c>
      <c r="K52" s="88">
        <f t="shared" si="10"/>
        <v>239.17999999999998</v>
      </c>
      <c r="L52" s="88">
        <f t="shared" si="10"/>
        <v>221.33699999999999</v>
      </c>
      <c r="M52" s="88">
        <f t="shared" si="10"/>
        <v>329.62600000000003</v>
      </c>
      <c r="N52" s="88">
        <f t="shared" si="10"/>
        <v>264.7</v>
      </c>
      <c r="O52" s="88">
        <f t="shared" si="10"/>
        <v>223.17500000000001</v>
      </c>
      <c r="P52" s="88">
        <f t="shared" si="10"/>
        <v>119.003</v>
      </c>
      <c r="Q52" s="88">
        <f t="shared" si="10"/>
        <v>36.989999999999995</v>
      </c>
      <c r="R52" s="88">
        <f t="shared" si="10"/>
        <v>32.164000000000001</v>
      </c>
      <c r="S52" s="88">
        <f t="shared" si="10"/>
        <v>71.572000000000003</v>
      </c>
      <c r="T52" s="88">
        <f t="shared" si="10"/>
        <v>124.773</v>
      </c>
      <c r="U52" s="88">
        <f t="shared" si="10"/>
        <v>38.51</v>
      </c>
      <c r="V52" s="88">
        <f t="shared" si="10"/>
        <v>23.247</v>
      </c>
      <c r="W52" s="88">
        <f t="shared" si="10"/>
        <v>40.975999999999992</v>
      </c>
      <c r="X52" s="88">
        <f t="shared" si="10"/>
        <v>65.891000000000005</v>
      </c>
      <c r="Y52" s="88">
        <f t="shared" si="10"/>
        <v>44.084000000000003</v>
      </c>
      <c r="Z52" s="89" t="str">
        <f t="shared" si="10"/>
        <v/>
      </c>
      <c r="AA52" s="104">
        <f>SUM(B52:Z52)</f>
        <v>2901.9250000000006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-13.2</v>
      </c>
      <c r="C4" s="18">
        <v>-28.6</v>
      </c>
      <c r="D4" s="18">
        <v>-25.4</v>
      </c>
      <c r="E4" s="18">
        <v>-75.5</v>
      </c>
      <c r="F4" s="18">
        <v>-85.8</v>
      </c>
      <c r="G4" s="18">
        <v>-130.5</v>
      </c>
      <c r="H4" s="18">
        <v>-176</v>
      </c>
      <c r="I4" s="18">
        <v>-151.6</v>
      </c>
      <c r="J4" s="18">
        <v>-196.4</v>
      </c>
      <c r="K4" s="18">
        <v>-223.8</v>
      </c>
      <c r="L4" s="18">
        <v>-181.7</v>
      </c>
      <c r="M4" s="18">
        <v>-324.2</v>
      </c>
      <c r="N4" s="18">
        <v>-232</v>
      </c>
      <c r="O4" s="18">
        <v>-192.8</v>
      </c>
      <c r="P4" s="18">
        <v>-97.8</v>
      </c>
      <c r="Q4" s="18">
        <v>-5</v>
      </c>
      <c r="R4" s="18"/>
      <c r="S4" s="18">
        <v>-69.2</v>
      </c>
      <c r="T4" s="18">
        <v>-124.8</v>
      </c>
      <c r="U4" s="18">
        <v>-38.5</v>
      </c>
      <c r="V4" s="18">
        <v>-14.2</v>
      </c>
      <c r="W4" s="18">
        <v>-26.8</v>
      </c>
      <c r="X4" s="18">
        <v>-63.5</v>
      </c>
      <c r="Y4" s="18">
        <v>-43.7</v>
      </c>
      <c r="Z4" s="19"/>
      <c r="AA4" s="111">
        <f>SUM(B4:Z4)</f>
        <v>-2521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89.8</v>
      </c>
      <c r="C7" s="117">
        <v>87.09</v>
      </c>
      <c r="D7" s="117">
        <v>88.8</v>
      </c>
      <c r="E7" s="117">
        <v>88.4</v>
      </c>
      <c r="F7" s="117">
        <v>90.24</v>
      </c>
      <c r="G7" s="117">
        <v>103.98</v>
      </c>
      <c r="H7" s="117">
        <v>139.22999999999999</v>
      </c>
      <c r="I7" s="117">
        <v>177.38</v>
      </c>
      <c r="J7" s="117">
        <v>132.78</v>
      </c>
      <c r="K7" s="117">
        <v>85.49</v>
      </c>
      <c r="L7" s="117">
        <v>69.52</v>
      </c>
      <c r="M7" s="117">
        <v>52.08</v>
      </c>
      <c r="N7" s="117">
        <v>41.57</v>
      </c>
      <c r="O7" s="117">
        <v>43.52</v>
      </c>
      <c r="P7" s="117">
        <v>58.96</v>
      </c>
      <c r="Q7" s="117">
        <v>87.5</v>
      </c>
      <c r="R7" s="117">
        <v>111.2</v>
      </c>
      <c r="S7" s="117">
        <v>112.12</v>
      </c>
      <c r="T7" s="117">
        <v>157.66</v>
      </c>
      <c r="U7" s="117">
        <v>250</v>
      </c>
      <c r="V7" s="117">
        <v>255.66</v>
      </c>
      <c r="W7" s="117">
        <v>153.30000000000001</v>
      </c>
      <c r="X7" s="117">
        <v>128.33000000000001</v>
      </c>
      <c r="Y7" s="117">
        <v>104.94</v>
      </c>
      <c r="Z7" s="118"/>
      <c r="AA7" s="119">
        <f>IF(SUM(B7:Z7)&lt;&gt;0,AVERAGEIF(B7:Z7,"&lt;&gt;"""),"")</f>
        <v>112.89791666666666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13.2</v>
      </c>
      <c r="C13" s="129">
        <v>28.6</v>
      </c>
      <c r="D13" s="129">
        <v>25.4</v>
      </c>
      <c r="E13" s="129">
        <v>75.5</v>
      </c>
      <c r="F13" s="129">
        <v>85.8</v>
      </c>
      <c r="G13" s="129">
        <v>130.5</v>
      </c>
      <c r="H13" s="129">
        <v>176</v>
      </c>
      <c r="I13" s="129">
        <v>151.6</v>
      </c>
      <c r="J13" s="129">
        <v>196.4</v>
      </c>
      <c r="K13" s="129">
        <v>223.8</v>
      </c>
      <c r="L13" s="129">
        <v>181.7</v>
      </c>
      <c r="M13" s="129">
        <v>324.2</v>
      </c>
      <c r="N13" s="129">
        <v>232</v>
      </c>
      <c r="O13" s="129">
        <v>192.8</v>
      </c>
      <c r="P13" s="129">
        <v>97.8</v>
      </c>
      <c r="Q13" s="129">
        <v>5</v>
      </c>
      <c r="R13" s="129"/>
      <c r="S13" s="129">
        <v>69.2</v>
      </c>
      <c r="T13" s="129">
        <v>124.8</v>
      </c>
      <c r="U13" s="129">
        <v>38.5</v>
      </c>
      <c r="V13" s="129">
        <v>14.2</v>
      </c>
      <c r="W13" s="129">
        <v>26.8</v>
      </c>
      <c r="X13" s="129">
        <v>63.5</v>
      </c>
      <c r="Y13" s="130">
        <v>43.7</v>
      </c>
      <c r="Z13" s="131"/>
      <c r="AA13" s="132">
        <f t="shared" si="0"/>
        <v>2521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13.2</v>
      </c>
      <c r="C16" s="135">
        <f t="shared" si="1"/>
        <v>28.6</v>
      </c>
      <c r="D16" s="135">
        <f t="shared" si="1"/>
        <v>25.4</v>
      </c>
      <c r="E16" s="135">
        <f t="shared" si="1"/>
        <v>75.5</v>
      </c>
      <c r="F16" s="135">
        <f t="shared" si="1"/>
        <v>85.8</v>
      </c>
      <c r="G16" s="135">
        <f t="shared" si="1"/>
        <v>130.5</v>
      </c>
      <c r="H16" s="135">
        <f t="shared" si="1"/>
        <v>176</v>
      </c>
      <c r="I16" s="135">
        <f t="shared" si="1"/>
        <v>151.6</v>
      </c>
      <c r="J16" s="135">
        <f t="shared" si="1"/>
        <v>196.4</v>
      </c>
      <c r="K16" s="135">
        <f t="shared" si="1"/>
        <v>223.8</v>
      </c>
      <c r="L16" s="135">
        <f t="shared" si="1"/>
        <v>181.7</v>
      </c>
      <c r="M16" s="135">
        <f t="shared" si="1"/>
        <v>324.2</v>
      </c>
      <c r="N16" s="135">
        <f t="shared" si="1"/>
        <v>232</v>
      </c>
      <c r="O16" s="135">
        <f t="shared" si="1"/>
        <v>192.8</v>
      </c>
      <c r="P16" s="135">
        <f t="shared" si="1"/>
        <v>97.8</v>
      </c>
      <c r="Q16" s="135">
        <f t="shared" si="1"/>
        <v>5</v>
      </c>
      <c r="R16" s="135">
        <f t="shared" si="1"/>
        <v>0</v>
      </c>
      <c r="S16" s="135">
        <f t="shared" si="1"/>
        <v>69.2</v>
      </c>
      <c r="T16" s="135">
        <f t="shared" si="1"/>
        <v>124.8</v>
      </c>
      <c r="U16" s="135">
        <f t="shared" si="1"/>
        <v>38.5</v>
      </c>
      <c r="V16" s="135">
        <f t="shared" si="1"/>
        <v>14.2</v>
      </c>
      <c r="W16" s="135">
        <f t="shared" si="1"/>
        <v>26.8</v>
      </c>
      <c r="X16" s="135">
        <f t="shared" si="1"/>
        <v>63.5</v>
      </c>
      <c r="Y16" s="135">
        <f t="shared" si="1"/>
        <v>43.7</v>
      </c>
      <c r="Z16" s="136" t="str">
        <f t="shared" si="1"/>
        <v/>
      </c>
      <c r="AA16" s="90">
        <f t="shared" si="0"/>
        <v>2521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2025-04-07T20:36:57Z</dcterms:created>
  <dcterms:modified xsi:type="dcterms:W3CDTF">2025-04-07T20:36:59Z</dcterms:modified>
</cp:coreProperties>
</file>