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<sst xmlns="http://schemas.openxmlformats.org/spreadsheetml/2006/main" count="119" uniqueCount="54">
  <si>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06/04/2025 23:29:30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</si>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</sst>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8C9-47BB-9374-DADA61F666D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8C9-47BB-9374-DADA61F666D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8C9-47BB-9374-DADA61F666D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F8C9-47BB-9374-DADA61F666D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8C9-47BB-9374-DADA61F666D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8C9-47BB-9374-DADA61F666D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8C9-47BB-9374-DADA61F666D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8C9-47BB-9374-DADA61F666D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8C9-47BB-9374-DADA61F666D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19.513999999999999</c:v>
                </c:pt>
                <c:pt idx="17">
                  <c:v>33.147999999999996</c:v>
                </c:pt>
                <c:pt idx="23">
                  <c:v>128.61500000000001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8C9-47BB-9374-DADA61F666D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160.69999999999999</c:v>
                </c:pt>
                <c:pt idx="1">
                  <c:v>121.3</c:v>
                </c:pt>
                <c:pt idx="2">
                  <c:v>162.69999999999999</c:v>
                </c:pt>
                <c:pt idx="3">
                  <c:v>122.9</c:v>
                </c:pt>
                <c:pt idx="4">
                  <c:v>133.9</c:v>
                </c:pt>
                <c:pt idx="5">
                  <c:v>111.8</c:v>
                </c:pt>
                <c:pt idx="6">
                  <c:v>170.3</c:v>
                </c:pt>
                <c:pt idx="7">
                  <c:v>0</c:v>
                </c:pt>
                <c:pt idx="8">
                  <c:v>0</c:v>
                </c:pt>
                <c:pt idx="9">
                  <c:v>194.4</c:v>
                </c:pt>
                <c:pt idx="10">
                  <c:v>138</c:v>
                </c:pt>
                <c:pt idx="11">
                  <c:v>126.1</c:v>
                </c:pt>
                <c:pt idx="12">
                  <c:v>7.6</c:v>
                </c:pt>
                <c:pt idx="13">
                  <c:v>0</c:v>
                </c:pt>
                <c:pt idx="14">
                  <c:v>11.7</c:v>
                </c:pt>
                <c:pt idx="15">
                  <c:v>67.099999999999994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28.6</c:v>
                </c:pt>
                <c:pt idx="20">
                  <c:v>52.3</c:v>
                </c:pt>
                <c:pt idx="21">
                  <c:v>0</c:v>
                </c:pt>
                <c:pt idx="22">
                  <c:v>44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8C9-47BB-9374-DADA61F666D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3">
                  <c:v>1.5509999999999999</c:v>
                </c:pt>
                <c:pt idx="7">
                  <c:v>0.60200000000000009</c:v>
                </c:pt>
                <c:pt idx="8">
                  <c:v>3.54</c:v>
                </c:pt>
                <c:pt idx="11">
                  <c:v>2.1509999999999998</c:v>
                </c:pt>
                <c:pt idx="12">
                  <c:v>13.169</c:v>
                </c:pt>
                <c:pt idx="13">
                  <c:v>62.184000000000005</c:v>
                </c:pt>
                <c:pt idx="14">
                  <c:v>51.828999999999994</c:v>
                </c:pt>
                <c:pt idx="15">
                  <c:v>0.13500000000000001</c:v>
                </c:pt>
                <c:pt idx="16">
                  <c:v>36.808</c:v>
                </c:pt>
                <c:pt idx="17">
                  <c:v>45.491999999999997</c:v>
                </c:pt>
                <c:pt idx="18">
                  <c:v>8.673</c:v>
                </c:pt>
                <c:pt idx="19">
                  <c:v>10.623000000000001</c:v>
                </c:pt>
                <c:pt idx="20">
                  <c:v>0.35899999999999999</c:v>
                </c:pt>
                <c:pt idx="21">
                  <c:v>50.152000000000001</c:v>
                </c:pt>
                <c:pt idx="22">
                  <c:v>4.21</c:v>
                </c:pt>
                <c:pt idx="23">
                  <c:v>0.40200000000000002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8C9-47BB-9374-DADA61F666D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8C9-47BB-9374-DADA61F666D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90</c:v>
                </c:pt>
                <c:pt idx="8">
                  <c:v>90</c:v>
                </c:pt>
                <c:pt idx="18">
                  <c:v>60.945999999999998</c:v>
                </c:pt>
                <c:pt idx="19">
                  <c:v>11.628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8C9-47BB-9374-DADA61F666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87.29</c:v>
                </c:pt>
                <c:pt idx="1">
                  <c:v>84.11</c:v>
                </c:pt>
                <c:pt idx="2">
                  <c:v>84.97</c:v>
                </c:pt>
                <c:pt idx="3">
                  <c:v>86.91</c:v>
                </c:pt>
                <c:pt idx="4">
                  <c:v>86.52</c:v>
                </c:pt>
                <c:pt idx="5">
                  <c:v>96.99</c:v>
                </c:pt>
                <c:pt idx="6">
                  <c:v>126.01</c:v>
                </c:pt>
                <c:pt idx="7">
                  <c:v>181.97</c:v>
                </c:pt>
                <c:pt idx="8">
                  <c:v>148</c:v>
                </c:pt>
                <c:pt idx="9">
                  <c:v>103.45</c:v>
                </c:pt>
                <c:pt idx="10">
                  <c:v>76.75</c:v>
                </c:pt>
                <c:pt idx="11">
                  <c:v>64.11</c:v>
                </c:pt>
                <c:pt idx="12">
                  <c:v>49.64</c:v>
                </c:pt>
                <c:pt idx="13">
                  <c:v>47.08</c:v>
                </c:pt>
                <c:pt idx="14">
                  <c:v>61.1</c:v>
                </c:pt>
                <c:pt idx="15">
                  <c:v>76</c:v>
                </c:pt>
                <c:pt idx="16">
                  <c:v>95.52</c:v>
                </c:pt>
                <c:pt idx="17">
                  <c:v>114.66</c:v>
                </c:pt>
                <c:pt idx="18">
                  <c:v>163.61000000000001</c:v>
                </c:pt>
                <c:pt idx="19">
                  <c:v>226.58</c:v>
                </c:pt>
                <c:pt idx="20">
                  <c:v>186.72</c:v>
                </c:pt>
                <c:pt idx="21">
                  <c:v>153.63999999999999</c:v>
                </c:pt>
                <c:pt idx="22">
                  <c:v>127.4</c:v>
                </c:pt>
                <c:pt idx="23">
                  <c:v>109.21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8C9-47BB-9374-DADA61F666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805-4013-8954-EB79080A1E0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805-4013-8954-EB79080A1E0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4.032</c:v>
                </c:pt>
                <c:pt idx="1">
                  <c:v>7.173</c:v>
                </c:pt>
                <c:pt idx="2">
                  <c:v>4.3259999999999996</c:v>
                </c:pt>
                <c:pt idx="3">
                  <c:v>4.444</c:v>
                </c:pt>
                <c:pt idx="4">
                  <c:v>5.9450000000000003</c:v>
                </c:pt>
                <c:pt idx="5">
                  <c:v>13.510999999999999</c:v>
                </c:pt>
                <c:pt idx="6">
                  <c:v>14.451000000000001</c:v>
                </c:pt>
                <c:pt idx="7">
                  <c:v>0.98099999999999998</c:v>
                </c:pt>
                <c:pt idx="8">
                  <c:v>7.0049999999999999</c:v>
                </c:pt>
                <c:pt idx="9">
                  <c:v>17.695</c:v>
                </c:pt>
                <c:pt idx="10">
                  <c:v>11.493</c:v>
                </c:pt>
                <c:pt idx="11">
                  <c:v>7.1690000000000005</c:v>
                </c:pt>
                <c:pt idx="15">
                  <c:v>1.5960000000000001</c:v>
                </c:pt>
                <c:pt idx="17">
                  <c:v>6.1770000000000005</c:v>
                </c:pt>
                <c:pt idx="18">
                  <c:v>7.1170000000000009</c:v>
                </c:pt>
                <c:pt idx="19">
                  <c:v>6.3919999999999995</c:v>
                </c:pt>
                <c:pt idx="20">
                  <c:v>17.504999999999999</c:v>
                </c:pt>
                <c:pt idx="21">
                  <c:v>5.9619999999999997</c:v>
                </c:pt>
                <c:pt idx="22">
                  <c:v>6.3699999999999992</c:v>
                </c:pt>
                <c:pt idx="23">
                  <c:v>7.0459999999999994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05-4013-8954-EB79080A1E0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50.308999999999997</c:v>
                </c:pt>
                <c:pt idx="1">
                  <c:v>36.808999999999997</c:v>
                </c:pt>
                <c:pt idx="2">
                  <c:v>42.663000000000004</c:v>
                </c:pt>
                <c:pt idx="3">
                  <c:v>41.082000000000001</c:v>
                </c:pt>
                <c:pt idx="4">
                  <c:v>42.435000000000002</c:v>
                </c:pt>
                <c:pt idx="5">
                  <c:v>33.878999999999998</c:v>
                </c:pt>
                <c:pt idx="6">
                  <c:v>67.253999999999991</c:v>
                </c:pt>
                <c:pt idx="7">
                  <c:v>20.094000000000001</c:v>
                </c:pt>
                <c:pt idx="8">
                  <c:v>25.998000000000001</c:v>
                </c:pt>
                <c:pt idx="9">
                  <c:v>71.863</c:v>
                </c:pt>
                <c:pt idx="10">
                  <c:v>66.039000000000001</c:v>
                </c:pt>
                <c:pt idx="11">
                  <c:v>55.74</c:v>
                </c:pt>
                <c:pt idx="12">
                  <c:v>6.0149999999999997</c:v>
                </c:pt>
                <c:pt idx="13">
                  <c:v>48.146999999999998</c:v>
                </c:pt>
                <c:pt idx="14">
                  <c:v>44.896000000000001</c:v>
                </c:pt>
                <c:pt idx="15">
                  <c:v>47.738</c:v>
                </c:pt>
                <c:pt idx="16">
                  <c:v>13.773</c:v>
                </c:pt>
                <c:pt idx="17">
                  <c:v>20.724999999999998</c:v>
                </c:pt>
                <c:pt idx="18">
                  <c:v>50.468000000000004</c:v>
                </c:pt>
                <c:pt idx="19">
                  <c:v>37.85</c:v>
                </c:pt>
                <c:pt idx="20">
                  <c:v>29.637</c:v>
                </c:pt>
                <c:pt idx="21">
                  <c:v>29.533999999999999</c:v>
                </c:pt>
                <c:pt idx="22">
                  <c:v>38.902999999999999</c:v>
                </c:pt>
                <c:pt idx="23">
                  <c:v>16.824999999999999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05-4013-8954-EB79080A1E0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805-4013-8954-EB79080A1E0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805-4013-8954-EB79080A1E0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805-4013-8954-EB79080A1E0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805-4013-8954-EB79080A1E0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805-4013-8954-EB79080A1E0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36.723999999999997</c:v>
                </c:pt>
                <c:pt idx="2">
                  <c:v>40</c:v>
                </c:pt>
                <c:pt idx="3">
                  <c:v>5.423</c:v>
                </c:pt>
                <c:pt idx="4">
                  <c:v>7.0140000000000002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805-4013-8954-EB79080A1E0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59.3</c:v>
                </c:pt>
                <c:pt idx="8">
                  <c:v>47.6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22.5</c:v>
                </c:pt>
                <c:pt idx="17">
                  <c:v>51.6</c:v>
                </c:pt>
                <c:pt idx="18">
                  <c:v>7</c:v>
                </c:pt>
                <c:pt idx="19">
                  <c:v>0</c:v>
                </c:pt>
                <c:pt idx="20">
                  <c:v>0</c:v>
                </c:pt>
                <c:pt idx="21">
                  <c:v>14.5</c:v>
                </c:pt>
                <c:pt idx="22">
                  <c:v>0</c:v>
                </c:pt>
                <c:pt idx="23">
                  <c:v>103.5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805-4013-8954-EB79080A1E0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69.592999999999989</c:v>
                </c:pt>
                <c:pt idx="1">
                  <c:v>77.341999999999999</c:v>
                </c:pt>
                <c:pt idx="2">
                  <c:v>75.681999999999988</c:v>
                </c:pt>
                <c:pt idx="3">
                  <c:v>73.533000000000001</c:v>
                </c:pt>
                <c:pt idx="4">
                  <c:v>78.494</c:v>
                </c:pt>
                <c:pt idx="5">
                  <c:v>64.427000000000007</c:v>
                </c:pt>
                <c:pt idx="6">
                  <c:v>88.582999999999998</c:v>
                </c:pt>
                <c:pt idx="7">
                  <c:v>10.197999999999999</c:v>
                </c:pt>
                <c:pt idx="8">
                  <c:v>12.927</c:v>
                </c:pt>
                <c:pt idx="9">
                  <c:v>124.36</c:v>
                </c:pt>
                <c:pt idx="10">
                  <c:v>60.420999999999999</c:v>
                </c:pt>
                <c:pt idx="11">
                  <c:v>65.356999999999999</c:v>
                </c:pt>
                <c:pt idx="12">
                  <c:v>14.731</c:v>
                </c:pt>
                <c:pt idx="13">
                  <c:v>12.015000000000001</c:v>
                </c:pt>
                <c:pt idx="14">
                  <c:v>18.661000000000001</c:v>
                </c:pt>
                <c:pt idx="15">
                  <c:v>17.873999999999999</c:v>
                </c:pt>
                <c:pt idx="16">
                  <c:v>0.49</c:v>
                </c:pt>
                <c:pt idx="17">
                  <c:v>0.126</c:v>
                </c:pt>
                <c:pt idx="18">
                  <c:v>5.0339999999999998</c:v>
                </c:pt>
                <c:pt idx="19">
                  <c:v>6.5889999999999995</c:v>
                </c:pt>
                <c:pt idx="20">
                  <c:v>5.5069999999999997</c:v>
                </c:pt>
                <c:pt idx="21">
                  <c:v>0.17899999999999999</c:v>
                </c:pt>
                <c:pt idx="22">
                  <c:v>2.9160000000000004</c:v>
                </c:pt>
                <c:pt idx="23">
                  <c:v>1.6360000000000001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805-4013-8954-EB79080A1E0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805-4013-8954-EB79080A1E0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805-4013-8954-EB79080A1E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87.29</c:v>
                </c:pt>
                <c:pt idx="1">
                  <c:v>84.11</c:v>
                </c:pt>
                <c:pt idx="2">
                  <c:v>84.97</c:v>
                </c:pt>
                <c:pt idx="3">
                  <c:v>86.91</c:v>
                </c:pt>
                <c:pt idx="4">
                  <c:v>86.52</c:v>
                </c:pt>
                <c:pt idx="5">
                  <c:v>96.99</c:v>
                </c:pt>
                <c:pt idx="6">
                  <c:v>126.01</c:v>
                </c:pt>
                <c:pt idx="7">
                  <c:v>181.97</c:v>
                </c:pt>
                <c:pt idx="8">
                  <c:v>148</c:v>
                </c:pt>
                <c:pt idx="9">
                  <c:v>103.45</c:v>
                </c:pt>
                <c:pt idx="10">
                  <c:v>76.75</c:v>
                </c:pt>
                <c:pt idx="11">
                  <c:v>64.11</c:v>
                </c:pt>
                <c:pt idx="12">
                  <c:v>49.64</c:v>
                </c:pt>
                <c:pt idx="13">
                  <c:v>47.08</c:v>
                </c:pt>
                <c:pt idx="14">
                  <c:v>61.1</c:v>
                </c:pt>
                <c:pt idx="15">
                  <c:v>76</c:v>
                </c:pt>
                <c:pt idx="16">
                  <c:v>95.52</c:v>
                </c:pt>
                <c:pt idx="17">
                  <c:v>114.66</c:v>
                </c:pt>
                <c:pt idx="18">
                  <c:v>163.61000000000001</c:v>
                </c:pt>
                <c:pt idx="19">
                  <c:v>226.58</c:v>
                </c:pt>
                <c:pt idx="20">
                  <c:v>186.72</c:v>
                </c:pt>
                <c:pt idx="21">
                  <c:v>153.63999999999999</c:v>
                </c:pt>
                <c:pt idx="22">
                  <c:v>127.4</c:v>
                </c:pt>
                <c:pt idx="23">
                  <c:v>109.21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805-4013-8954-EB79080A1E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160.69999999999999</v>
      </c>
      <c r="C4" s="18">
        <v>121.3</v>
      </c>
      <c r="D4" s="18">
        <v>162.69999999999999</v>
      </c>
      <c r="E4" s="18">
        <v>124.45100000000001</v>
      </c>
      <c r="F4" s="18">
        <v>133.9</v>
      </c>
      <c r="G4" s="18">
        <v>111.8</v>
      </c>
      <c r="H4" s="18">
        <v>170.3</v>
      </c>
      <c r="I4" s="18">
        <v>90.602000000000004</v>
      </c>
      <c r="J4" s="18">
        <v>93.54</v>
      </c>
      <c r="K4" s="18">
        <v>213.91399999999999</v>
      </c>
      <c r="L4" s="18">
        <v>138</v>
      </c>
      <c r="M4" s="18">
        <v>128.251</v>
      </c>
      <c r="N4" s="18">
        <v>20.769000000000002</v>
      </c>
      <c r="O4" s="18">
        <v>62.184000000000005</v>
      </c>
      <c r="P4" s="18">
        <v>63.528999999999996</v>
      </c>
      <c r="Q4" s="18">
        <v>67.234999999999999</v>
      </c>
      <c r="R4" s="18">
        <v>36.808</v>
      </c>
      <c r="S4" s="18">
        <v>78.64</v>
      </c>
      <c r="T4" s="18">
        <v>69.619</v>
      </c>
      <c r="U4" s="18">
        <v>50.850999999999999</v>
      </c>
      <c r="V4" s="18">
        <v>52.658999999999999</v>
      </c>
      <c r="W4" s="18">
        <v>50.152000000000001</v>
      </c>
      <c r="X4" s="18">
        <v>48.21</v>
      </c>
      <c r="Y4" s="18">
        <v>129.017</v>
      </c>
      <c r="Z4" s="19"/>
      <c r="AA4" s="20">
        <f>SUM(B4:Z4)</f>
        <v>2379.1309999999999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87.29</v>
      </c>
      <c r="C7" s="28">
        <v>84.11</v>
      </c>
      <c r="D7" s="28">
        <v>84.97</v>
      </c>
      <c r="E7" s="28">
        <v>86.91</v>
      </c>
      <c r="F7" s="28">
        <v>86.52</v>
      </c>
      <c r="G7" s="28">
        <v>96.99</v>
      </c>
      <c r="H7" s="28">
        <v>126.01</v>
      </c>
      <c r="I7" s="28">
        <v>181.97</v>
      </c>
      <c r="J7" s="28">
        <v>148</v>
      </c>
      <c r="K7" s="28">
        <v>103.45</v>
      </c>
      <c r="L7" s="28">
        <v>76.75</v>
      </c>
      <c r="M7" s="28">
        <v>64.11</v>
      </c>
      <c r="N7" s="28">
        <v>49.64</v>
      </c>
      <c r="O7" s="28">
        <v>47.08</v>
      </c>
      <c r="P7" s="28">
        <v>61.1</v>
      </c>
      <c r="Q7" s="28">
        <v>76</v>
      </c>
      <c r="R7" s="28">
        <v>95.52</v>
      </c>
      <c r="S7" s="28">
        <v>114.66</v>
      </c>
      <c r="T7" s="28">
        <v>163.61000000000001</v>
      </c>
      <c r="U7" s="28">
        <v>226.58</v>
      </c>
      <c r="V7" s="28">
        <v>186.72</v>
      </c>
      <c r="W7" s="28">
        <v>153.63999999999999</v>
      </c>
      <c r="X7" s="28">
        <v>127.4</v>
      </c>
      <c r="Y7" s="28">
        <v>109.21</v>
      </c>
      <c r="Z7" s="29"/>
      <c r="AA7" s="30">
        <f>IF(SUM(B7:Z7)&lt;&gt;0,AVERAGEIF(B7:Z7,"&lt;&gt;"""),"")</f>
        <v>109.92666666666666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19.513999999999999</v>
      </c>
      <c r="L12" s="52"/>
      <c r="M12" s="52"/>
      <c r="N12" s="52"/>
      <c r="O12" s="52"/>
      <c r="P12" s="52"/>
      <c r="Q12" s="52"/>
      <c r="R12" s="52"/>
      <c r="S12" s="52">
        <v>33.147999999999996</v>
      </c>
      <c r="T12" s="52"/>
      <c r="U12" s="52"/>
      <c r="V12" s="52"/>
      <c r="W12" s="52"/>
      <c r="X12" s="52"/>
      <c r="Y12" s="52">
        <v>128.61500000000001</v>
      </c>
      <c r="Z12" s="53"/>
      <c r="AA12" s="54">
        <f t="shared" si="0"/>
        <v>181.27699999999999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90</v>
      </c>
      <c r="J13" s="52">
        <v>90</v>
      </c>
      <c r="K13" s="52"/>
      <c r="L13" s="52"/>
      <c r="M13" s="52"/>
      <c r="N13" s="52"/>
      <c r="O13" s="52"/>
      <c r="P13" s="52"/>
      <c r="Q13" s="52"/>
      <c r="R13" s="52"/>
      <c r="S13" s="52"/>
      <c r="T13" s="52">
        <v>60.945999999999998</v>
      </c>
      <c r="U13" s="52">
        <v>11.628</v>
      </c>
      <c r="V13" s="52"/>
      <c r="W13" s="52"/>
      <c r="X13" s="52"/>
      <c r="Y13" s="52"/>
      <c r="Z13" s="53"/>
      <c r="AA13" s="54">
        <f t="shared" si="0"/>
        <v>252.57400000000001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1.5509999999999999</v>
      </c>
      <c r="F14" s="57"/>
      <c r="G14" s="57"/>
      <c r="H14" s="57"/>
      <c r="I14" s="57">
        <v>0.60200000000000009</v>
      </c>
      <c r="J14" s="57">
        <v>3.54</v>
      </c>
      <c r="K14" s="57"/>
      <c r="L14" s="57"/>
      <c r="M14" s="57">
        <v>2.1509999999999998</v>
      </c>
      <c r="N14" s="57">
        <v>13.169</v>
      </c>
      <c r="O14" s="57">
        <v>62.184000000000005</v>
      </c>
      <c r="P14" s="57">
        <v>51.828999999999994</v>
      </c>
      <c r="Q14" s="57">
        <v>0.13500000000000001</v>
      </c>
      <c r="R14" s="57">
        <v>36.808</v>
      </c>
      <c r="S14" s="57">
        <v>45.491999999999997</v>
      </c>
      <c r="T14" s="57">
        <v>8.673</v>
      </c>
      <c r="U14" s="57">
        <v>10.623000000000001</v>
      </c>
      <c r="V14" s="57">
        <v>0.35899999999999999</v>
      </c>
      <c r="W14" s="57">
        <v>50.152000000000001</v>
      </c>
      <c r="X14" s="57">
        <v>4.21</v>
      </c>
      <c r="Y14" s="57">
        <v>0.40200000000000002</v>
      </c>
      <c r="Z14" s="58"/>
      <c r="AA14" s="59">
        <f t="shared" si="0"/>
        <v>291.87999999999994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</v>
      </c>
      <c r="C16" s="62">
        <f t="shared" si="1"/>
        <v>0</v>
      </c>
      <c r="D16" s="62">
        <f t="shared" si="1"/>
        <v>0</v>
      </c>
      <c r="E16" s="62">
        <f t="shared" si="1"/>
        <v>1.5509999999999999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90.602000000000004</v>
      </c>
      <c r="J16" s="62">
        <f t="shared" si="1"/>
        <v>93.54</v>
      </c>
      <c r="K16" s="62">
        <f t="shared" si="1"/>
        <v>19.513999999999999</v>
      </c>
      <c r="L16" s="62">
        <f t="shared" si="1"/>
        <v>0</v>
      </c>
      <c r="M16" s="62">
        <f t="shared" si="1"/>
        <v>2.1509999999999998</v>
      </c>
      <c r="N16" s="62">
        <f t="shared" si="1"/>
        <v>13.169</v>
      </c>
      <c r="O16" s="62">
        <f t="shared" si="1"/>
        <v>62.184000000000005</v>
      </c>
      <c r="P16" s="62">
        <f t="shared" si="1"/>
        <v>51.828999999999994</v>
      </c>
      <c r="Q16" s="62">
        <f t="shared" si="1"/>
        <v>0.13500000000000001</v>
      </c>
      <c r="R16" s="62">
        <f t="shared" si="1"/>
        <v>36.808</v>
      </c>
      <c r="S16" s="62">
        <f t="shared" si="1"/>
        <v>78.639999999999986</v>
      </c>
      <c r="T16" s="62">
        <f t="shared" si="1"/>
        <v>69.619</v>
      </c>
      <c r="U16" s="62">
        <f t="shared" si="1"/>
        <v>22.251000000000001</v>
      </c>
      <c r="V16" s="62">
        <f t="shared" si="1"/>
        <v>0.35899999999999999</v>
      </c>
      <c r="W16" s="62">
        <f t="shared" si="1"/>
        <v>50.152000000000001</v>
      </c>
      <c r="X16" s="62">
        <f t="shared" si="1"/>
        <v>4.21</v>
      </c>
      <c r="Y16" s="62">
        <f t="shared" si="1"/>
        <v>129.017</v>
      </c>
      <c r="Z16" s="63" t="str">
        <f t="shared" si="1"/>
        <v/>
      </c>
      <c r="AA16" s="64">
        <f>SUM(AA10:AA15)</f>
        <v>725.73099999999999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>
        <v>1.5509999999999999</v>
      </c>
      <c r="F30" s="77"/>
      <c r="G30" s="77"/>
      <c r="H30" s="77"/>
      <c r="I30" s="77">
        <v>90.602000000000004</v>
      </c>
      <c r="J30" s="77">
        <v>93.54</v>
      </c>
      <c r="K30" s="77">
        <v>19.513999999999999</v>
      </c>
      <c r="L30" s="77"/>
      <c r="M30" s="77">
        <v>2.1509999999999998</v>
      </c>
      <c r="N30" s="77">
        <v>13.169</v>
      </c>
      <c r="O30" s="77">
        <v>62.183999999999997</v>
      </c>
      <c r="P30" s="77">
        <v>51.829000000000001</v>
      </c>
      <c r="Q30" s="77">
        <v>0.13500000000000001</v>
      </c>
      <c r="R30" s="77">
        <v>36.808</v>
      </c>
      <c r="S30" s="77">
        <v>78.64</v>
      </c>
      <c r="T30" s="77">
        <v>69.619</v>
      </c>
      <c r="U30" s="77">
        <v>22.251000000000001</v>
      </c>
      <c r="V30" s="77">
        <v>0.35899999999999999</v>
      </c>
      <c r="W30" s="77">
        <v>50.152000000000001</v>
      </c>
      <c r="X30" s="77">
        <v>4.21</v>
      </c>
      <c r="Y30" s="77">
        <v>129.017</v>
      </c>
      <c r="Z30" s="78"/>
      <c r="AA30" s="79">
        <f>SUM(B30:Z30)</f>
        <v>725.73099999999999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0</v>
      </c>
      <c r="C32" s="62">
        <f t="shared" ref="C32:Z32" si="4">IF(LEN(C$2)&gt;0,SUM(C29:C31),"")</f>
        <v>0</v>
      </c>
      <c r="D32" s="62">
        <f t="shared" si="4"/>
        <v>0</v>
      </c>
      <c r="E32" s="62">
        <f t="shared" si="4"/>
        <v>1.5509999999999999</v>
      </c>
      <c r="F32" s="62">
        <f t="shared" si="4"/>
        <v>0</v>
      </c>
      <c r="G32" s="62">
        <f t="shared" si="4"/>
        <v>0</v>
      </c>
      <c r="H32" s="62">
        <f t="shared" si="4"/>
        <v>0</v>
      </c>
      <c r="I32" s="62">
        <f t="shared" si="4"/>
        <v>90.602000000000004</v>
      </c>
      <c r="J32" s="62">
        <f t="shared" si="4"/>
        <v>93.54</v>
      </c>
      <c r="K32" s="62">
        <f t="shared" si="4"/>
        <v>19.513999999999999</v>
      </c>
      <c r="L32" s="62">
        <f t="shared" si="4"/>
        <v>0</v>
      </c>
      <c r="M32" s="62">
        <f t="shared" si="4"/>
        <v>2.1509999999999998</v>
      </c>
      <c r="N32" s="62">
        <f t="shared" si="4"/>
        <v>13.169</v>
      </c>
      <c r="O32" s="62">
        <f t="shared" si="4"/>
        <v>62.183999999999997</v>
      </c>
      <c r="P32" s="62">
        <f t="shared" si="4"/>
        <v>51.829000000000001</v>
      </c>
      <c r="Q32" s="62">
        <f t="shared" si="4"/>
        <v>0.13500000000000001</v>
      </c>
      <c r="R32" s="62">
        <f t="shared" si="4"/>
        <v>36.808</v>
      </c>
      <c r="S32" s="62">
        <f t="shared" si="4"/>
        <v>78.64</v>
      </c>
      <c r="T32" s="62">
        <f t="shared" si="4"/>
        <v>69.619</v>
      </c>
      <c r="U32" s="62">
        <f t="shared" si="4"/>
        <v>22.251000000000001</v>
      </c>
      <c r="V32" s="62">
        <f t="shared" si="4"/>
        <v>0.35899999999999999</v>
      </c>
      <c r="W32" s="62">
        <f t="shared" si="4"/>
        <v>50.152000000000001</v>
      </c>
      <c r="X32" s="62">
        <f t="shared" si="4"/>
        <v>4.21</v>
      </c>
      <c r="Y32" s="62">
        <f t="shared" si="4"/>
        <v>129.017</v>
      </c>
      <c r="Z32" s="63" t="str">
        <f t="shared" si="4"/>
        <v/>
      </c>
      <c r="AA32" s="64">
        <f>SUM(AA29:AA31)</f>
        <v>725.73099999999999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160.69999999999999</v>
      </c>
      <c r="C37" s="99">
        <v>121.3</v>
      </c>
      <c r="D37" s="99">
        <v>162.69999999999999</v>
      </c>
      <c r="E37" s="99">
        <v>122.9</v>
      </c>
      <c r="F37" s="99">
        <v>133.9</v>
      </c>
      <c r="G37" s="99">
        <v>111.8</v>
      </c>
      <c r="H37" s="99">
        <v>170.3</v>
      </c>
      <c r="I37" s="99"/>
      <c r="J37" s="99"/>
      <c r="K37" s="99">
        <v>194.4</v>
      </c>
      <c r="L37" s="99">
        <v>138</v>
      </c>
      <c r="M37" s="99">
        <v>126.1</v>
      </c>
      <c r="N37" s="99">
        <v>7.6</v>
      </c>
      <c r="O37" s="99"/>
      <c r="P37" s="99">
        <v>11.7</v>
      </c>
      <c r="Q37" s="99">
        <v>67.099999999999994</v>
      </c>
      <c r="R37" s="99"/>
      <c r="S37" s="99"/>
      <c r="T37" s="99"/>
      <c r="U37" s="99">
        <v>28.6</v>
      </c>
      <c r="V37" s="99">
        <v>52.3</v>
      </c>
      <c r="W37" s="99"/>
      <c r="X37" s="99">
        <v>44</v>
      </c>
      <c r="Y37" s="99"/>
      <c r="Z37" s="100"/>
      <c r="AA37" s="79">
        <f t="shared" si="5"/>
        <v>1653.3999999999996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160.69999999999999</v>
      </c>
      <c r="C40" s="88">
        <f t="shared" si="6"/>
        <v>121.3</v>
      </c>
      <c r="D40" s="88">
        <f t="shared" si="6"/>
        <v>162.69999999999999</v>
      </c>
      <c r="E40" s="88">
        <f t="shared" si="6"/>
        <v>122.9</v>
      </c>
      <c r="F40" s="88">
        <f t="shared" si="6"/>
        <v>133.9</v>
      </c>
      <c r="G40" s="88">
        <f t="shared" si="6"/>
        <v>111.8</v>
      </c>
      <c r="H40" s="88">
        <f t="shared" si="6"/>
        <v>170.3</v>
      </c>
      <c r="I40" s="88">
        <f t="shared" si="6"/>
        <v>0</v>
      </c>
      <c r="J40" s="88">
        <f t="shared" si="6"/>
        <v>0</v>
      </c>
      <c r="K40" s="88">
        <f t="shared" si="6"/>
        <v>194.4</v>
      </c>
      <c r="L40" s="88">
        <f t="shared" si="6"/>
        <v>138</v>
      </c>
      <c r="M40" s="88">
        <f t="shared" si="6"/>
        <v>126.1</v>
      </c>
      <c r="N40" s="88">
        <f t="shared" si="6"/>
        <v>7.6</v>
      </c>
      <c r="O40" s="88">
        <f t="shared" si="6"/>
        <v>0</v>
      </c>
      <c r="P40" s="88">
        <f t="shared" si="6"/>
        <v>11.7</v>
      </c>
      <c r="Q40" s="88">
        <f t="shared" si="6"/>
        <v>67.099999999999994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28.6</v>
      </c>
      <c r="V40" s="88">
        <f t="shared" si="6"/>
        <v>52.3</v>
      </c>
      <c r="W40" s="88">
        <f t="shared" si="6"/>
        <v>0</v>
      </c>
      <c r="X40" s="88">
        <f t="shared" si="6"/>
        <v>44</v>
      </c>
      <c r="Y40" s="88">
        <f t="shared" si="6"/>
        <v>0</v>
      </c>
      <c r="Z40" s="89" t="str">
        <f t="shared" si="6"/>
        <v/>
      </c>
      <c r="AA40" s="90">
        <f t="shared" si="5"/>
        <v>1653.3999999999996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160.69999999999999</v>
      </c>
      <c r="C45" s="99">
        <v>121.3</v>
      </c>
      <c r="D45" s="99">
        <v>162.69999999999999</v>
      </c>
      <c r="E45" s="99">
        <v>122.9</v>
      </c>
      <c r="F45" s="99">
        <v>133.9</v>
      </c>
      <c r="G45" s="99">
        <v>111.8</v>
      </c>
      <c r="H45" s="99">
        <v>170.3</v>
      </c>
      <c r="I45" s="99"/>
      <c r="J45" s="99"/>
      <c r="K45" s="99">
        <v>194.4</v>
      </c>
      <c r="L45" s="99">
        <v>138</v>
      </c>
      <c r="M45" s="99">
        <v>126.1</v>
      </c>
      <c r="N45" s="99">
        <v>7.6</v>
      </c>
      <c r="O45" s="99"/>
      <c r="P45" s="99">
        <v>11.7</v>
      </c>
      <c r="Q45" s="99">
        <v>67.099999999999994</v>
      </c>
      <c r="R45" s="99"/>
      <c r="S45" s="99"/>
      <c r="T45" s="99"/>
      <c r="U45" s="99">
        <v>28.6</v>
      </c>
      <c r="V45" s="99">
        <v>52.3</v>
      </c>
      <c r="W45" s="99"/>
      <c r="X45" s="99">
        <v>44</v>
      </c>
      <c r="Y45" s="99"/>
      <c r="Z45" s="100"/>
      <c r="AA45" s="79">
        <f t="shared" si="7"/>
        <v>1653.3999999999996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160.69999999999999</v>
      </c>
      <c r="C49" s="88">
        <f t="shared" ref="C49:Z49" si="8">IF(LEN(C$2)&gt;0,SUM(C43:C48),"")</f>
        <v>121.3</v>
      </c>
      <c r="D49" s="88">
        <f t="shared" si="8"/>
        <v>162.69999999999999</v>
      </c>
      <c r="E49" s="88">
        <f t="shared" si="8"/>
        <v>122.9</v>
      </c>
      <c r="F49" s="88">
        <f t="shared" si="8"/>
        <v>133.9</v>
      </c>
      <c r="G49" s="88">
        <f t="shared" si="8"/>
        <v>111.8</v>
      </c>
      <c r="H49" s="88">
        <f t="shared" si="8"/>
        <v>170.3</v>
      </c>
      <c r="I49" s="88">
        <f t="shared" si="8"/>
        <v>0</v>
      </c>
      <c r="J49" s="88">
        <f t="shared" si="8"/>
        <v>0</v>
      </c>
      <c r="K49" s="88">
        <f t="shared" si="8"/>
        <v>194.4</v>
      </c>
      <c r="L49" s="88">
        <f t="shared" si="8"/>
        <v>138</v>
      </c>
      <c r="M49" s="88">
        <f t="shared" si="8"/>
        <v>126.1</v>
      </c>
      <c r="N49" s="88">
        <f t="shared" si="8"/>
        <v>7.6</v>
      </c>
      <c r="O49" s="88">
        <f t="shared" si="8"/>
        <v>0</v>
      </c>
      <c r="P49" s="88">
        <f t="shared" si="8"/>
        <v>11.7</v>
      </c>
      <c r="Q49" s="88">
        <f t="shared" si="8"/>
        <v>67.099999999999994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28.6</v>
      </c>
      <c r="V49" s="88">
        <f t="shared" si="8"/>
        <v>52.3</v>
      </c>
      <c r="W49" s="88">
        <f t="shared" si="8"/>
        <v>0</v>
      </c>
      <c r="X49" s="88">
        <f t="shared" si="8"/>
        <v>44</v>
      </c>
      <c r="Y49" s="88">
        <f t="shared" si="8"/>
        <v>0</v>
      </c>
      <c r="Z49" s="89" t="str">
        <f t="shared" si="8"/>
        <v/>
      </c>
      <c r="AA49" s="90">
        <f t="shared" si="7"/>
        <v>1653.3999999999996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160.69999999999999</v>
      </c>
      <c r="C52" s="88">
        <f t="shared" si="10"/>
        <v>121.3</v>
      </c>
      <c r="D52" s="88">
        <f t="shared" si="10"/>
        <v>162.69999999999999</v>
      </c>
      <c r="E52" s="88">
        <f t="shared" si="10"/>
        <v>124.45100000000001</v>
      </c>
      <c r="F52" s="88">
        <f t="shared" si="10"/>
        <v>133.9</v>
      </c>
      <c r="G52" s="88">
        <f t="shared" si="10"/>
        <v>111.8</v>
      </c>
      <c r="H52" s="88">
        <f t="shared" si="10"/>
        <v>170.3</v>
      </c>
      <c r="I52" s="88">
        <f t="shared" si="10"/>
        <v>90.602000000000004</v>
      </c>
      <c r="J52" s="88">
        <f t="shared" si="10"/>
        <v>93.54</v>
      </c>
      <c r="K52" s="88">
        <f t="shared" si="10"/>
        <v>213.91400000000002</v>
      </c>
      <c r="L52" s="88">
        <f t="shared" si="10"/>
        <v>138</v>
      </c>
      <c r="M52" s="88">
        <f t="shared" si="10"/>
        <v>128.251</v>
      </c>
      <c r="N52" s="88">
        <f t="shared" si="10"/>
        <v>20.768999999999998</v>
      </c>
      <c r="O52" s="88">
        <f t="shared" si="10"/>
        <v>62.184000000000005</v>
      </c>
      <c r="P52" s="88">
        <f t="shared" si="10"/>
        <v>63.528999999999996</v>
      </c>
      <c r="Q52" s="88">
        <f t="shared" si="10"/>
        <v>67.234999999999999</v>
      </c>
      <c r="R52" s="88">
        <f t="shared" si="10"/>
        <v>36.808</v>
      </c>
      <c r="S52" s="88">
        <f t="shared" si="10"/>
        <v>78.639999999999986</v>
      </c>
      <c r="T52" s="88">
        <f t="shared" si="10"/>
        <v>69.619</v>
      </c>
      <c r="U52" s="88">
        <f t="shared" si="10"/>
        <v>50.850999999999999</v>
      </c>
      <c r="V52" s="88">
        <f t="shared" si="10"/>
        <v>52.658999999999999</v>
      </c>
      <c r="W52" s="88">
        <f t="shared" si="10"/>
        <v>50.152000000000001</v>
      </c>
      <c r="X52" s="88">
        <f t="shared" si="10"/>
        <v>48.21</v>
      </c>
      <c r="Y52" s="88">
        <f t="shared" si="10"/>
        <v>129.017</v>
      </c>
      <c r="Z52" s="89" t="str">
        <f t="shared" si="10"/>
        <v/>
      </c>
      <c r="AA52" s="104">
        <f>SUM(B52:Z52)</f>
        <v>2379.1309999999999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160.65799999999999</v>
      </c>
      <c r="C4" s="18">
        <v>121.324</v>
      </c>
      <c r="D4" s="18">
        <v>162.67099999999999</v>
      </c>
      <c r="E4" s="18">
        <v>124.482</v>
      </c>
      <c r="F4" s="18">
        <v>133.88800000000001</v>
      </c>
      <c r="G4" s="18">
        <v>111.81700000000001</v>
      </c>
      <c r="H4" s="18">
        <v>170.28799999999998</v>
      </c>
      <c r="I4" s="18">
        <v>90.573000000000008</v>
      </c>
      <c r="J4" s="18">
        <v>93.530000000000015</v>
      </c>
      <c r="K4" s="18">
        <v>213.91799999999995</v>
      </c>
      <c r="L4" s="18">
        <v>137.953</v>
      </c>
      <c r="M4" s="18">
        <v>128.26599999999999</v>
      </c>
      <c r="N4" s="18">
        <v>20.745999999999999</v>
      </c>
      <c r="O4" s="18">
        <v>62.162000000000006</v>
      </c>
      <c r="P4" s="18">
        <v>63.557000000000002</v>
      </c>
      <c r="Q4" s="18">
        <v>67.207999999999998</v>
      </c>
      <c r="R4" s="18">
        <v>36.762999999999998</v>
      </c>
      <c r="S4" s="18">
        <v>78.628</v>
      </c>
      <c r="T4" s="18">
        <v>69.619</v>
      </c>
      <c r="U4" s="18">
        <v>50.831000000000003</v>
      </c>
      <c r="V4" s="18">
        <v>52.648999999999994</v>
      </c>
      <c r="W4" s="18">
        <v>50.174999999999997</v>
      </c>
      <c r="X4" s="18">
        <v>48.189</v>
      </c>
      <c r="Y4" s="18">
        <v>129.00700000000003</v>
      </c>
      <c r="Z4" s="19"/>
      <c r="AA4" s="20">
        <f>SUM(B4:Z4)</f>
        <v>2378.902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87.29</v>
      </c>
      <c r="C7" s="28">
        <v>84.11</v>
      </c>
      <c r="D7" s="28">
        <v>84.97</v>
      </c>
      <c r="E7" s="28">
        <v>86.91</v>
      </c>
      <c r="F7" s="28">
        <v>86.52</v>
      </c>
      <c r="G7" s="28">
        <v>96.99</v>
      </c>
      <c r="H7" s="28">
        <v>126.01</v>
      </c>
      <c r="I7" s="28">
        <v>181.97</v>
      </c>
      <c r="J7" s="28">
        <v>148</v>
      </c>
      <c r="K7" s="28">
        <v>103.45</v>
      </c>
      <c r="L7" s="28">
        <v>76.75</v>
      </c>
      <c r="M7" s="28">
        <v>64.11</v>
      </c>
      <c r="N7" s="28">
        <v>49.64</v>
      </c>
      <c r="O7" s="28">
        <v>47.08</v>
      </c>
      <c r="P7" s="28">
        <v>61.1</v>
      </c>
      <c r="Q7" s="28">
        <v>76</v>
      </c>
      <c r="R7" s="28">
        <v>95.52</v>
      </c>
      <c r="S7" s="28">
        <v>114.66</v>
      </c>
      <c r="T7" s="28">
        <v>163.61000000000001</v>
      </c>
      <c r="U7" s="28">
        <v>226.58</v>
      </c>
      <c r="V7" s="28">
        <v>186.72</v>
      </c>
      <c r="W7" s="28">
        <v>153.63999999999999</v>
      </c>
      <c r="X7" s="28">
        <v>127.4</v>
      </c>
      <c r="Y7" s="28">
        <v>109.21</v>
      </c>
      <c r="Z7" s="29"/>
      <c r="AA7" s="30">
        <f>IF(SUM(B7:Z7)&lt;&gt;0,AVERAGEIF(B7:Z7,"&lt;&gt;"""),"")</f>
        <v>109.92666666666666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36.723999999999997</v>
      </c>
      <c r="C12" s="52"/>
      <c r="D12" s="52">
        <v>40</v>
      </c>
      <c r="E12" s="52">
        <v>5.423</v>
      </c>
      <c r="F12" s="52">
        <v>7.0140000000000002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89.160999999999987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69.592999999999989</v>
      </c>
      <c r="C14" s="57">
        <v>77.341999999999999</v>
      </c>
      <c r="D14" s="57">
        <v>75.681999999999988</v>
      </c>
      <c r="E14" s="57">
        <v>73.533000000000001</v>
      </c>
      <c r="F14" s="57">
        <v>78.494</v>
      </c>
      <c r="G14" s="57">
        <v>64.427000000000007</v>
      </c>
      <c r="H14" s="57">
        <v>88.582999999999998</v>
      </c>
      <c r="I14" s="57">
        <v>10.197999999999999</v>
      </c>
      <c r="J14" s="57">
        <v>12.927</v>
      </c>
      <c r="K14" s="57">
        <v>124.36</v>
      </c>
      <c r="L14" s="57">
        <v>60.420999999999999</v>
      </c>
      <c r="M14" s="57">
        <v>65.356999999999999</v>
      </c>
      <c r="N14" s="57">
        <v>14.731</v>
      </c>
      <c r="O14" s="57">
        <v>12.015000000000001</v>
      </c>
      <c r="P14" s="57">
        <v>18.661000000000001</v>
      </c>
      <c r="Q14" s="57">
        <v>17.873999999999999</v>
      </c>
      <c r="R14" s="57">
        <v>0.49</v>
      </c>
      <c r="S14" s="57">
        <v>0.126</v>
      </c>
      <c r="T14" s="57">
        <v>5.0339999999999998</v>
      </c>
      <c r="U14" s="57">
        <v>6.5889999999999995</v>
      </c>
      <c r="V14" s="57">
        <v>5.5069999999999997</v>
      </c>
      <c r="W14" s="57">
        <v>0.17899999999999999</v>
      </c>
      <c r="X14" s="57">
        <v>2.9160000000000004</v>
      </c>
      <c r="Y14" s="57">
        <v>1.6360000000000001</v>
      </c>
      <c r="Z14" s="58"/>
      <c r="AA14" s="59">
        <f t="shared" si="0"/>
        <v>886.67500000000007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106.31699999999998</v>
      </c>
      <c r="C16" s="62">
        <f t="shared" ref="C16:Z16" si="1">IF(LEN(C$2)&gt;0,SUM(C10:C15),"")</f>
        <v>77.341999999999999</v>
      </c>
      <c r="D16" s="62">
        <f t="shared" si="1"/>
        <v>115.68199999999999</v>
      </c>
      <c r="E16" s="62">
        <f t="shared" si="1"/>
        <v>78.956000000000003</v>
      </c>
      <c r="F16" s="62">
        <f t="shared" si="1"/>
        <v>85.507999999999996</v>
      </c>
      <c r="G16" s="62">
        <f t="shared" si="1"/>
        <v>64.427000000000007</v>
      </c>
      <c r="H16" s="62">
        <f t="shared" si="1"/>
        <v>88.582999999999998</v>
      </c>
      <c r="I16" s="62">
        <f t="shared" si="1"/>
        <v>10.197999999999999</v>
      </c>
      <c r="J16" s="62">
        <f t="shared" si="1"/>
        <v>12.927</v>
      </c>
      <c r="K16" s="62">
        <f t="shared" si="1"/>
        <v>124.36</v>
      </c>
      <c r="L16" s="62">
        <f t="shared" si="1"/>
        <v>60.420999999999999</v>
      </c>
      <c r="M16" s="62">
        <f t="shared" si="1"/>
        <v>65.356999999999999</v>
      </c>
      <c r="N16" s="62">
        <f t="shared" si="1"/>
        <v>14.731</v>
      </c>
      <c r="O16" s="62">
        <f t="shared" si="1"/>
        <v>12.015000000000001</v>
      </c>
      <c r="P16" s="62">
        <f t="shared" si="1"/>
        <v>18.661000000000001</v>
      </c>
      <c r="Q16" s="62">
        <f t="shared" si="1"/>
        <v>17.873999999999999</v>
      </c>
      <c r="R16" s="62">
        <f t="shared" si="1"/>
        <v>0.49</v>
      </c>
      <c r="S16" s="62">
        <f t="shared" si="1"/>
        <v>0.126</v>
      </c>
      <c r="T16" s="62">
        <f t="shared" si="1"/>
        <v>5.0339999999999998</v>
      </c>
      <c r="U16" s="62">
        <f t="shared" si="1"/>
        <v>6.5889999999999995</v>
      </c>
      <c r="V16" s="62">
        <f t="shared" si="1"/>
        <v>5.5069999999999997</v>
      </c>
      <c r="W16" s="62">
        <f t="shared" si="1"/>
        <v>0.17899999999999999</v>
      </c>
      <c r="X16" s="62">
        <f t="shared" si="1"/>
        <v>2.9160000000000004</v>
      </c>
      <c r="Y16" s="62">
        <f t="shared" si="1"/>
        <v>1.6360000000000001</v>
      </c>
      <c r="Z16" s="63" t="str">
        <f t="shared" si="1"/>
        <v/>
      </c>
      <c r="AA16" s="64">
        <f>SUM(AA10:AA15)</f>
        <v>975.83600000000001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4.032</v>
      </c>
      <c r="C20" s="77">
        <v>7.173</v>
      </c>
      <c r="D20" s="77">
        <v>4.3259999999999996</v>
      </c>
      <c r="E20" s="77">
        <v>4.444</v>
      </c>
      <c r="F20" s="77">
        <v>5.9450000000000003</v>
      </c>
      <c r="G20" s="77">
        <v>13.510999999999999</v>
      </c>
      <c r="H20" s="77">
        <v>14.451000000000001</v>
      </c>
      <c r="I20" s="77">
        <v>0.98099999999999998</v>
      </c>
      <c r="J20" s="77">
        <v>7.0049999999999999</v>
      </c>
      <c r="K20" s="77">
        <v>17.695</v>
      </c>
      <c r="L20" s="77">
        <v>11.493</v>
      </c>
      <c r="M20" s="77">
        <v>7.1690000000000005</v>
      </c>
      <c r="N20" s="77"/>
      <c r="O20" s="77"/>
      <c r="P20" s="77"/>
      <c r="Q20" s="77">
        <v>1.5960000000000001</v>
      </c>
      <c r="R20" s="77"/>
      <c r="S20" s="77">
        <v>6.1770000000000005</v>
      </c>
      <c r="T20" s="77">
        <v>7.1170000000000009</v>
      </c>
      <c r="U20" s="77">
        <v>6.3919999999999995</v>
      </c>
      <c r="V20" s="77">
        <v>17.504999999999999</v>
      </c>
      <c r="W20" s="77">
        <v>5.9619999999999997</v>
      </c>
      <c r="X20" s="77">
        <v>6.3699999999999992</v>
      </c>
      <c r="Y20" s="77">
        <v>7.0459999999999994</v>
      </c>
      <c r="Z20" s="78"/>
      <c r="AA20" s="79">
        <f t="shared" si="2"/>
        <v>156.38999999999999</v>
      </c>
    </row>
    <row r="21" spans="1:27" ht="24.95" customHeight="1" x14ac:dyDescent="0.2">
      <c r="A21" s="75" t="s">
        <v>16</v>
      </c>
      <c r="B21" s="80">
        <v>50.308999999999997</v>
      </c>
      <c r="C21" s="81">
        <v>36.808999999999997</v>
      </c>
      <c r="D21" s="81">
        <v>42.663000000000004</v>
      </c>
      <c r="E21" s="81">
        <v>41.082000000000001</v>
      </c>
      <c r="F21" s="81">
        <v>42.435000000000002</v>
      </c>
      <c r="G21" s="81">
        <v>33.878999999999998</v>
      </c>
      <c r="H21" s="81">
        <v>67.253999999999991</v>
      </c>
      <c r="I21" s="81">
        <v>20.094000000000001</v>
      </c>
      <c r="J21" s="81">
        <v>25.998000000000001</v>
      </c>
      <c r="K21" s="81">
        <v>71.863</v>
      </c>
      <c r="L21" s="81">
        <v>66.039000000000001</v>
      </c>
      <c r="M21" s="81">
        <v>55.74</v>
      </c>
      <c r="N21" s="81">
        <v>6.0149999999999997</v>
      </c>
      <c r="O21" s="81">
        <v>48.146999999999998</v>
      </c>
      <c r="P21" s="81">
        <v>44.896000000000001</v>
      </c>
      <c r="Q21" s="81">
        <v>47.738</v>
      </c>
      <c r="R21" s="81">
        <v>13.773</v>
      </c>
      <c r="S21" s="81">
        <v>20.724999999999998</v>
      </c>
      <c r="T21" s="81">
        <v>50.468000000000004</v>
      </c>
      <c r="U21" s="81">
        <v>37.85</v>
      </c>
      <c r="V21" s="81">
        <v>29.637</v>
      </c>
      <c r="W21" s="81">
        <v>29.533999999999999</v>
      </c>
      <c r="X21" s="81">
        <v>38.902999999999999</v>
      </c>
      <c r="Y21" s="81">
        <v>16.824999999999999</v>
      </c>
      <c r="Z21" s="78"/>
      <c r="AA21" s="79">
        <f t="shared" si="2"/>
        <v>938.67600000000004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54.340999999999994</v>
      </c>
      <c r="C26" s="88">
        <f t="shared" ref="C26:Z26" si="3">IF(LEN(C$2)&gt;0,SUM(C19:C25),"")</f>
        <v>43.981999999999999</v>
      </c>
      <c r="D26" s="88">
        <f t="shared" si="3"/>
        <v>46.989000000000004</v>
      </c>
      <c r="E26" s="88">
        <f t="shared" si="3"/>
        <v>45.526000000000003</v>
      </c>
      <c r="F26" s="88">
        <f t="shared" si="3"/>
        <v>48.38</v>
      </c>
      <c r="G26" s="88">
        <f t="shared" si="3"/>
        <v>47.39</v>
      </c>
      <c r="H26" s="88">
        <f t="shared" si="3"/>
        <v>81.704999999999984</v>
      </c>
      <c r="I26" s="88">
        <f t="shared" si="3"/>
        <v>21.075000000000003</v>
      </c>
      <c r="J26" s="88">
        <f t="shared" si="3"/>
        <v>33.003</v>
      </c>
      <c r="K26" s="88">
        <f t="shared" si="3"/>
        <v>89.557999999999993</v>
      </c>
      <c r="L26" s="88">
        <f t="shared" si="3"/>
        <v>77.531999999999996</v>
      </c>
      <c r="M26" s="88">
        <f t="shared" si="3"/>
        <v>62.909000000000006</v>
      </c>
      <c r="N26" s="88">
        <f t="shared" si="3"/>
        <v>6.0149999999999997</v>
      </c>
      <c r="O26" s="88">
        <f t="shared" si="3"/>
        <v>48.146999999999998</v>
      </c>
      <c r="P26" s="88">
        <f t="shared" si="3"/>
        <v>44.896000000000001</v>
      </c>
      <c r="Q26" s="88">
        <f t="shared" si="3"/>
        <v>49.334000000000003</v>
      </c>
      <c r="R26" s="88">
        <f t="shared" si="3"/>
        <v>13.773</v>
      </c>
      <c r="S26" s="88">
        <f t="shared" si="3"/>
        <v>26.901999999999997</v>
      </c>
      <c r="T26" s="88">
        <f t="shared" si="3"/>
        <v>57.585000000000008</v>
      </c>
      <c r="U26" s="88">
        <f t="shared" si="3"/>
        <v>44.242000000000004</v>
      </c>
      <c r="V26" s="88">
        <f t="shared" si="3"/>
        <v>47.141999999999996</v>
      </c>
      <c r="W26" s="88">
        <f t="shared" si="3"/>
        <v>35.495999999999995</v>
      </c>
      <c r="X26" s="88">
        <f t="shared" si="3"/>
        <v>45.272999999999996</v>
      </c>
      <c r="Y26" s="88">
        <f t="shared" si="3"/>
        <v>23.870999999999999</v>
      </c>
      <c r="Z26" s="89" t="str">
        <f t="shared" si="3"/>
        <v/>
      </c>
      <c r="AA26" s="90">
        <f>SUM(AA19:AA25)</f>
        <v>1095.066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160.65799999999999</v>
      </c>
      <c r="C30" s="77">
        <v>121.324</v>
      </c>
      <c r="D30" s="77">
        <v>162.67099999999999</v>
      </c>
      <c r="E30" s="77">
        <v>124.482</v>
      </c>
      <c r="F30" s="77">
        <v>133.88800000000001</v>
      </c>
      <c r="G30" s="77">
        <v>111.81699999999999</v>
      </c>
      <c r="H30" s="77">
        <v>170.28800000000001</v>
      </c>
      <c r="I30" s="77">
        <v>31.273</v>
      </c>
      <c r="J30" s="77">
        <v>45.93</v>
      </c>
      <c r="K30" s="77">
        <v>213.91800000000001</v>
      </c>
      <c r="L30" s="77">
        <v>137.953</v>
      </c>
      <c r="M30" s="77">
        <v>128.26599999999999</v>
      </c>
      <c r="N30" s="77">
        <v>20.745999999999999</v>
      </c>
      <c r="O30" s="77">
        <v>60.161999999999999</v>
      </c>
      <c r="P30" s="77">
        <v>63.557000000000002</v>
      </c>
      <c r="Q30" s="77">
        <v>67.207999999999998</v>
      </c>
      <c r="R30" s="77">
        <v>14.263</v>
      </c>
      <c r="S30" s="77">
        <v>27.027999999999999</v>
      </c>
      <c r="T30" s="77">
        <v>62.619</v>
      </c>
      <c r="U30" s="77">
        <v>50.831000000000003</v>
      </c>
      <c r="V30" s="77">
        <v>52.649000000000001</v>
      </c>
      <c r="W30" s="77">
        <v>35.674999999999997</v>
      </c>
      <c r="X30" s="77">
        <v>48.189</v>
      </c>
      <c r="Y30" s="77">
        <v>25.507000000000001</v>
      </c>
      <c r="Z30" s="78"/>
      <c r="AA30" s="79">
        <f>SUM(B30:Z30)</f>
        <v>2070.9020000000005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160.65799999999999</v>
      </c>
      <c r="C32" s="62">
        <f t="shared" ref="C32:Z32" si="4">IF(LEN(C$2)&gt;0,SUM(C29:C31),"")</f>
        <v>121.324</v>
      </c>
      <c r="D32" s="62">
        <f t="shared" si="4"/>
        <v>162.67099999999999</v>
      </c>
      <c r="E32" s="62">
        <f t="shared" si="4"/>
        <v>124.482</v>
      </c>
      <c r="F32" s="62">
        <f t="shared" si="4"/>
        <v>133.88800000000001</v>
      </c>
      <c r="G32" s="62">
        <f t="shared" si="4"/>
        <v>111.81699999999999</v>
      </c>
      <c r="H32" s="62">
        <f t="shared" si="4"/>
        <v>170.28800000000001</v>
      </c>
      <c r="I32" s="62">
        <f t="shared" si="4"/>
        <v>31.273</v>
      </c>
      <c r="J32" s="62">
        <f t="shared" si="4"/>
        <v>45.93</v>
      </c>
      <c r="K32" s="62">
        <f t="shared" si="4"/>
        <v>213.91800000000001</v>
      </c>
      <c r="L32" s="62">
        <f t="shared" si="4"/>
        <v>137.953</v>
      </c>
      <c r="M32" s="62">
        <f t="shared" si="4"/>
        <v>128.26599999999999</v>
      </c>
      <c r="N32" s="62">
        <f t="shared" si="4"/>
        <v>20.745999999999999</v>
      </c>
      <c r="O32" s="62">
        <f t="shared" si="4"/>
        <v>60.161999999999999</v>
      </c>
      <c r="P32" s="62">
        <f t="shared" si="4"/>
        <v>63.557000000000002</v>
      </c>
      <c r="Q32" s="62">
        <f t="shared" si="4"/>
        <v>67.207999999999998</v>
      </c>
      <c r="R32" s="62">
        <f t="shared" si="4"/>
        <v>14.263</v>
      </c>
      <c r="S32" s="62">
        <f t="shared" si="4"/>
        <v>27.027999999999999</v>
      </c>
      <c r="T32" s="62">
        <f t="shared" si="4"/>
        <v>62.619</v>
      </c>
      <c r="U32" s="62">
        <f t="shared" si="4"/>
        <v>50.831000000000003</v>
      </c>
      <c r="V32" s="62">
        <f t="shared" si="4"/>
        <v>52.649000000000001</v>
      </c>
      <c r="W32" s="62">
        <f t="shared" si="4"/>
        <v>35.674999999999997</v>
      </c>
      <c r="X32" s="62">
        <f t="shared" si="4"/>
        <v>48.189</v>
      </c>
      <c r="Y32" s="62">
        <f t="shared" si="4"/>
        <v>25.507000000000001</v>
      </c>
      <c r="Z32" s="63" t="str">
        <f t="shared" si="4"/>
        <v/>
      </c>
      <c r="AA32" s="64">
        <f>SUM(AA29:AA31)</f>
        <v>2070.9020000000005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59.3</v>
      </c>
      <c r="J37" s="99">
        <v>47.6</v>
      </c>
      <c r="K37" s="99"/>
      <c r="L37" s="99"/>
      <c r="M37" s="99"/>
      <c r="N37" s="99"/>
      <c r="O37" s="99">
        <v>2</v>
      </c>
      <c r="P37" s="99"/>
      <c r="Q37" s="99"/>
      <c r="R37" s="99">
        <v>22.5</v>
      </c>
      <c r="S37" s="99">
        <v>51.6</v>
      </c>
      <c r="T37" s="99">
        <v>7</v>
      </c>
      <c r="U37" s="99"/>
      <c r="V37" s="99"/>
      <c r="W37" s="99">
        <v>14.5</v>
      </c>
      <c r="X37" s="99"/>
      <c r="Y37" s="99">
        <v>103.5</v>
      </c>
      <c r="Z37" s="100"/>
      <c r="AA37" s="79">
        <f t="shared" si="5"/>
        <v>308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59.3</v>
      </c>
      <c r="J40" s="88">
        <f t="shared" si="6"/>
        <v>47.6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2</v>
      </c>
      <c r="P40" s="88">
        <f t="shared" si="6"/>
        <v>0</v>
      </c>
      <c r="Q40" s="88">
        <f t="shared" si="6"/>
        <v>0</v>
      </c>
      <c r="R40" s="88">
        <f t="shared" si="6"/>
        <v>22.5</v>
      </c>
      <c r="S40" s="88">
        <f t="shared" si="6"/>
        <v>51.6</v>
      </c>
      <c r="T40" s="88">
        <f t="shared" si="6"/>
        <v>7</v>
      </c>
      <c r="U40" s="88">
        <f t="shared" si="6"/>
        <v>0</v>
      </c>
      <c r="V40" s="88">
        <f t="shared" si="6"/>
        <v>0</v>
      </c>
      <c r="W40" s="88">
        <f t="shared" si="6"/>
        <v>14.5</v>
      </c>
      <c r="X40" s="88">
        <f t="shared" si="6"/>
        <v>0</v>
      </c>
      <c r="Y40" s="88">
        <f t="shared" si="6"/>
        <v>103.5</v>
      </c>
      <c r="Z40" s="89" t="str">
        <f t="shared" si="6"/>
        <v/>
      </c>
      <c r="AA40" s="90">
        <f t="shared" si="5"/>
        <v>308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59.3</v>
      </c>
      <c r="J45" s="99">
        <v>47.6</v>
      </c>
      <c r="K45" s="99"/>
      <c r="L45" s="99"/>
      <c r="M45" s="99"/>
      <c r="N45" s="99"/>
      <c r="O45" s="99">
        <v>2</v>
      </c>
      <c r="P45" s="99"/>
      <c r="Q45" s="99"/>
      <c r="R45" s="99">
        <v>22.5</v>
      </c>
      <c r="S45" s="99">
        <v>51.6</v>
      </c>
      <c r="T45" s="99">
        <v>7</v>
      </c>
      <c r="U45" s="99"/>
      <c r="V45" s="99"/>
      <c r="W45" s="99">
        <v>14.5</v>
      </c>
      <c r="X45" s="99"/>
      <c r="Y45" s="99">
        <v>103.5</v>
      </c>
      <c r="Z45" s="100"/>
      <c r="AA45" s="79">
        <f t="shared" si="7"/>
        <v>308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59.3</v>
      </c>
      <c r="J49" s="88">
        <f t="shared" si="8"/>
        <v>47.6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2</v>
      </c>
      <c r="P49" s="88">
        <f t="shared" si="8"/>
        <v>0</v>
      </c>
      <c r="Q49" s="88">
        <f t="shared" si="8"/>
        <v>0</v>
      </c>
      <c r="R49" s="88">
        <f t="shared" si="8"/>
        <v>22.5</v>
      </c>
      <c r="S49" s="88">
        <f t="shared" si="8"/>
        <v>51.6</v>
      </c>
      <c r="T49" s="88">
        <f t="shared" si="8"/>
        <v>7</v>
      </c>
      <c r="U49" s="88">
        <f t="shared" si="8"/>
        <v>0</v>
      </c>
      <c r="V49" s="88">
        <f t="shared" si="8"/>
        <v>0</v>
      </c>
      <c r="W49" s="88">
        <f t="shared" si="8"/>
        <v>14.5</v>
      </c>
      <c r="X49" s="88">
        <f t="shared" si="8"/>
        <v>0</v>
      </c>
      <c r="Y49" s="88">
        <f t="shared" si="8"/>
        <v>103.5</v>
      </c>
      <c r="Z49" s="89" t="str">
        <f t="shared" si="8"/>
        <v/>
      </c>
      <c r="AA49" s="90">
        <f t="shared" si="7"/>
        <v>308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160.65799999999996</v>
      </c>
      <c r="C52" s="88">
        <f t="shared" ref="C52:Z52" si="10">IF(LEN(C$2)&gt;0,SUM(C10:C15)+C26+C40,"")</f>
        <v>121.324</v>
      </c>
      <c r="D52" s="88">
        <f t="shared" si="10"/>
        <v>162.67099999999999</v>
      </c>
      <c r="E52" s="88">
        <f t="shared" si="10"/>
        <v>124.482</v>
      </c>
      <c r="F52" s="88">
        <f t="shared" si="10"/>
        <v>133.88800000000001</v>
      </c>
      <c r="G52" s="88">
        <f t="shared" si="10"/>
        <v>111.81700000000001</v>
      </c>
      <c r="H52" s="88">
        <f t="shared" si="10"/>
        <v>170.28799999999998</v>
      </c>
      <c r="I52" s="88">
        <f t="shared" si="10"/>
        <v>90.573000000000008</v>
      </c>
      <c r="J52" s="88">
        <f t="shared" si="10"/>
        <v>93.53</v>
      </c>
      <c r="K52" s="88">
        <f t="shared" si="10"/>
        <v>213.91800000000001</v>
      </c>
      <c r="L52" s="88">
        <f t="shared" si="10"/>
        <v>137.953</v>
      </c>
      <c r="M52" s="88">
        <f t="shared" si="10"/>
        <v>128.26600000000002</v>
      </c>
      <c r="N52" s="88">
        <f t="shared" si="10"/>
        <v>20.745999999999999</v>
      </c>
      <c r="O52" s="88">
        <f t="shared" si="10"/>
        <v>62.161999999999999</v>
      </c>
      <c r="P52" s="88">
        <f t="shared" si="10"/>
        <v>63.557000000000002</v>
      </c>
      <c r="Q52" s="88">
        <f t="shared" si="10"/>
        <v>67.207999999999998</v>
      </c>
      <c r="R52" s="88">
        <f t="shared" si="10"/>
        <v>36.762999999999998</v>
      </c>
      <c r="S52" s="88">
        <f t="shared" si="10"/>
        <v>78.628</v>
      </c>
      <c r="T52" s="88">
        <f t="shared" si="10"/>
        <v>69.619</v>
      </c>
      <c r="U52" s="88">
        <f t="shared" si="10"/>
        <v>50.831000000000003</v>
      </c>
      <c r="V52" s="88">
        <f t="shared" si="10"/>
        <v>52.648999999999994</v>
      </c>
      <c r="W52" s="88">
        <f t="shared" si="10"/>
        <v>50.174999999999997</v>
      </c>
      <c r="X52" s="88">
        <f t="shared" si="10"/>
        <v>48.188999999999993</v>
      </c>
      <c r="Y52" s="88">
        <f t="shared" si="10"/>
        <v>129.00700000000001</v>
      </c>
      <c r="Z52" s="89" t="str">
        <f t="shared" si="10"/>
        <v/>
      </c>
      <c r="AA52" s="104">
        <f>SUM(B52:Z52)</f>
        <v>2378.902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-160.69999999999999</v>
      </c>
      <c r="C4" s="18">
        <v>-121.3</v>
      </c>
      <c r="D4" s="18">
        <v>-162.69999999999999</v>
      </c>
      <c r="E4" s="18">
        <v>-122.9</v>
      </c>
      <c r="F4" s="18">
        <v>-133.9</v>
      </c>
      <c r="G4" s="18">
        <v>-111.8</v>
      </c>
      <c r="H4" s="18">
        <v>-170.3</v>
      </c>
      <c r="I4" s="18">
        <v>59.3</v>
      </c>
      <c r="J4" s="18">
        <v>47.6</v>
      </c>
      <c r="K4" s="18">
        <v>-194.4</v>
      </c>
      <c r="L4" s="18">
        <v>-138</v>
      </c>
      <c r="M4" s="18">
        <v>-126.1</v>
      </c>
      <c r="N4" s="18">
        <v>-7.6</v>
      </c>
      <c r="O4" s="18">
        <v>2</v>
      </c>
      <c r="P4" s="18">
        <v>-11.7</v>
      </c>
      <c r="Q4" s="18">
        <v>-67.099999999999994</v>
      </c>
      <c r="R4" s="18">
        <v>22.5</v>
      </c>
      <c r="S4" s="18">
        <v>51.6</v>
      </c>
      <c r="T4" s="18">
        <v>7</v>
      </c>
      <c r="U4" s="18">
        <v>-28.6</v>
      </c>
      <c r="V4" s="18">
        <v>-52.3</v>
      </c>
      <c r="W4" s="18">
        <v>14.5</v>
      </c>
      <c r="X4" s="18">
        <v>-44</v>
      </c>
      <c r="Y4" s="18">
        <v>103.5</v>
      </c>
      <c r="Z4" s="19"/>
      <c r="AA4" s="111">
        <f>SUM(B4:Z4)</f>
        <v>-1345.3999999999996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87.29</v>
      </c>
      <c r="C7" s="117">
        <v>84.11</v>
      </c>
      <c r="D7" s="117">
        <v>84.97</v>
      </c>
      <c r="E7" s="117">
        <v>86.91</v>
      </c>
      <c r="F7" s="117">
        <v>86.52</v>
      </c>
      <c r="G7" s="117">
        <v>96.99</v>
      </c>
      <c r="H7" s="117">
        <v>126.01</v>
      </c>
      <c r="I7" s="117">
        <v>181.97</v>
      </c>
      <c r="J7" s="117">
        <v>148</v>
      </c>
      <c r="K7" s="117">
        <v>103.45</v>
      </c>
      <c r="L7" s="117">
        <v>76.75</v>
      </c>
      <c r="M7" s="117">
        <v>64.11</v>
      </c>
      <c r="N7" s="117">
        <v>49.64</v>
      </c>
      <c r="O7" s="117">
        <v>47.08</v>
      </c>
      <c r="P7" s="117">
        <v>61.1</v>
      </c>
      <c r="Q7" s="117">
        <v>76</v>
      </c>
      <c r="R7" s="117">
        <v>95.52</v>
      </c>
      <c r="S7" s="117">
        <v>114.66</v>
      </c>
      <c r="T7" s="117">
        <v>163.61000000000001</v>
      </c>
      <c r="U7" s="117">
        <v>226.58</v>
      </c>
      <c r="V7" s="117">
        <v>186.72</v>
      </c>
      <c r="W7" s="117">
        <v>153.63999999999999</v>
      </c>
      <c r="X7" s="117">
        <v>127.4</v>
      </c>
      <c r="Y7" s="117">
        <v>109.21</v>
      </c>
      <c r="Z7" s="118"/>
      <c r="AA7" s="119">
        <f>IF(SUM(B7:Z7)&lt;&gt;0,AVERAGEIF(B7:Z7,"&lt;&gt;"""),"")</f>
        <v>109.92666666666666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160.69999999999999</v>
      </c>
      <c r="C13" s="129">
        <v>121.3</v>
      </c>
      <c r="D13" s="129">
        <v>162.69999999999999</v>
      </c>
      <c r="E13" s="129">
        <v>122.9</v>
      </c>
      <c r="F13" s="129">
        <v>133.9</v>
      </c>
      <c r="G13" s="129">
        <v>111.8</v>
      </c>
      <c r="H13" s="129">
        <v>170.3</v>
      </c>
      <c r="I13" s="129"/>
      <c r="J13" s="129"/>
      <c r="K13" s="129">
        <v>194.4</v>
      </c>
      <c r="L13" s="129">
        <v>138</v>
      </c>
      <c r="M13" s="129">
        <v>126.1</v>
      </c>
      <c r="N13" s="129">
        <v>7.6</v>
      </c>
      <c r="O13" s="129"/>
      <c r="P13" s="129">
        <v>11.7</v>
      </c>
      <c r="Q13" s="129">
        <v>67.099999999999994</v>
      </c>
      <c r="R13" s="129"/>
      <c r="S13" s="129"/>
      <c r="T13" s="129"/>
      <c r="U13" s="129">
        <v>28.6</v>
      </c>
      <c r="V13" s="129">
        <v>52.3</v>
      </c>
      <c r="W13" s="129"/>
      <c r="X13" s="129">
        <v>44</v>
      </c>
      <c r="Y13" s="130"/>
      <c r="Z13" s="131"/>
      <c r="AA13" s="132">
        <f t="shared" si="0"/>
        <v>1653.3999999999996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160.69999999999999</v>
      </c>
      <c r="C16" s="135">
        <f t="shared" si="1"/>
        <v>121.3</v>
      </c>
      <c r="D16" s="135">
        <f t="shared" si="1"/>
        <v>162.69999999999999</v>
      </c>
      <c r="E16" s="135">
        <f t="shared" si="1"/>
        <v>122.9</v>
      </c>
      <c r="F16" s="135">
        <f t="shared" si="1"/>
        <v>133.9</v>
      </c>
      <c r="G16" s="135">
        <f t="shared" si="1"/>
        <v>111.8</v>
      </c>
      <c r="H16" s="135">
        <f t="shared" si="1"/>
        <v>170.3</v>
      </c>
      <c r="I16" s="135">
        <f t="shared" si="1"/>
        <v>0</v>
      </c>
      <c r="J16" s="135">
        <f t="shared" si="1"/>
        <v>0</v>
      </c>
      <c r="K16" s="135">
        <f t="shared" si="1"/>
        <v>194.4</v>
      </c>
      <c r="L16" s="135">
        <f t="shared" si="1"/>
        <v>138</v>
      </c>
      <c r="M16" s="135">
        <f t="shared" si="1"/>
        <v>126.1</v>
      </c>
      <c r="N16" s="135">
        <f t="shared" si="1"/>
        <v>7.6</v>
      </c>
      <c r="O16" s="135">
        <f t="shared" si="1"/>
        <v>0</v>
      </c>
      <c r="P16" s="135">
        <f t="shared" si="1"/>
        <v>11.7</v>
      </c>
      <c r="Q16" s="135">
        <f t="shared" si="1"/>
        <v>67.099999999999994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28.6</v>
      </c>
      <c r="V16" s="135">
        <f t="shared" si="1"/>
        <v>52.3</v>
      </c>
      <c r="W16" s="135">
        <f t="shared" si="1"/>
        <v>0</v>
      </c>
      <c r="X16" s="135">
        <f t="shared" si="1"/>
        <v>44</v>
      </c>
      <c r="Y16" s="135">
        <f t="shared" si="1"/>
        <v>0</v>
      </c>
      <c r="Z16" s="136" t="str">
        <f t="shared" si="1"/>
        <v/>
      </c>
      <c r="AA16" s="90">
        <f t="shared" si="0"/>
        <v>1653.3999999999996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59.3</v>
      </c>
      <c r="J21" s="129">
        <v>47.6</v>
      </c>
      <c r="K21" s="129"/>
      <c r="L21" s="129"/>
      <c r="M21" s="129"/>
      <c r="N21" s="129"/>
      <c r="O21" s="129">
        <v>2</v>
      </c>
      <c r="P21" s="129"/>
      <c r="Q21" s="129"/>
      <c r="R21" s="129">
        <v>22.5</v>
      </c>
      <c r="S21" s="129">
        <v>51.6</v>
      </c>
      <c r="T21" s="129">
        <v>7</v>
      </c>
      <c r="U21" s="129"/>
      <c r="V21" s="129"/>
      <c r="W21" s="129">
        <v>14.5</v>
      </c>
      <c r="X21" s="129"/>
      <c r="Y21" s="130">
        <v>103.5</v>
      </c>
      <c r="Z21" s="131"/>
      <c r="AA21" s="132">
        <f t="shared" si="2"/>
        <v>308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59.3</v>
      </c>
      <c r="J24" s="135">
        <f t="shared" si="3"/>
        <v>47.6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2</v>
      </c>
      <c r="P24" s="135">
        <f t="shared" si="3"/>
        <v>0</v>
      </c>
      <c r="Q24" s="135">
        <f t="shared" si="3"/>
        <v>0</v>
      </c>
      <c r="R24" s="135">
        <f t="shared" si="3"/>
        <v>22.5</v>
      </c>
      <c r="S24" s="135">
        <f t="shared" si="3"/>
        <v>51.6</v>
      </c>
      <c r="T24" s="135">
        <f t="shared" si="3"/>
        <v>7</v>
      </c>
      <c r="U24" s="135">
        <f t="shared" si="3"/>
        <v>0</v>
      </c>
      <c r="V24" s="135">
        <f t="shared" si="3"/>
        <v>0</v>
      </c>
      <c r="W24" s="135">
        <f t="shared" si="3"/>
        <v>14.5</v>
      </c>
      <c r="X24" s="135">
        <f t="shared" si="3"/>
        <v>0</v>
      </c>
      <c r="Y24" s="135">
        <f t="shared" si="3"/>
        <v>103.5</v>
      </c>
      <c r="Z24" s="136" t="str">
        <f t="shared" si="3"/>
        <v/>
      </c>
      <c r="AA24" s="90">
        <f t="shared" si="2"/>
        <v>308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2025-04-06T20:29:30Z</dcterms:created>
  <dcterms:modified xsi:type="dcterms:W3CDTF">2025-04-06T20:29:31Z</dcterms:modified>
</cp:coreProperties>
</file>