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<sst xmlns="http://schemas.openxmlformats.org/spreadsheetml/2006/main" count="119" uniqueCount="54">
  <si>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05/04/2025 23:30:01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</si>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</sst>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2E-4778-B3E1-BE18C5D1DB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2E-4778-B3E1-BE18C5D1DB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15.747</c:v>
                </c:pt>
                <c:pt idx="16">
                  <c:v>5.6289999999999996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2E-4778-B3E1-BE18C5D1DB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1.99</c:v>
                </c:pt>
                <c:pt idx="2">
                  <c:v>1.982</c:v>
                </c:pt>
                <c:pt idx="3">
                  <c:v>2.46</c:v>
                </c:pt>
                <c:pt idx="4">
                  <c:v>1.984</c:v>
                </c:pt>
                <c:pt idx="5">
                  <c:v>1.44</c:v>
                </c:pt>
                <c:pt idx="6">
                  <c:v>2.649</c:v>
                </c:pt>
                <c:pt idx="10">
                  <c:v>10.676</c:v>
                </c:pt>
                <c:pt idx="11">
                  <c:v>12.527999999999999</c:v>
                </c:pt>
                <c:pt idx="12">
                  <c:v>4.4669999999999996</c:v>
                </c:pt>
                <c:pt idx="13">
                  <c:v>4.5679999999999996</c:v>
                </c:pt>
                <c:pt idx="14">
                  <c:v>2.8620000000000001</c:v>
                </c:pt>
                <c:pt idx="16">
                  <c:v>0.38400000000000001</c:v>
                </c:pt>
                <c:pt idx="17">
                  <c:v>1.3560000000000001</c:v>
                </c:pt>
                <c:pt idx="18">
                  <c:v>1.0269999999999999</c:v>
                </c:pt>
                <c:pt idx="20">
                  <c:v>0.21199999999999999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2E-4778-B3E1-BE18C5D1DB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2E-4778-B3E1-BE18C5D1DB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2E-4778-B3E1-BE18C5D1DB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2E-4778-B3E1-BE18C5D1DB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2E-4778-B3E1-BE18C5D1DB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2E-4778-B3E1-BE18C5D1DB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25.041</c:v>
                </c:pt>
                <c:pt idx="2">
                  <c:v>24.2</c:v>
                </c:pt>
                <c:pt idx="3">
                  <c:v>87.8</c:v>
                </c:pt>
                <c:pt idx="4">
                  <c:v>64.8</c:v>
                </c:pt>
                <c:pt idx="5">
                  <c:v>76.599999999999994</c:v>
                </c:pt>
                <c:pt idx="6">
                  <c:v>95.7</c:v>
                </c:pt>
                <c:pt idx="7">
                  <c:v>83.3</c:v>
                </c:pt>
                <c:pt idx="8">
                  <c:v>78.48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2E-4778-B3E1-BE18C5D1DB5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46.8</c:v>
                </c:pt>
                <c:pt idx="1">
                  <c:v>68.5</c:v>
                </c:pt>
                <c:pt idx="2">
                  <c:v>46.2</c:v>
                </c:pt>
                <c:pt idx="3">
                  <c:v>0</c:v>
                </c:pt>
                <c:pt idx="4">
                  <c:v>1.7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18.8</c:v>
                </c:pt>
                <c:pt idx="10">
                  <c:v>0.2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15.9</c:v>
                </c:pt>
                <c:pt idx="16">
                  <c:v>51.5</c:v>
                </c:pt>
                <c:pt idx="17">
                  <c:v>0.2</c:v>
                </c:pt>
                <c:pt idx="18">
                  <c:v>62.4</c:v>
                </c:pt>
                <c:pt idx="19">
                  <c:v>57.5</c:v>
                </c:pt>
                <c:pt idx="20">
                  <c:v>8.1</c:v>
                </c:pt>
                <c:pt idx="21">
                  <c:v>48.3</c:v>
                </c:pt>
                <c:pt idx="22">
                  <c:v>11.5</c:v>
                </c:pt>
                <c:pt idx="23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2E-4778-B3E1-BE18C5D1DB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5.4660000000000002</c:v>
                </c:pt>
                <c:pt idx="12">
                  <c:v>4.4860000000000007</c:v>
                </c:pt>
                <c:pt idx="13">
                  <c:v>13.43</c:v>
                </c:pt>
                <c:pt idx="14">
                  <c:v>0.253</c:v>
                </c:pt>
                <c:pt idx="16">
                  <c:v>0.94700000000000006</c:v>
                </c:pt>
                <c:pt idx="17">
                  <c:v>24.590999999999998</c:v>
                </c:pt>
                <c:pt idx="20">
                  <c:v>0.79300000000000004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2E-4778-B3E1-BE18C5D1DB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2E-4778-B3E1-BE18C5D1DB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2E-4778-B3E1-BE18C5D1D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82.69</c:v>
                </c:pt>
                <c:pt idx="1">
                  <c:v>46.58</c:v>
                </c:pt>
                <c:pt idx="2">
                  <c:v>46.34</c:v>
                </c:pt>
                <c:pt idx="3">
                  <c:v>50.92</c:v>
                </c:pt>
                <c:pt idx="4">
                  <c:v>53.65</c:v>
                </c:pt>
                <c:pt idx="5">
                  <c:v>61.03</c:v>
                </c:pt>
                <c:pt idx="6">
                  <c:v>59.78</c:v>
                </c:pt>
                <c:pt idx="7">
                  <c:v>59.06</c:v>
                </c:pt>
                <c:pt idx="8">
                  <c:v>15</c:v>
                </c:pt>
                <c:pt idx="9">
                  <c:v>-9.36</c:v>
                </c:pt>
                <c:pt idx="10">
                  <c:v>0</c:v>
                </c:pt>
                <c:pt idx="11">
                  <c:v>0</c:v>
                </c:pt>
                <c:pt idx="12">
                  <c:v>0.51</c:v>
                </c:pt>
                <c:pt idx="13">
                  <c:v>0.54</c:v>
                </c:pt>
                <c:pt idx="14">
                  <c:v>0</c:v>
                </c:pt>
                <c:pt idx="15">
                  <c:v>-58.69</c:v>
                </c:pt>
                <c:pt idx="16">
                  <c:v>3.62</c:v>
                </c:pt>
                <c:pt idx="17">
                  <c:v>75.14</c:v>
                </c:pt>
                <c:pt idx="18">
                  <c:v>113.25</c:v>
                </c:pt>
                <c:pt idx="19">
                  <c:v>127.44</c:v>
                </c:pt>
                <c:pt idx="20">
                  <c:v>142.4</c:v>
                </c:pt>
                <c:pt idx="21">
                  <c:v>116.3</c:v>
                </c:pt>
                <c:pt idx="22">
                  <c:v>110.42</c:v>
                </c:pt>
                <c:pt idx="23">
                  <c:v>98.98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2E-4778-B3E1-BE18C5D1D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CB-49E1-AEEB-B65AADF12A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CB-49E1-AEEB-B65AADF12A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0.59399999999999997</c:v>
                </c:pt>
                <c:pt idx="1">
                  <c:v>0.56000000000000005</c:v>
                </c:pt>
                <c:pt idx="2">
                  <c:v>0.54600000000000004</c:v>
                </c:pt>
                <c:pt idx="3">
                  <c:v>0.53700000000000003</c:v>
                </c:pt>
                <c:pt idx="4">
                  <c:v>0.54200000000000004</c:v>
                </c:pt>
                <c:pt idx="5">
                  <c:v>0.55400000000000005</c:v>
                </c:pt>
                <c:pt idx="6">
                  <c:v>0.55200000000000005</c:v>
                </c:pt>
                <c:pt idx="7">
                  <c:v>0.53100000000000003</c:v>
                </c:pt>
                <c:pt idx="8">
                  <c:v>0.502</c:v>
                </c:pt>
                <c:pt idx="17">
                  <c:v>0.58199999999999996</c:v>
                </c:pt>
                <c:pt idx="18">
                  <c:v>15.635999999999999</c:v>
                </c:pt>
                <c:pt idx="19">
                  <c:v>15.85</c:v>
                </c:pt>
                <c:pt idx="20">
                  <c:v>0.59899999999999998</c:v>
                </c:pt>
                <c:pt idx="21">
                  <c:v>35.597000000000001</c:v>
                </c:pt>
                <c:pt idx="22">
                  <c:v>0.621</c:v>
                </c:pt>
                <c:pt idx="23">
                  <c:v>0.63900000000000001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B-49E1-AEEB-B65AADF12A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23.204000000000001</c:v>
                </c:pt>
                <c:pt idx="1">
                  <c:v>8.4860000000000007</c:v>
                </c:pt>
                <c:pt idx="2">
                  <c:v>5.2530000000000001</c:v>
                </c:pt>
                <c:pt idx="3">
                  <c:v>3.3519999999999999</c:v>
                </c:pt>
                <c:pt idx="4">
                  <c:v>4.9529999999999994</c:v>
                </c:pt>
                <c:pt idx="5">
                  <c:v>10.641</c:v>
                </c:pt>
                <c:pt idx="6">
                  <c:v>3.306</c:v>
                </c:pt>
                <c:pt idx="7">
                  <c:v>4.4350000000000005</c:v>
                </c:pt>
                <c:pt idx="8">
                  <c:v>4.1129999999999995</c:v>
                </c:pt>
                <c:pt idx="9">
                  <c:v>0.59599999999999997</c:v>
                </c:pt>
                <c:pt idx="10">
                  <c:v>0.40400000000000003</c:v>
                </c:pt>
                <c:pt idx="11">
                  <c:v>0.621</c:v>
                </c:pt>
                <c:pt idx="12">
                  <c:v>0.62</c:v>
                </c:pt>
                <c:pt idx="13">
                  <c:v>0.60199999999999998</c:v>
                </c:pt>
                <c:pt idx="14">
                  <c:v>0.39</c:v>
                </c:pt>
                <c:pt idx="15">
                  <c:v>0.67700000000000005</c:v>
                </c:pt>
                <c:pt idx="16">
                  <c:v>0.224</c:v>
                </c:pt>
                <c:pt idx="17">
                  <c:v>9.1490000000000009</c:v>
                </c:pt>
                <c:pt idx="18">
                  <c:v>22.143999999999998</c:v>
                </c:pt>
                <c:pt idx="19">
                  <c:v>24.186999999999998</c:v>
                </c:pt>
                <c:pt idx="20">
                  <c:v>5.4390000000000001</c:v>
                </c:pt>
                <c:pt idx="21">
                  <c:v>5.9429999999999996</c:v>
                </c:pt>
                <c:pt idx="22">
                  <c:v>5.5190000000000001</c:v>
                </c:pt>
                <c:pt idx="23">
                  <c:v>5.6139999999999999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B-49E1-AEEB-B65AADF12A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CB-49E1-AEEB-B65AADF12A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CB-49E1-AEEB-B65AADF12A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CB-49E1-AEEB-B65AADF12A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CB-49E1-AEEB-B65AADF12A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CB-49E1-AEEB-B65AADF12A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ECB-49E1-AEEB-B65AADF12A7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20.2</c:v>
                </c:pt>
                <c:pt idx="4">
                  <c:v>0</c:v>
                </c:pt>
                <c:pt idx="5">
                  <c:v>4.5999999999999996</c:v>
                </c:pt>
                <c:pt idx="6">
                  <c:v>25.3</c:v>
                </c:pt>
                <c:pt idx="7">
                  <c:v>27.1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CB-49E1-AEEB-B65AADF12A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48.043000000000006</c:v>
                </c:pt>
                <c:pt idx="1">
                  <c:v>61.397999999999996</c:v>
                </c:pt>
                <c:pt idx="2">
                  <c:v>66.552999999999997</c:v>
                </c:pt>
                <c:pt idx="3">
                  <c:v>66.150999999999996</c:v>
                </c:pt>
                <c:pt idx="4">
                  <c:v>63.016999999999996</c:v>
                </c:pt>
                <c:pt idx="5">
                  <c:v>62.203000000000003</c:v>
                </c:pt>
                <c:pt idx="6">
                  <c:v>69.17</c:v>
                </c:pt>
                <c:pt idx="7">
                  <c:v>51.206000000000003</c:v>
                </c:pt>
                <c:pt idx="8">
                  <c:v>74.331000000000017</c:v>
                </c:pt>
                <c:pt idx="9">
                  <c:v>18.189999999999998</c:v>
                </c:pt>
                <c:pt idx="10">
                  <c:v>20.472000000000001</c:v>
                </c:pt>
                <c:pt idx="11">
                  <c:v>21.907</c:v>
                </c:pt>
                <c:pt idx="12">
                  <c:v>18.533000000000001</c:v>
                </c:pt>
                <c:pt idx="13">
                  <c:v>27.396000000000001</c:v>
                </c:pt>
                <c:pt idx="14">
                  <c:v>18.472000000000001</c:v>
                </c:pt>
                <c:pt idx="15">
                  <c:v>15.256</c:v>
                </c:pt>
                <c:pt idx="16">
                  <c:v>58.242999999999995</c:v>
                </c:pt>
                <c:pt idx="17">
                  <c:v>16.405999999999999</c:v>
                </c:pt>
                <c:pt idx="18">
                  <c:v>25.664999999999999</c:v>
                </c:pt>
                <c:pt idx="19">
                  <c:v>17.451999999999998</c:v>
                </c:pt>
                <c:pt idx="20">
                  <c:v>3.07</c:v>
                </c:pt>
                <c:pt idx="21">
                  <c:v>6.8029999999999999</c:v>
                </c:pt>
                <c:pt idx="22">
                  <c:v>5.3719999999999999</c:v>
                </c:pt>
                <c:pt idx="23">
                  <c:v>4.3570000000000002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CB-49E1-AEEB-B65AADF12A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CB-49E1-AEEB-B65AADF12A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CB-49E1-AEEB-B65AADF12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82.69</c:v>
                </c:pt>
                <c:pt idx="1">
                  <c:v>46.58</c:v>
                </c:pt>
                <c:pt idx="2">
                  <c:v>46.34</c:v>
                </c:pt>
                <c:pt idx="3">
                  <c:v>50.92</c:v>
                </c:pt>
                <c:pt idx="4">
                  <c:v>53.65</c:v>
                </c:pt>
                <c:pt idx="5">
                  <c:v>61.03</c:v>
                </c:pt>
                <c:pt idx="6">
                  <c:v>59.78</c:v>
                </c:pt>
                <c:pt idx="7">
                  <c:v>59.06</c:v>
                </c:pt>
                <c:pt idx="8">
                  <c:v>15</c:v>
                </c:pt>
                <c:pt idx="9">
                  <c:v>-9.36</c:v>
                </c:pt>
                <c:pt idx="10">
                  <c:v>0</c:v>
                </c:pt>
                <c:pt idx="11">
                  <c:v>0</c:v>
                </c:pt>
                <c:pt idx="12">
                  <c:v>0.51</c:v>
                </c:pt>
                <c:pt idx="13">
                  <c:v>0.54</c:v>
                </c:pt>
                <c:pt idx="14">
                  <c:v>0</c:v>
                </c:pt>
                <c:pt idx="15">
                  <c:v>-58.69</c:v>
                </c:pt>
                <c:pt idx="16">
                  <c:v>3.62</c:v>
                </c:pt>
                <c:pt idx="17">
                  <c:v>75.14</c:v>
                </c:pt>
                <c:pt idx="18">
                  <c:v>113.25</c:v>
                </c:pt>
                <c:pt idx="19">
                  <c:v>127.44</c:v>
                </c:pt>
                <c:pt idx="20">
                  <c:v>142.4</c:v>
                </c:pt>
                <c:pt idx="21">
                  <c:v>116.3</c:v>
                </c:pt>
                <c:pt idx="22">
                  <c:v>110.42</c:v>
                </c:pt>
                <c:pt idx="23">
                  <c:v>98.98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CB-49E1-AEEB-B65AADF12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71.840999999999994</v>
      </c>
      <c r="C4" s="18">
        <v>70.489999999999995</v>
      </c>
      <c r="D4" s="18">
        <v>72.382000000000005</v>
      </c>
      <c r="E4" s="18">
        <v>90.259999999999991</v>
      </c>
      <c r="F4" s="18">
        <v>68.483999999999995</v>
      </c>
      <c r="G4" s="18">
        <v>78.039999999999992</v>
      </c>
      <c r="H4" s="18">
        <v>98.349000000000004</v>
      </c>
      <c r="I4" s="18">
        <v>83.3</v>
      </c>
      <c r="J4" s="18">
        <v>83.945999999999998</v>
      </c>
      <c r="K4" s="18">
        <v>18.8</v>
      </c>
      <c r="L4" s="18">
        <v>20.875999999999998</v>
      </c>
      <c r="M4" s="18">
        <v>22.527999999999999</v>
      </c>
      <c r="N4" s="18">
        <v>19.152999999999999</v>
      </c>
      <c r="O4" s="18">
        <v>27.998000000000001</v>
      </c>
      <c r="P4" s="18">
        <v>18.861999999999998</v>
      </c>
      <c r="Q4" s="18">
        <v>15.9</v>
      </c>
      <c r="R4" s="18">
        <v>58.459999999999994</v>
      </c>
      <c r="S4" s="18">
        <v>26.146999999999998</v>
      </c>
      <c r="T4" s="18">
        <v>63.427</v>
      </c>
      <c r="U4" s="18">
        <v>57.5</v>
      </c>
      <c r="V4" s="18">
        <v>9.1049999999999986</v>
      </c>
      <c r="W4" s="18">
        <v>48.3</v>
      </c>
      <c r="X4" s="18">
        <v>11.5</v>
      </c>
      <c r="Y4" s="18">
        <v>10.6</v>
      </c>
      <c r="Z4" s="19"/>
      <c r="AA4" s="20">
        <f>SUM(B4:Z4)</f>
        <v>1146.2479999999998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82.69</v>
      </c>
      <c r="C7" s="28">
        <v>46.58</v>
      </c>
      <c r="D7" s="28">
        <v>46.34</v>
      </c>
      <c r="E7" s="28">
        <v>50.92</v>
      </c>
      <c r="F7" s="28">
        <v>53.65</v>
      </c>
      <c r="G7" s="28">
        <v>61.03</v>
      </c>
      <c r="H7" s="28">
        <v>59.78</v>
      </c>
      <c r="I7" s="28">
        <v>59.06</v>
      </c>
      <c r="J7" s="28">
        <v>15</v>
      </c>
      <c r="K7" s="28">
        <v>-9.36</v>
      </c>
      <c r="L7" s="28">
        <v>0</v>
      </c>
      <c r="M7" s="28">
        <v>0</v>
      </c>
      <c r="N7" s="28">
        <v>0.51</v>
      </c>
      <c r="O7" s="28">
        <v>0.54</v>
      </c>
      <c r="P7" s="28">
        <v>0</v>
      </c>
      <c r="Q7" s="28">
        <v>-58.69</v>
      </c>
      <c r="R7" s="28">
        <v>3.62</v>
      </c>
      <c r="S7" s="28">
        <v>75.14</v>
      </c>
      <c r="T7" s="28">
        <v>113.25</v>
      </c>
      <c r="U7" s="28">
        <v>127.44</v>
      </c>
      <c r="V7" s="28">
        <v>142.4</v>
      </c>
      <c r="W7" s="28">
        <v>116.3</v>
      </c>
      <c r="X7" s="28">
        <v>110.42</v>
      </c>
      <c r="Y7" s="28">
        <v>98.98</v>
      </c>
      <c r="Z7" s="29"/>
      <c r="AA7" s="30">
        <f>IF(SUM(B7:Z7)&lt;&gt;0,AVERAGEIF(B7:Z7,"&lt;&gt;"""),"")</f>
        <v>49.816666666666663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25.041</v>
      </c>
      <c r="C12" s="52"/>
      <c r="D12" s="52">
        <v>24.2</v>
      </c>
      <c r="E12" s="52">
        <v>87.8</v>
      </c>
      <c r="F12" s="52">
        <v>64.8</v>
      </c>
      <c r="G12" s="52">
        <v>76.599999999999994</v>
      </c>
      <c r="H12" s="52">
        <v>95.7</v>
      </c>
      <c r="I12" s="52">
        <v>83.3</v>
      </c>
      <c r="J12" s="52">
        <v>78.48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535.92100000000005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5.4660000000000002</v>
      </c>
      <c r="K14" s="57"/>
      <c r="L14" s="57"/>
      <c r="M14" s="57"/>
      <c r="N14" s="57">
        <v>4.4860000000000007</v>
      </c>
      <c r="O14" s="57">
        <v>13.43</v>
      </c>
      <c r="P14" s="57">
        <v>0.253</v>
      </c>
      <c r="Q14" s="57"/>
      <c r="R14" s="57">
        <v>0.94700000000000006</v>
      </c>
      <c r="S14" s="57">
        <v>24.590999999999998</v>
      </c>
      <c r="T14" s="57"/>
      <c r="U14" s="57"/>
      <c r="V14" s="57">
        <v>0.79300000000000004</v>
      </c>
      <c r="W14" s="57"/>
      <c r="X14" s="57"/>
      <c r="Y14" s="57"/>
      <c r="Z14" s="58"/>
      <c r="AA14" s="59">
        <f t="shared" si="0"/>
        <v>49.966000000000001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25.041</v>
      </c>
      <c r="C16" s="62">
        <f t="shared" si="1"/>
        <v>0</v>
      </c>
      <c r="D16" s="62">
        <f t="shared" si="1"/>
        <v>24.2</v>
      </c>
      <c r="E16" s="62">
        <f t="shared" si="1"/>
        <v>87.8</v>
      </c>
      <c r="F16" s="62">
        <f t="shared" si="1"/>
        <v>64.8</v>
      </c>
      <c r="G16" s="62">
        <f t="shared" si="1"/>
        <v>76.599999999999994</v>
      </c>
      <c r="H16" s="62">
        <f t="shared" si="1"/>
        <v>95.7</v>
      </c>
      <c r="I16" s="62">
        <f t="shared" si="1"/>
        <v>83.3</v>
      </c>
      <c r="J16" s="62">
        <f t="shared" si="1"/>
        <v>83.945999999999998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4.4860000000000007</v>
      </c>
      <c r="O16" s="62">
        <f t="shared" si="1"/>
        <v>13.43</v>
      </c>
      <c r="P16" s="62">
        <f t="shared" si="1"/>
        <v>0.253</v>
      </c>
      <c r="Q16" s="62">
        <f t="shared" si="1"/>
        <v>0</v>
      </c>
      <c r="R16" s="62">
        <f t="shared" si="1"/>
        <v>0.94700000000000006</v>
      </c>
      <c r="S16" s="62">
        <f t="shared" si="1"/>
        <v>24.590999999999998</v>
      </c>
      <c r="T16" s="62">
        <f t="shared" si="1"/>
        <v>0</v>
      </c>
      <c r="U16" s="62">
        <f t="shared" si="1"/>
        <v>0</v>
      </c>
      <c r="V16" s="62">
        <f t="shared" si="1"/>
        <v>0.79300000000000004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585.88700000000006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10</v>
      </c>
      <c r="M20" s="77">
        <v>10</v>
      </c>
      <c r="N20" s="77">
        <v>10</v>
      </c>
      <c r="O20" s="77">
        <v>10</v>
      </c>
      <c r="P20" s="77">
        <v>15.747</v>
      </c>
      <c r="Q20" s="77"/>
      <c r="R20" s="77">
        <v>5.6289999999999996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61.375999999999998</v>
      </c>
    </row>
    <row r="21" spans="1:27" ht="24.95" customHeight="1" x14ac:dyDescent="0.2">
      <c r="A21" s="75" t="s">
        <v>16</v>
      </c>
      <c r="B21" s="80"/>
      <c r="C21" s="81">
        <v>1.99</v>
      </c>
      <c r="D21" s="81">
        <v>1.982</v>
      </c>
      <c r="E21" s="81">
        <v>2.46</v>
      </c>
      <c r="F21" s="81">
        <v>1.984</v>
      </c>
      <c r="G21" s="81">
        <v>1.44</v>
      </c>
      <c r="H21" s="81">
        <v>2.649</v>
      </c>
      <c r="I21" s="81"/>
      <c r="J21" s="81"/>
      <c r="K21" s="81"/>
      <c r="L21" s="81">
        <v>10.676</v>
      </c>
      <c r="M21" s="81">
        <v>12.527999999999999</v>
      </c>
      <c r="N21" s="81">
        <v>4.4669999999999996</v>
      </c>
      <c r="O21" s="81">
        <v>4.5679999999999996</v>
      </c>
      <c r="P21" s="81">
        <v>2.8620000000000001</v>
      </c>
      <c r="Q21" s="81"/>
      <c r="R21" s="81">
        <v>0.38400000000000001</v>
      </c>
      <c r="S21" s="81">
        <v>1.3560000000000001</v>
      </c>
      <c r="T21" s="81">
        <v>1.0269999999999999</v>
      </c>
      <c r="U21" s="81"/>
      <c r="V21" s="81">
        <v>0.21199999999999999</v>
      </c>
      <c r="W21" s="81"/>
      <c r="X21" s="81"/>
      <c r="Y21" s="81"/>
      <c r="Z21" s="78"/>
      <c r="AA21" s="79">
        <f t="shared" si="2"/>
        <v>50.585000000000001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1.99</v>
      </c>
      <c r="D26" s="88">
        <f t="shared" si="3"/>
        <v>1.982</v>
      </c>
      <c r="E26" s="88">
        <f t="shared" si="3"/>
        <v>2.46</v>
      </c>
      <c r="F26" s="88">
        <f t="shared" si="3"/>
        <v>1.984</v>
      </c>
      <c r="G26" s="88">
        <f t="shared" si="3"/>
        <v>1.44</v>
      </c>
      <c r="H26" s="88">
        <f t="shared" si="3"/>
        <v>2.649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20.676000000000002</v>
      </c>
      <c r="M26" s="88">
        <f t="shared" si="3"/>
        <v>22.527999999999999</v>
      </c>
      <c r="N26" s="88">
        <f t="shared" si="3"/>
        <v>14.466999999999999</v>
      </c>
      <c r="O26" s="88">
        <f t="shared" si="3"/>
        <v>14.568</v>
      </c>
      <c r="P26" s="88">
        <f t="shared" si="3"/>
        <v>18.609000000000002</v>
      </c>
      <c r="Q26" s="88">
        <f t="shared" si="3"/>
        <v>0</v>
      </c>
      <c r="R26" s="88">
        <f t="shared" si="3"/>
        <v>6.0129999999999999</v>
      </c>
      <c r="S26" s="88">
        <f t="shared" si="3"/>
        <v>1.3560000000000001</v>
      </c>
      <c r="T26" s="88">
        <f t="shared" si="3"/>
        <v>1.0269999999999999</v>
      </c>
      <c r="U26" s="88">
        <f t="shared" si="3"/>
        <v>0</v>
      </c>
      <c r="V26" s="88">
        <f t="shared" si="3"/>
        <v>0.21199999999999999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111.961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25.041</v>
      </c>
      <c r="C30" s="77">
        <v>1.99</v>
      </c>
      <c r="D30" s="77">
        <v>26.181999999999999</v>
      </c>
      <c r="E30" s="77">
        <v>90.26</v>
      </c>
      <c r="F30" s="77">
        <v>66.784000000000006</v>
      </c>
      <c r="G30" s="77">
        <v>78.040000000000006</v>
      </c>
      <c r="H30" s="77">
        <v>98.349000000000004</v>
      </c>
      <c r="I30" s="77">
        <v>83.3</v>
      </c>
      <c r="J30" s="77">
        <v>83.945999999999998</v>
      </c>
      <c r="K30" s="77"/>
      <c r="L30" s="77">
        <v>20.675999999999998</v>
      </c>
      <c r="M30" s="77">
        <v>22.527999999999999</v>
      </c>
      <c r="N30" s="77">
        <v>18.952999999999999</v>
      </c>
      <c r="O30" s="77">
        <v>27.998000000000001</v>
      </c>
      <c r="P30" s="77">
        <v>18.861999999999998</v>
      </c>
      <c r="Q30" s="77"/>
      <c r="R30" s="77">
        <v>6.96</v>
      </c>
      <c r="S30" s="77">
        <v>25.946999999999999</v>
      </c>
      <c r="T30" s="77">
        <v>1.0269999999999999</v>
      </c>
      <c r="U30" s="77"/>
      <c r="V30" s="77">
        <v>1.0049999999999999</v>
      </c>
      <c r="W30" s="77"/>
      <c r="X30" s="77"/>
      <c r="Y30" s="77"/>
      <c r="Z30" s="78"/>
      <c r="AA30" s="79">
        <f>SUM(B30:Z30)</f>
        <v>697.84800000000018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25.041</v>
      </c>
      <c r="C32" s="62">
        <f t="shared" ref="C32:Z32" si="4">IF(LEN(C$2)&gt;0,SUM(C29:C31),"")</f>
        <v>1.99</v>
      </c>
      <c r="D32" s="62">
        <f t="shared" si="4"/>
        <v>26.181999999999999</v>
      </c>
      <c r="E32" s="62">
        <f t="shared" si="4"/>
        <v>90.26</v>
      </c>
      <c r="F32" s="62">
        <f t="shared" si="4"/>
        <v>66.784000000000006</v>
      </c>
      <c r="G32" s="62">
        <f t="shared" si="4"/>
        <v>78.040000000000006</v>
      </c>
      <c r="H32" s="62">
        <f t="shared" si="4"/>
        <v>98.349000000000004</v>
      </c>
      <c r="I32" s="62">
        <f t="shared" si="4"/>
        <v>83.3</v>
      </c>
      <c r="J32" s="62">
        <f t="shared" si="4"/>
        <v>83.945999999999998</v>
      </c>
      <c r="K32" s="62">
        <f t="shared" si="4"/>
        <v>0</v>
      </c>
      <c r="L32" s="62">
        <f t="shared" si="4"/>
        <v>20.675999999999998</v>
      </c>
      <c r="M32" s="62">
        <f t="shared" si="4"/>
        <v>22.527999999999999</v>
      </c>
      <c r="N32" s="62">
        <f t="shared" si="4"/>
        <v>18.952999999999999</v>
      </c>
      <c r="O32" s="62">
        <f t="shared" si="4"/>
        <v>27.998000000000001</v>
      </c>
      <c r="P32" s="62">
        <f t="shared" si="4"/>
        <v>18.861999999999998</v>
      </c>
      <c r="Q32" s="62">
        <f t="shared" si="4"/>
        <v>0</v>
      </c>
      <c r="R32" s="62">
        <f t="shared" si="4"/>
        <v>6.96</v>
      </c>
      <c r="S32" s="62">
        <f t="shared" si="4"/>
        <v>25.946999999999999</v>
      </c>
      <c r="T32" s="62">
        <f t="shared" si="4"/>
        <v>1.0269999999999999</v>
      </c>
      <c r="U32" s="62">
        <f t="shared" si="4"/>
        <v>0</v>
      </c>
      <c r="V32" s="62">
        <f t="shared" si="4"/>
        <v>1.0049999999999999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697.84800000000018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46.8</v>
      </c>
      <c r="C37" s="99">
        <v>68.5</v>
      </c>
      <c r="D37" s="99">
        <v>46.2</v>
      </c>
      <c r="E37" s="99"/>
      <c r="F37" s="99">
        <v>1.7</v>
      </c>
      <c r="G37" s="99"/>
      <c r="H37" s="99"/>
      <c r="I37" s="99"/>
      <c r="J37" s="99"/>
      <c r="K37" s="99">
        <v>18.8</v>
      </c>
      <c r="L37" s="99">
        <v>0.2</v>
      </c>
      <c r="M37" s="99"/>
      <c r="N37" s="99">
        <v>0.2</v>
      </c>
      <c r="O37" s="99"/>
      <c r="P37" s="99"/>
      <c r="Q37" s="99">
        <v>15.9</v>
      </c>
      <c r="R37" s="99">
        <v>51.5</v>
      </c>
      <c r="S37" s="99">
        <v>0.2</v>
      </c>
      <c r="T37" s="99">
        <v>62.4</v>
      </c>
      <c r="U37" s="99">
        <v>57.5</v>
      </c>
      <c r="V37" s="99">
        <v>8.1</v>
      </c>
      <c r="W37" s="99">
        <v>48.3</v>
      </c>
      <c r="X37" s="99">
        <v>11.5</v>
      </c>
      <c r="Y37" s="99">
        <v>10.6</v>
      </c>
      <c r="Z37" s="100"/>
      <c r="AA37" s="79">
        <f t="shared" si="5"/>
        <v>448.40000000000003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46.8</v>
      </c>
      <c r="C40" s="88">
        <f t="shared" si="6"/>
        <v>68.5</v>
      </c>
      <c r="D40" s="88">
        <f t="shared" si="6"/>
        <v>46.2</v>
      </c>
      <c r="E40" s="88">
        <f t="shared" si="6"/>
        <v>0</v>
      </c>
      <c r="F40" s="88">
        <f t="shared" si="6"/>
        <v>1.7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18.8</v>
      </c>
      <c r="L40" s="88">
        <f t="shared" si="6"/>
        <v>0.2</v>
      </c>
      <c r="M40" s="88">
        <f t="shared" si="6"/>
        <v>0</v>
      </c>
      <c r="N40" s="88">
        <f t="shared" si="6"/>
        <v>0.2</v>
      </c>
      <c r="O40" s="88">
        <f t="shared" si="6"/>
        <v>0</v>
      </c>
      <c r="P40" s="88">
        <f t="shared" si="6"/>
        <v>0</v>
      </c>
      <c r="Q40" s="88">
        <f t="shared" si="6"/>
        <v>15.9</v>
      </c>
      <c r="R40" s="88">
        <f t="shared" si="6"/>
        <v>51.5</v>
      </c>
      <c r="S40" s="88">
        <f t="shared" si="6"/>
        <v>0.2</v>
      </c>
      <c r="T40" s="88">
        <f t="shared" si="6"/>
        <v>62.4</v>
      </c>
      <c r="U40" s="88">
        <f t="shared" si="6"/>
        <v>57.5</v>
      </c>
      <c r="V40" s="88">
        <f t="shared" si="6"/>
        <v>8.1</v>
      </c>
      <c r="W40" s="88">
        <f t="shared" si="6"/>
        <v>48.3</v>
      </c>
      <c r="X40" s="88">
        <f t="shared" si="6"/>
        <v>11.5</v>
      </c>
      <c r="Y40" s="88">
        <f t="shared" si="6"/>
        <v>10.6</v>
      </c>
      <c r="Z40" s="89" t="str">
        <f t="shared" si="6"/>
        <v/>
      </c>
      <c r="AA40" s="90">
        <f t="shared" si="5"/>
        <v>448.40000000000003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46.8</v>
      </c>
      <c r="C45" s="99">
        <v>68.5</v>
      </c>
      <c r="D45" s="99">
        <v>46.2</v>
      </c>
      <c r="E45" s="99"/>
      <c r="F45" s="99">
        <v>1.7</v>
      </c>
      <c r="G45" s="99"/>
      <c r="H45" s="99"/>
      <c r="I45" s="99"/>
      <c r="J45" s="99"/>
      <c r="K45" s="99">
        <v>18.8</v>
      </c>
      <c r="L45" s="99">
        <v>0.2</v>
      </c>
      <c r="M45" s="99"/>
      <c r="N45" s="99">
        <v>0.2</v>
      </c>
      <c r="O45" s="99"/>
      <c r="P45" s="99"/>
      <c r="Q45" s="99">
        <v>15.9</v>
      </c>
      <c r="R45" s="99">
        <v>51.5</v>
      </c>
      <c r="S45" s="99">
        <v>0.2</v>
      </c>
      <c r="T45" s="99">
        <v>62.4</v>
      </c>
      <c r="U45" s="99">
        <v>57.5</v>
      </c>
      <c r="V45" s="99">
        <v>8.1</v>
      </c>
      <c r="W45" s="99">
        <v>48.3</v>
      </c>
      <c r="X45" s="99">
        <v>11.5</v>
      </c>
      <c r="Y45" s="99">
        <v>10.6</v>
      </c>
      <c r="Z45" s="100"/>
      <c r="AA45" s="79">
        <f t="shared" si="7"/>
        <v>448.40000000000003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46.8</v>
      </c>
      <c r="C49" s="88">
        <f t="shared" ref="C49:Z49" si="8">IF(LEN(C$2)&gt;0,SUM(C43:C48),"")</f>
        <v>68.5</v>
      </c>
      <c r="D49" s="88">
        <f t="shared" si="8"/>
        <v>46.2</v>
      </c>
      <c r="E49" s="88">
        <f t="shared" si="8"/>
        <v>0</v>
      </c>
      <c r="F49" s="88">
        <f t="shared" si="8"/>
        <v>1.7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18.8</v>
      </c>
      <c r="L49" s="88">
        <f t="shared" si="8"/>
        <v>0.2</v>
      </c>
      <c r="M49" s="88">
        <f t="shared" si="8"/>
        <v>0</v>
      </c>
      <c r="N49" s="88">
        <f t="shared" si="8"/>
        <v>0.2</v>
      </c>
      <c r="O49" s="88">
        <f t="shared" si="8"/>
        <v>0</v>
      </c>
      <c r="P49" s="88">
        <f t="shared" si="8"/>
        <v>0</v>
      </c>
      <c r="Q49" s="88">
        <f t="shared" si="8"/>
        <v>15.9</v>
      </c>
      <c r="R49" s="88">
        <f t="shared" si="8"/>
        <v>51.5</v>
      </c>
      <c r="S49" s="88">
        <f t="shared" si="8"/>
        <v>0.2</v>
      </c>
      <c r="T49" s="88">
        <f t="shared" si="8"/>
        <v>62.4</v>
      </c>
      <c r="U49" s="88">
        <f t="shared" si="8"/>
        <v>57.5</v>
      </c>
      <c r="V49" s="88">
        <f t="shared" si="8"/>
        <v>8.1</v>
      </c>
      <c r="W49" s="88">
        <f t="shared" si="8"/>
        <v>48.3</v>
      </c>
      <c r="X49" s="88">
        <f t="shared" si="8"/>
        <v>11.5</v>
      </c>
      <c r="Y49" s="88">
        <f t="shared" si="8"/>
        <v>10.6</v>
      </c>
      <c r="Z49" s="89" t="str">
        <f t="shared" si="8"/>
        <v/>
      </c>
      <c r="AA49" s="90">
        <f t="shared" si="7"/>
        <v>448.40000000000003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71.840999999999994</v>
      </c>
      <c r="C52" s="88">
        <f t="shared" si="10"/>
        <v>70.489999999999995</v>
      </c>
      <c r="D52" s="88">
        <f t="shared" si="10"/>
        <v>72.382000000000005</v>
      </c>
      <c r="E52" s="88">
        <f t="shared" si="10"/>
        <v>90.259999999999991</v>
      </c>
      <c r="F52" s="88">
        <f t="shared" si="10"/>
        <v>68.483999999999995</v>
      </c>
      <c r="G52" s="88">
        <f t="shared" si="10"/>
        <v>78.039999999999992</v>
      </c>
      <c r="H52" s="88">
        <f t="shared" si="10"/>
        <v>98.349000000000004</v>
      </c>
      <c r="I52" s="88">
        <f t="shared" si="10"/>
        <v>83.3</v>
      </c>
      <c r="J52" s="88">
        <f t="shared" si="10"/>
        <v>83.945999999999998</v>
      </c>
      <c r="K52" s="88">
        <f t="shared" si="10"/>
        <v>18.8</v>
      </c>
      <c r="L52" s="88">
        <f t="shared" si="10"/>
        <v>20.876000000000001</v>
      </c>
      <c r="M52" s="88">
        <f t="shared" si="10"/>
        <v>22.527999999999999</v>
      </c>
      <c r="N52" s="88">
        <f t="shared" si="10"/>
        <v>19.152999999999999</v>
      </c>
      <c r="O52" s="88">
        <f t="shared" si="10"/>
        <v>27.997999999999998</v>
      </c>
      <c r="P52" s="88">
        <f t="shared" si="10"/>
        <v>18.862000000000002</v>
      </c>
      <c r="Q52" s="88">
        <f t="shared" si="10"/>
        <v>15.9</v>
      </c>
      <c r="R52" s="88">
        <f t="shared" si="10"/>
        <v>58.46</v>
      </c>
      <c r="S52" s="88">
        <f t="shared" si="10"/>
        <v>26.146999999999998</v>
      </c>
      <c r="T52" s="88">
        <f t="shared" si="10"/>
        <v>63.427</v>
      </c>
      <c r="U52" s="88">
        <f t="shared" si="10"/>
        <v>57.5</v>
      </c>
      <c r="V52" s="88">
        <f t="shared" si="10"/>
        <v>9.1050000000000004</v>
      </c>
      <c r="W52" s="88">
        <f t="shared" si="10"/>
        <v>48.3</v>
      </c>
      <c r="X52" s="88">
        <f t="shared" si="10"/>
        <v>11.5</v>
      </c>
      <c r="Y52" s="88">
        <f t="shared" si="10"/>
        <v>10.6</v>
      </c>
      <c r="Z52" s="89" t="str">
        <f t="shared" si="10"/>
        <v/>
      </c>
      <c r="AA52" s="104">
        <f>SUM(B52:Z52)</f>
        <v>1146.2479999999998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71.841000000000008</v>
      </c>
      <c r="C4" s="18">
        <v>70.444000000000003</v>
      </c>
      <c r="D4" s="18">
        <v>72.352000000000004</v>
      </c>
      <c r="E4" s="18">
        <v>90.239999999999981</v>
      </c>
      <c r="F4" s="18">
        <v>68.512</v>
      </c>
      <c r="G4" s="18">
        <v>77.998000000000005</v>
      </c>
      <c r="H4" s="18">
        <v>98.328000000000003</v>
      </c>
      <c r="I4" s="18">
        <v>83.271999999999991</v>
      </c>
      <c r="J4" s="18">
        <v>83.945999999999998</v>
      </c>
      <c r="K4" s="18">
        <v>18.785999999999998</v>
      </c>
      <c r="L4" s="18">
        <v>20.875999999999998</v>
      </c>
      <c r="M4" s="18">
        <v>22.527999999999999</v>
      </c>
      <c r="N4" s="18">
        <v>19.152999999999999</v>
      </c>
      <c r="O4" s="18">
        <v>27.998000000000001</v>
      </c>
      <c r="P4" s="18">
        <v>18.862000000000002</v>
      </c>
      <c r="Q4" s="18">
        <v>15.933</v>
      </c>
      <c r="R4" s="18">
        <v>58.466999999999999</v>
      </c>
      <c r="S4" s="18">
        <v>26.137</v>
      </c>
      <c r="T4" s="18">
        <v>63.445</v>
      </c>
      <c r="U4" s="18">
        <v>57.489000000000004</v>
      </c>
      <c r="V4" s="18">
        <v>9.1080000000000005</v>
      </c>
      <c r="W4" s="18">
        <v>48.342999999999989</v>
      </c>
      <c r="X4" s="18">
        <v>11.512</v>
      </c>
      <c r="Y4" s="18">
        <v>10.61</v>
      </c>
      <c r="Z4" s="19"/>
      <c r="AA4" s="20">
        <f>SUM(B4:Z4)</f>
        <v>1146.1799999999998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82.69</v>
      </c>
      <c r="C7" s="28">
        <v>46.58</v>
      </c>
      <c r="D7" s="28">
        <v>46.34</v>
      </c>
      <c r="E7" s="28">
        <v>50.92</v>
      </c>
      <c r="F7" s="28">
        <v>53.65</v>
      </c>
      <c r="G7" s="28">
        <v>61.03</v>
      </c>
      <c r="H7" s="28">
        <v>59.78</v>
      </c>
      <c r="I7" s="28">
        <v>59.06</v>
      </c>
      <c r="J7" s="28">
        <v>15</v>
      </c>
      <c r="K7" s="28">
        <v>-9.36</v>
      </c>
      <c r="L7" s="28">
        <v>0</v>
      </c>
      <c r="M7" s="28">
        <v>0</v>
      </c>
      <c r="N7" s="28">
        <v>0.51</v>
      </c>
      <c r="O7" s="28">
        <v>0.54</v>
      </c>
      <c r="P7" s="28">
        <v>0</v>
      </c>
      <c r="Q7" s="28">
        <v>-58.69</v>
      </c>
      <c r="R7" s="28">
        <v>3.62</v>
      </c>
      <c r="S7" s="28">
        <v>75.14</v>
      </c>
      <c r="T7" s="28">
        <v>113.25</v>
      </c>
      <c r="U7" s="28">
        <v>127.44</v>
      </c>
      <c r="V7" s="28">
        <v>142.4</v>
      </c>
      <c r="W7" s="28">
        <v>116.3</v>
      </c>
      <c r="X7" s="28">
        <v>110.42</v>
      </c>
      <c r="Y7" s="28">
        <v>98.98</v>
      </c>
      <c r="Z7" s="29"/>
      <c r="AA7" s="30">
        <f>IF(SUM(B7:Z7)&lt;&gt;0,AVERAGEIF(B7:Z7,"&lt;&gt;"""),"")</f>
        <v>49.816666666666663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48.043000000000006</v>
      </c>
      <c r="C14" s="57">
        <v>61.397999999999996</v>
      </c>
      <c r="D14" s="57">
        <v>66.552999999999997</v>
      </c>
      <c r="E14" s="57">
        <v>66.150999999999996</v>
      </c>
      <c r="F14" s="57">
        <v>63.016999999999996</v>
      </c>
      <c r="G14" s="57">
        <v>62.203000000000003</v>
      </c>
      <c r="H14" s="57">
        <v>69.17</v>
      </c>
      <c r="I14" s="57">
        <v>51.206000000000003</v>
      </c>
      <c r="J14" s="57">
        <v>74.331000000000017</v>
      </c>
      <c r="K14" s="57">
        <v>18.189999999999998</v>
      </c>
      <c r="L14" s="57">
        <v>20.472000000000001</v>
      </c>
      <c r="M14" s="57">
        <v>21.907</v>
      </c>
      <c r="N14" s="57">
        <v>18.533000000000001</v>
      </c>
      <c r="O14" s="57">
        <v>27.396000000000001</v>
      </c>
      <c r="P14" s="57">
        <v>18.472000000000001</v>
      </c>
      <c r="Q14" s="57">
        <v>15.256</v>
      </c>
      <c r="R14" s="57">
        <v>58.242999999999995</v>
      </c>
      <c r="S14" s="57">
        <v>16.405999999999999</v>
      </c>
      <c r="T14" s="57">
        <v>25.664999999999999</v>
      </c>
      <c r="U14" s="57">
        <v>17.451999999999998</v>
      </c>
      <c r="V14" s="57">
        <v>3.07</v>
      </c>
      <c r="W14" s="57">
        <v>6.8029999999999999</v>
      </c>
      <c r="X14" s="57">
        <v>5.3719999999999999</v>
      </c>
      <c r="Y14" s="57">
        <v>4.3570000000000002</v>
      </c>
      <c r="Z14" s="58"/>
      <c r="AA14" s="59">
        <f t="shared" si="0"/>
        <v>839.66600000000005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48.043000000000006</v>
      </c>
      <c r="C16" s="62">
        <f t="shared" ref="C16:Z16" si="1">IF(LEN(C$2)&gt;0,SUM(C10:C15),"")</f>
        <v>61.397999999999996</v>
      </c>
      <c r="D16" s="62">
        <f t="shared" si="1"/>
        <v>66.552999999999997</v>
      </c>
      <c r="E16" s="62">
        <f t="shared" si="1"/>
        <v>66.150999999999996</v>
      </c>
      <c r="F16" s="62">
        <f t="shared" si="1"/>
        <v>63.016999999999996</v>
      </c>
      <c r="G16" s="62">
        <f t="shared" si="1"/>
        <v>62.203000000000003</v>
      </c>
      <c r="H16" s="62">
        <f t="shared" si="1"/>
        <v>69.17</v>
      </c>
      <c r="I16" s="62">
        <f t="shared" si="1"/>
        <v>51.206000000000003</v>
      </c>
      <c r="J16" s="62">
        <f t="shared" si="1"/>
        <v>74.331000000000017</v>
      </c>
      <c r="K16" s="62">
        <f t="shared" si="1"/>
        <v>18.189999999999998</v>
      </c>
      <c r="L16" s="62">
        <f t="shared" si="1"/>
        <v>20.472000000000001</v>
      </c>
      <c r="M16" s="62">
        <f t="shared" si="1"/>
        <v>21.907</v>
      </c>
      <c r="N16" s="62">
        <f t="shared" si="1"/>
        <v>18.533000000000001</v>
      </c>
      <c r="O16" s="62">
        <f t="shared" si="1"/>
        <v>27.396000000000001</v>
      </c>
      <c r="P16" s="62">
        <f t="shared" si="1"/>
        <v>18.472000000000001</v>
      </c>
      <c r="Q16" s="62">
        <f t="shared" si="1"/>
        <v>15.256</v>
      </c>
      <c r="R16" s="62">
        <f t="shared" si="1"/>
        <v>58.242999999999995</v>
      </c>
      <c r="S16" s="62">
        <f t="shared" si="1"/>
        <v>16.405999999999999</v>
      </c>
      <c r="T16" s="62">
        <f t="shared" si="1"/>
        <v>25.664999999999999</v>
      </c>
      <c r="U16" s="62">
        <f t="shared" si="1"/>
        <v>17.451999999999998</v>
      </c>
      <c r="V16" s="62">
        <f t="shared" si="1"/>
        <v>3.07</v>
      </c>
      <c r="W16" s="62">
        <f t="shared" si="1"/>
        <v>6.8029999999999999</v>
      </c>
      <c r="X16" s="62">
        <f t="shared" si="1"/>
        <v>5.3719999999999999</v>
      </c>
      <c r="Y16" s="62">
        <f t="shared" si="1"/>
        <v>4.3570000000000002</v>
      </c>
      <c r="Z16" s="63" t="str">
        <f t="shared" si="1"/>
        <v/>
      </c>
      <c r="AA16" s="64">
        <f>SUM(AA10:AA15)</f>
        <v>839.66600000000005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0.59399999999999997</v>
      </c>
      <c r="C20" s="77">
        <v>0.56000000000000005</v>
      </c>
      <c r="D20" s="77">
        <v>0.54600000000000004</v>
      </c>
      <c r="E20" s="77">
        <v>0.53700000000000003</v>
      </c>
      <c r="F20" s="77">
        <v>0.54200000000000004</v>
      </c>
      <c r="G20" s="77">
        <v>0.55400000000000005</v>
      </c>
      <c r="H20" s="77">
        <v>0.55200000000000005</v>
      </c>
      <c r="I20" s="77">
        <v>0.53100000000000003</v>
      </c>
      <c r="J20" s="77">
        <v>0.502</v>
      </c>
      <c r="K20" s="77"/>
      <c r="L20" s="77"/>
      <c r="M20" s="77"/>
      <c r="N20" s="77"/>
      <c r="O20" s="77"/>
      <c r="P20" s="77"/>
      <c r="Q20" s="77"/>
      <c r="R20" s="77"/>
      <c r="S20" s="77">
        <v>0.58199999999999996</v>
      </c>
      <c r="T20" s="77">
        <v>15.635999999999999</v>
      </c>
      <c r="U20" s="77">
        <v>15.85</v>
      </c>
      <c r="V20" s="77">
        <v>0.59899999999999998</v>
      </c>
      <c r="W20" s="77">
        <v>35.597000000000001</v>
      </c>
      <c r="X20" s="77">
        <v>0.621</v>
      </c>
      <c r="Y20" s="77">
        <v>0.63900000000000001</v>
      </c>
      <c r="Z20" s="78"/>
      <c r="AA20" s="79">
        <f t="shared" si="2"/>
        <v>74.441999999999979</v>
      </c>
    </row>
    <row r="21" spans="1:27" ht="24.95" customHeight="1" x14ac:dyDescent="0.2">
      <c r="A21" s="75" t="s">
        <v>16</v>
      </c>
      <c r="B21" s="80">
        <v>23.204000000000001</v>
      </c>
      <c r="C21" s="81">
        <v>8.4860000000000007</v>
      </c>
      <c r="D21" s="81">
        <v>5.2530000000000001</v>
      </c>
      <c r="E21" s="81">
        <v>3.3519999999999999</v>
      </c>
      <c r="F21" s="81">
        <v>4.9529999999999994</v>
      </c>
      <c r="G21" s="81">
        <v>10.641</v>
      </c>
      <c r="H21" s="81">
        <v>3.306</v>
      </c>
      <c r="I21" s="81">
        <v>4.4350000000000005</v>
      </c>
      <c r="J21" s="81">
        <v>4.1129999999999995</v>
      </c>
      <c r="K21" s="81">
        <v>0.59599999999999997</v>
      </c>
      <c r="L21" s="81">
        <v>0.40400000000000003</v>
      </c>
      <c r="M21" s="81">
        <v>0.621</v>
      </c>
      <c r="N21" s="81">
        <v>0.62</v>
      </c>
      <c r="O21" s="81">
        <v>0.60199999999999998</v>
      </c>
      <c r="P21" s="81">
        <v>0.39</v>
      </c>
      <c r="Q21" s="81">
        <v>0.67700000000000005</v>
      </c>
      <c r="R21" s="81">
        <v>0.224</v>
      </c>
      <c r="S21" s="81">
        <v>9.1490000000000009</v>
      </c>
      <c r="T21" s="81">
        <v>22.143999999999998</v>
      </c>
      <c r="U21" s="81">
        <v>24.186999999999998</v>
      </c>
      <c r="V21" s="81">
        <v>5.4390000000000001</v>
      </c>
      <c r="W21" s="81">
        <v>5.9429999999999996</v>
      </c>
      <c r="X21" s="81">
        <v>5.5190000000000001</v>
      </c>
      <c r="Y21" s="81">
        <v>5.6139999999999999</v>
      </c>
      <c r="Z21" s="78"/>
      <c r="AA21" s="79">
        <f t="shared" si="2"/>
        <v>149.87200000000004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23.798000000000002</v>
      </c>
      <c r="C26" s="88">
        <f t="shared" ref="C26:Z26" si="3">IF(LEN(C$2)&gt;0,SUM(C19:C25),"")</f>
        <v>9.0460000000000012</v>
      </c>
      <c r="D26" s="88">
        <f t="shared" si="3"/>
        <v>5.7990000000000004</v>
      </c>
      <c r="E26" s="88">
        <f t="shared" si="3"/>
        <v>3.8889999999999998</v>
      </c>
      <c r="F26" s="88">
        <f t="shared" si="3"/>
        <v>5.4949999999999992</v>
      </c>
      <c r="G26" s="88">
        <f t="shared" si="3"/>
        <v>11.195</v>
      </c>
      <c r="H26" s="88">
        <f t="shared" si="3"/>
        <v>3.8580000000000001</v>
      </c>
      <c r="I26" s="88">
        <f t="shared" si="3"/>
        <v>4.9660000000000002</v>
      </c>
      <c r="J26" s="88">
        <f t="shared" si="3"/>
        <v>4.6149999999999993</v>
      </c>
      <c r="K26" s="88">
        <f t="shared" si="3"/>
        <v>0.59599999999999997</v>
      </c>
      <c r="L26" s="88">
        <f t="shared" si="3"/>
        <v>0.40400000000000003</v>
      </c>
      <c r="M26" s="88">
        <f t="shared" si="3"/>
        <v>0.621</v>
      </c>
      <c r="N26" s="88">
        <f t="shared" si="3"/>
        <v>0.62</v>
      </c>
      <c r="O26" s="88">
        <f t="shared" si="3"/>
        <v>0.60199999999999998</v>
      </c>
      <c r="P26" s="88">
        <f t="shared" si="3"/>
        <v>0.39</v>
      </c>
      <c r="Q26" s="88">
        <f t="shared" si="3"/>
        <v>0.67700000000000005</v>
      </c>
      <c r="R26" s="88">
        <f t="shared" si="3"/>
        <v>0.224</v>
      </c>
      <c r="S26" s="88">
        <f t="shared" si="3"/>
        <v>9.7310000000000016</v>
      </c>
      <c r="T26" s="88">
        <f t="shared" si="3"/>
        <v>37.78</v>
      </c>
      <c r="U26" s="88">
        <f t="shared" si="3"/>
        <v>40.036999999999999</v>
      </c>
      <c r="V26" s="88">
        <f t="shared" si="3"/>
        <v>6.0380000000000003</v>
      </c>
      <c r="W26" s="88">
        <f t="shared" si="3"/>
        <v>41.54</v>
      </c>
      <c r="X26" s="88">
        <f t="shared" si="3"/>
        <v>6.1400000000000006</v>
      </c>
      <c r="Y26" s="88">
        <f t="shared" si="3"/>
        <v>6.2530000000000001</v>
      </c>
      <c r="Z26" s="89" t="str">
        <f t="shared" si="3"/>
        <v/>
      </c>
      <c r="AA26" s="90">
        <f>SUM(AA19:AA25)</f>
        <v>224.31400000000002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71.840999999999994</v>
      </c>
      <c r="C30" s="77">
        <v>70.444000000000003</v>
      </c>
      <c r="D30" s="77">
        <v>72.352000000000004</v>
      </c>
      <c r="E30" s="77">
        <v>70.040000000000006</v>
      </c>
      <c r="F30" s="77">
        <v>68.512</v>
      </c>
      <c r="G30" s="77">
        <v>73.397999999999996</v>
      </c>
      <c r="H30" s="77">
        <v>73.028000000000006</v>
      </c>
      <c r="I30" s="77">
        <v>56.171999999999997</v>
      </c>
      <c r="J30" s="77">
        <v>78.945999999999998</v>
      </c>
      <c r="K30" s="77">
        <v>18.786000000000001</v>
      </c>
      <c r="L30" s="77">
        <v>20.876000000000001</v>
      </c>
      <c r="M30" s="77">
        <v>22.527999999999999</v>
      </c>
      <c r="N30" s="77">
        <v>19.152999999999999</v>
      </c>
      <c r="O30" s="77">
        <v>27.998000000000001</v>
      </c>
      <c r="P30" s="77">
        <v>18.861999999999998</v>
      </c>
      <c r="Q30" s="77">
        <v>15.933</v>
      </c>
      <c r="R30" s="77">
        <v>58.466999999999999</v>
      </c>
      <c r="S30" s="77">
        <v>26.137</v>
      </c>
      <c r="T30" s="77">
        <v>63.445</v>
      </c>
      <c r="U30" s="77">
        <v>57.488999999999997</v>
      </c>
      <c r="V30" s="77">
        <v>9.1080000000000005</v>
      </c>
      <c r="W30" s="77">
        <v>48.343000000000004</v>
      </c>
      <c r="X30" s="77">
        <v>11.512</v>
      </c>
      <c r="Y30" s="77">
        <v>10.61</v>
      </c>
      <c r="Z30" s="78"/>
      <c r="AA30" s="79">
        <f>SUM(B30:Z30)</f>
        <v>1063.9799999999998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71.840999999999994</v>
      </c>
      <c r="C32" s="62">
        <f t="shared" ref="C32:Z32" si="4">IF(LEN(C$2)&gt;0,SUM(C29:C31),"")</f>
        <v>70.444000000000003</v>
      </c>
      <c r="D32" s="62">
        <f t="shared" si="4"/>
        <v>72.352000000000004</v>
      </c>
      <c r="E32" s="62">
        <f t="shared" si="4"/>
        <v>70.040000000000006</v>
      </c>
      <c r="F32" s="62">
        <f t="shared" si="4"/>
        <v>68.512</v>
      </c>
      <c r="G32" s="62">
        <f t="shared" si="4"/>
        <v>73.397999999999996</v>
      </c>
      <c r="H32" s="62">
        <f t="shared" si="4"/>
        <v>73.028000000000006</v>
      </c>
      <c r="I32" s="62">
        <f t="shared" si="4"/>
        <v>56.171999999999997</v>
      </c>
      <c r="J32" s="62">
        <f t="shared" si="4"/>
        <v>78.945999999999998</v>
      </c>
      <c r="K32" s="62">
        <f t="shared" si="4"/>
        <v>18.786000000000001</v>
      </c>
      <c r="L32" s="62">
        <f t="shared" si="4"/>
        <v>20.876000000000001</v>
      </c>
      <c r="M32" s="62">
        <f t="shared" si="4"/>
        <v>22.527999999999999</v>
      </c>
      <c r="N32" s="62">
        <f t="shared" si="4"/>
        <v>19.152999999999999</v>
      </c>
      <c r="O32" s="62">
        <f t="shared" si="4"/>
        <v>27.998000000000001</v>
      </c>
      <c r="P32" s="62">
        <f t="shared" si="4"/>
        <v>18.861999999999998</v>
      </c>
      <c r="Q32" s="62">
        <f t="shared" si="4"/>
        <v>15.933</v>
      </c>
      <c r="R32" s="62">
        <f t="shared" si="4"/>
        <v>58.466999999999999</v>
      </c>
      <c r="S32" s="62">
        <f t="shared" si="4"/>
        <v>26.137</v>
      </c>
      <c r="T32" s="62">
        <f t="shared" si="4"/>
        <v>63.445</v>
      </c>
      <c r="U32" s="62">
        <f t="shared" si="4"/>
        <v>57.488999999999997</v>
      </c>
      <c r="V32" s="62">
        <f t="shared" si="4"/>
        <v>9.1080000000000005</v>
      </c>
      <c r="W32" s="62">
        <f t="shared" si="4"/>
        <v>48.343000000000004</v>
      </c>
      <c r="X32" s="62">
        <f t="shared" si="4"/>
        <v>11.512</v>
      </c>
      <c r="Y32" s="62">
        <f t="shared" si="4"/>
        <v>10.61</v>
      </c>
      <c r="Z32" s="63" t="str">
        <f t="shared" si="4"/>
        <v/>
      </c>
      <c r="AA32" s="64">
        <f>SUM(AA29:AA31)</f>
        <v>1063.9799999999998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20.2</v>
      </c>
      <c r="F37" s="99"/>
      <c r="G37" s="99">
        <v>4.5999999999999996</v>
      </c>
      <c r="H37" s="99">
        <v>25.3</v>
      </c>
      <c r="I37" s="99">
        <v>27.1</v>
      </c>
      <c r="J37" s="99">
        <v>5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82.199999999999989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20.2</v>
      </c>
      <c r="F40" s="88">
        <f t="shared" si="6"/>
        <v>0</v>
      </c>
      <c r="G40" s="88">
        <f t="shared" si="6"/>
        <v>4.5999999999999996</v>
      </c>
      <c r="H40" s="88">
        <f t="shared" si="6"/>
        <v>25.3</v>
      </c>
      <c r="I40" s="88">
        <f t="shared" si="6"/>
        <v>27.1</v>
      </c>
      <c r="J40" s="88">
        <f t="shared" si="6"/>
        <v>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82.199999999999989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20.2</v>
      </c>
      <c r="F45" s="99"/>
      <c r="G45" s="99">
        <v>4.5999999999999996</v>
      </c>
      <c r="H45" s="99">
        <v>25.3</v>
      </c>
      <c r="I45" s="99">
        <v>27.1</v>
      </c>
      <c r="J45" s="99">
        <v>5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82.199999999999989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20.2</v>
      </c>
      <c r="F49" s="88">
        <f t="shared" si="8"/>
        <v>0</v>
      </c>
      <c r="G49" s="88">
        <f t="shared" si="8"/>
        <v>4.5999999999999996</v>
      </c>
      <c r="H49" s="88">
        <f t="shared" si="8"/>
        <v>25.3</v>
      </c>
      <c r="I49" s="88">
        <f t="shared" si="8"/>
        <v>27.1</v>
      </c>
      <c r="J49" s="88">
        <f t="shared" si="8"/>
        <v>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82.199999999999989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71.841000000000008</v>
      </c>
      <c r="C52" s="88">
        <f t="shared" ref="C52:Z52" si="10">IF(LEN(C$2)&gt;0,SUM(C10:C15)+C26+C40,"")</f>
        <v>70.444000000000003</v>
      </c>
      <c r="D52" s="88">
        <f t="shared" si="10"/>
        <v>72.352000000000004</v>
      </c>
      <c r="E52" s="88">
        <f t="shared" si="10"/>
        <v>90.24</v>
      </c>
      <c r="F52" s="88">
        <f t="shared" si="10"/>
        <v>68.512</v>
      </c>
      <c r="G52" s="88">
        <f t="shared" si="10"/>
        <v>77.99799999999999</v>
      </c>
      <c r="H52" s="88">
        <f t="shared" si="10"/>
        <v>98.328000000000003</v>
      </c>
      <c r="I52" s="88">
        <f t="shared" si="10"/>
        <v>83.272000000000006</v>
      </c>
      <c r="J52" s="88">
        <f t="shared" si="10"/>
        <v>83.946000000000012</v>
      </c>
      <c r="K52" s="88">
        <f t="shared" si="10"/>
        <v>18.785999999999998</v>
      </c>
      <c r="L52" s="88">
        <f t="shared" si="10"/>
        <v>20.876000000000001</v>
      </c>
      <c r="M52" s="88">
        <f t="shared" si="10"/>
        <v>22.527999999999999</v>
      </c>
      <c r="N52" s="88">
        <f t="shared" si="10"/>
        <v>19.153000000000002</v>
      </c>
      <c r="O52" s="88">
        <f t="shared" si="10"/>
        <v>27.998000000000001</v>
      </c>
      <c r="P52" s="88">
        <f t="shared" si="10"/>
        <v>18.862000000000002</v>
      </c>
      <c r="Q52" s="88">
        <f t="shared" si="10"/>
        <v>15.933</v>
      </c>
      <c r="R52" s="88">
        <f t="shared" si="10"/>
        <v>58.466999999999992</v>
      </c>
      <c r="S52" s="88">
        <f t="shared" si="10"/>
        <v>26.137</v>
      </c>
      <c r="T52" s="88">
        <f t="shared" si="10"/>
        <v>63.445</v>
      </c>
      <c r="U52" s="88">
        <f t="shared" si="10"/>
        <v>57.488999999999997</v>
      </c>
      <c r="V52" s="88">
        <f t="shared" si="10"/>
        <v>9.1080000000000005</v>
      </c>
      <c r="W52" s="88">
        <f t="shared" si="10"/>
        <v>48.342999999999996</v>
      </c>
      <c r="X52" s="88">
        <f t="shared" si="10"/>
        <v>11.512</v>
      </c>
      <c r="Y52" s="88">
        <f t="shared" si="10"/>
        <v>10.61</v>
      </c>
      <c r="Z52" s="89" t="str">
        <f t="shared" si="10"/>
        <v/>
      </c>
      <c r="AA52" s="104">
        <f>SUM(B52:Z52)</f>
        <v>1146.1799999999998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-46.8</v>
      </c>
      <c r="C4" s="18">
        <v>-68.5</v>
      </c>
      <c r="D4" s="18">
        <v>-46.2</v>
      </c>
      <c r="E4" s="18">
        <v>20.2</v>
      </c>
      <c r="F4" s="18">
        <v>-1.7</v>
      </c>
      <c r="G4" s="18">
        <v>4.5999999999999996</v>
      </c>
      <c r="H4" s="18">
        <v>25.3</v>
      </c>
      <c r="I4" s="18">
        <v>27.1</v>
      </c>
      <c r="J4" s="18">
        <v>5</v>
      </c>
      <c r="K4" s="18">
        <v>-18.8</v>
      </c>
      <c r="L4" s="18">
        <v>-0.2</v>
      </c>
      <c r="M4" s="18"/>
      <c r="N4" s="18">
        <v>-0.2</v>
      </c>
      <c r="O4" s="18"/>
      <c r="P4" s="18"/>
      <c r="Q4" s="18">
        <v>-15.9</v>
      </c>
      <c r="R4" s="18">
        <v>-51.5</v>
      </c>
      <c r="S4" s="18">
        <v>-0.2</v>
      </c>
      <c r="T4" s="18">
        <v>-62.4</v>
      </c>
      <c r="U4" s="18">
        <v>-57.5</v>
      </c>
      <c r="V4" s="18">
        <v>-8.1</v>
      </c>
      <c r="W4" s="18">
        <v>-48.3</v>
      </c>
      <c r="X4" s="18">
        <v>-11.5</v>
      </c>
      <c r="Y4" s="18">
        <v>-10.6</v>
      </c>
      <c r="Z4" s="19"/>
      <c r="AA4" s="111">
        <f>SUM(B4:Z4)</f>
        <v>-366.2000000000001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82.69</v>
      </c>
      <c r="C7" s="117">
        <v>46.58</v>
      </c>
      <c r="D7" s="117">
        <v>46.34</v>
      </c>
      <c r="E7" s="117">
        <v>50.92</v>
      </c>
      <c r="F7" s="117">
        <v>53.65</v>
      </c>
      <c r="G7" s="117">
        <v>61.03</v>
      </c>
      <c r="H7" s="117">
        <v>59.78</v>
      </c>
      <c r="I7" s="117">
        <v>59.06</v>
      </c>
      <c r="J7" s="117">
        <v>15</v>
      </c>
      <c r="K7" s="117">
        <v>-9.36</v>
      </c>
      <c r="L7" s="117">
        <v>0</v>
      </c>
      <c r="M7" s="117">
        <v>0</v>
      </c>
      <c r="N7" s="117">
        <v>0.51</v>
      </c>
      <c r="O7" s="117">
        <v>0.54</v>
      </c>
      <c r="P7" s="117">
        <v>0</v>
      </c>
      <c r="Q7" s="117">
        <v>-58.69</v>
      </c>
      <c r="R7" s="117">
        <v>3.62</v>
      </c>
      <c r="S7" s="117">
        <v>75.14</v>
      </c>
      <c r="T7" s="117">
        <v>113.25</v>
      </c>
      <c r="U7" s="117">
        <v>127.44</v>
      </c>
      <c r="V7" s="117">
        <v>142.4</v>
      </c>
      <c r="W7" s="117">
        <v>116.3</v>
      </c>
      <c r="X7" s="117">
        <v>110.42</v>
      </c>
      <c r="Y7" s="117">
        <v>98.98</v>
      </c>
      <c r="Z7" s="118"/>
      <c r="AA7" s="119">
        <f>IF(SUM(B7:Z7)&lt;&gt;0,AVERAGEIF(B7:Z7,"&lt;&gt;"""),"")</f>
        <v>49.816666666666663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46.8</v>
      </c>
      <c r="C13" s="129">
        <v>68.5</v>
      </c>
      <c r="D13" s="129">
        <v>46.2</v>
      </c>
      <c r="E13" s="129"/>
      <c r="F13" s="129">
        <v>1.7</v>
      </c>
      <c r="G13" s="129"/>
      <c r="H13" s="129"/>
      <c r="I13" s="129"/>
      <c r="J13" s="129"/>
      <c r="K13" s="129">
        <v>18.8</v>
      </c>
      <c r="L13" s="129">
        <v>0.2</v>
      </c>
      <c r="M13" s="129"/>
      <c r="N13" s="129">
        <v>0.2</v>
      </c>
      <c r="O13" s="129"/>
      <c r="P13" s="129"/>
      <c r="Q13" s="129">
        <v>15.9</v>
      </c>
      <c r="R13" s="129">
        <v>51.5</v>
      </c>
      <c r="S13" s="129">
        <v>0.2</v>
      </c>
      <c r="T13" s="129">
        <v>62.4</v>
      </c>
      <c r="U13" s="129">
        <v>57.5</v>
      </c>
      <c r="V13" s="129">
        <v>8.1</v>
      </c>
      <c r="W13" s="129">
        <v>48.3</v>
      </c>
      <c r="X13" s="129">
        <v>11.5</v>
      </c>
      <c r="Y13" s="130">
        <v>10.6</v>
      </c>
      <c r="Z13" s="131"/>
      <c r="AA13" s="132">
        <f t="shared" si="0"/>
        <v>448.40000000000003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46.8</v>
      </c>
      <c r="C16" s="135">
        <f t="shared" si="1"/>
        <v>68.5</v>
      </c>
      <c r="D16" s="135">
        <f t="shared" si="1"/>
        <v>46.2</v>
      </c>
      <c r="E16" s="135">
        <f t="shared" si="1"/>
        <v>0</v>
      </c>
      <c r="F16" s="135">
        <f t="shared" si="1"/>
        <v>1.7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18.8</v>
      </c>
      <c r="L16" s="135">
        <f t="shared" si="1"/>
        <v>0.2</v>
      </c>
      <c r="M16" s="135">
        <f t="shared" si="1"/>
        <v>0</v>
      </c>
      <c r="N16" s="135">
        <f t="shared" si="1"/>
        <v>0.2</v>
      </c>
      <c r="O16" s="135">
        <f t="shared" si="1"/>
        <v>0</v>
      </c>
      <c r="P16" s="135">
        <f t="shared" si="1"/>
        <v>0</v>
      </c>
      <c r="Q16" s="135">
        <f t="shared" si="1"/>
        <v>15.9</v>
      </c>
      <c r="R16" s="135">
        <f t="shared" si="1"/>
        <v>51.5</v>
      </c>
      <c r="S16" s="135">
        <f t="shared" si="1"/>
        <v>0.2</v>
      </c>
      <c r="T16" s="135">
        <f t="shared" si="1"/>
        <v>62.4</v>
      </c>
      <c r="U16" s="135">
        <f t="shared" si="1"/>
        <v>57.5</v>
      </c>
      <c r="V16" s="135">
        <f t="shared" si="1"/>
        <v>8.1</v>
      </c>
      <c r="W16" s="135">
        <f t="shared" si="1"/>
        <v>48.3</v>
      </c>
      <c r="X16" s="135">
        <f t="shared" si="1"/>
        <v>11.5</v>
      </c>
      <c r="Y16" s="135">
        <f t="shared" si="1"/>
        <v>10.6</v>
      </c>
      <c r="Z16" s="136" t="str">
        <f t="shared" si="1"/>
        <v/>
      </c>
      <c r="AA16" s="90">
        <f t="shared" si="0"/>
        <v>448.40000000000003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20.2</v>
      </c>
      <c r="F21" s="129"/>
      <c r="G21" s="129">
        <v>4.5999999999999996</v>
      </c>
      <c r="H21" s="129">
        <v>25.3</v>
      </c>
      <c r="I21" s="129">
        <v>27.1</v>
      </c>
      <c r="J21" s="129">
        <v>5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82.199999999999989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20.2</v>
      </c>
      <c r="F24" s="135">
        <f t="shared" si="3"/>
        <v>0</v>
      </c>
      <c r="G24" s="135">
        <f t="shared" si="3"/>
        <v>4.5999999999999996</v>
      </c>
      <c r="H24" s="135">
        <f t="shared" si="3"/>
        <v>25.3</v>
      </c>
      <c r="I24" s="135">
        <f t="shared" si="3"/>
        <v>27.1</v>
      </c>
      <c r="J24" s="135">
        <f t="shared" si="3"/>
        <v>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82.199999999999989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2025-04-05T20:30:02Z</dcterms:created>
  <dcterms:modified xsi:type="dcterms:W3CDTF">2025-04-05T20:30:03Z</dcterms:modified>
</cp:coreProperties>
</file>