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<sst xmlns="http://schemas.openxmlformats.org/spreadsheetml/2006/main" count="119" uniqueCount="54">
  <si>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04/04/2025 23:34:30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</si>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</sst>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18-42B0-A2DD-5440524B781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418-42B0-A2DD-5440524B781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3.45</c:v>
                </c:pt>
                <c:pt idx="2">
                  <c:v>3.4729999999999999</c:v>
                </c:pt>
                <c:pt idx="3">
                  <c:v>3.4729999999999999</c:v>
                </c:pt>
                <c:pt idx="4">
                  <c:v>3.4089999999999998</c:v>
                </c:pt>
                <c:pt idx="5">
                  <c:v>3.3090000000000002</c:v>
                </c:pt>
                <c:pt idx="6">
                  <c:v>3.32</c:v>
                </c:pt>
                <c:pt idx="9">
                  <c:v>2.8330000000000002</c:v>
                </c:pt>
                <c:pt idx="10">
                  <c:v>2.0699999999999998</c:v>
                </c:pt>
                <c:pt idx="11">
                  <c:v>3.11</c:v>
                </c:pt>
                <c:pt idx="12">
                  <c:v>1.04</c:v>
                </c:pt>
                <c:pt idx="14">
                  <c:v>1.04</c:v>
                </c:pt>
                <c:pt idx="15">
                  <c:v>2.08</c:v>
                </c:pt>
                <c:pt idx="16">
                  <c:v>2.0699999999999998</c:v>
                </c:pt>
                <c:pt idx="19">
                  <c:v>0.27800000000000002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18-42B0-A2DD-5440524B781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1.403</c:v>
                </c:pt>
                <c:pt idx="2">
                  <c:v>1.353</c:v>
                </c:pt>
                <c:pt idx="3">
                  <c:v>1.1359999999999999</c:v>
                </c:pt>
                <c:pt idx="4">
                  <c:v>1.341</c:v>
                </c:pt>
                <c:pt idx="5">
                  <c:v>1.946</c:v>
                </c:pt>
                <c:pt idx="6">
                  <c:v>1.573</c:v>
                </c:pt>
                <c:pt idx="11">
                  <c:v>22.26</c:v>
                </c:pt>
                <c:pt idx="12">
                  <c:v>32.055</c:v>
                </c:pt>
                <c:pt idx="13">
                  <c:v>19.937999999999999</c:v>
                </c:pt>
                <c:pt idx="14">
                  <c:v>18.116</c:v>
                </c:pt>
                <c:pt idx="15">
                  <c:v>8.777000000000001</c:v>
                </c:pt>
                <c:pt idx="16">
                  <c:v>4.0970000000000004</c:v>
                </c:pt>
                <c:pt idx="18">
                  <c:v>0.122</c:v>
                </c:pt>
                <c:pt idx="19">
                  <c:v>9.3870000000000005</c:v>
                </c:pt>
                <c:pt idx="20">
                  <c:v>0.34799999999999998</c:v>
                </c:pt>
                <c:pt idx="21">
                  <c:v>2.496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18-42B0-A2DD-5440524B781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418-42B0-A2DD-5440524B781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18-42B0-A2DD-5440524B781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18-42B0-A2DD-5440524B781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418-42B0-A2DD-5440524B781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418-42B0-A2DD-5440524B781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418-42B0-A2DD-5440524B781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40.299999999999997</c:v>
                </c:pt>
                <c:pt idx="1">
                  <c:v>55.4</c:v>
                </c:pt>
                <c:pt idx="2">
                  <c:v>38.1</c:v>
                </c:pt>
                <c:pt idx="3">
                  <c:v>74.8</c:v>
                </c:pt>
                <c:pt idx="4">
                  <c:v>86</c:v>
                </c:pt>
                <c:pt idx="5">
                  <c:v>78.099999999999994</c:v>
                </c:pt>
                <c:pt idx="6">
                  <c:v>87</c:v>
                </c:pt>
                <c:pt idx="7">
                  <c:v>141.1</c:v>
                </c:pt>
                <c:pt idx="8">
                  <c:v>216.3</c:v>
                </c:pt>
                <c:pt idx="9">
                  <c:v>101.8</c:v>
                </c:pt>
                <c:pt idx="10">
                  <c:v>53.9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29.2</c:v>
                </c:pt>
                <c:pt idx="18">
                  <c:v>44</c:v>
                </c:pt>
                <c:pt idx="19">
                  <c:v>8.6</c:v>
                </c:pt>
                <c:pt idx="20">
                  <c:v>73.2</c:v>
                </c:pt>
                <c:pt idx="21">
                  <c:v>2.8</c:v>
                </c:pt>
                <c:pt idx="22">
                  <c:v>20</c:v>
                </c:pt>
                <c:pt idx="23">
                  <c:v>33.799999999999997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18-42B0-A2DD-5440524B781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7.2999999999999995E-2</c:v>
                </c:pt>
                <c:pt idx="10">
                  <c:v>14.065000000000001</c:v>
                </c:pt>
                <c:pt idx="11">
                  <c:v>7.93</c:v>
                </c:pt>
                <c:pt idx="12">
                  <c:v>7.0739999999999998</c:v>
                </c:pt>
                <c:pt idx="13">
                  <c:v>6.2229999999999999</c:v>
                </c:pt>
                <c:pt idx="14">
                  <c:v>4.6190000000000007</c:v>
                </c:pt>
                <c:pt idx="15">
                  <c:v>9.8449999999999989</c:v>
                </c:pt>
                <c:pt idx="16">
                  <c:v>4.7930000000000001</c:v>
                </c:pt>
                <c:pt idx="17">
                  <c:v>0.43</c:v>
                </c:pt>
                <c:pt idx="18">
                  <c:v>0.111</c:v>
                </c:pt>
                <c:pt idx="19">
                  <c:v>2.38</c:v>
                </c:pt>
                <c:pt idx="21">
                  <c:v>4.0609999999999999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18-42B0-A2DD-5440524B781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418-42B0-A2DD-5440524B781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418-42B0-A2DD-5440524B7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101.98</c:v>
                </c:pt>
                <c:pt idx="1">
                  <c:v>96.26</c:v>
                </c:pt>
                <c:pt idx="2">
                  <c:v>93.7</c:v>
                </c:pt>
                <c:pt idx="3">
                  <c:v>92.2</c:v>
                </c:pt>
                <c:pt idx="4">
                  <c:v>89.21</c:v>
                </c:pt>
                <c:pt idx="5">
                  <c:v>86.89</c:v>
                </c:pt>
                <c:pt idx="6">
                  <c:v>94.69</c:v>
                </c:pt>
                <c:pt idx="7">
                  <c:v>90.16</c:v>
                </c:pt>
                <c:pt idx="8">
                  <c:v>76.34</c:v>
                </c:pt>
                <c:pt idx="9">
                  <c:v>34.1</c:v>
                </c:pt>
                <c:pt idx="10">
                  <c:v>3.16</c:v>
                </c:pt>
                <c:pt idx="11">
                  <c:v>4.1900000000000004</c:v>
                </c:pt>
                <c:pt idx="12">
                  <c:v>7.91</c:v>
                </c:pt>
                <c:pt idx="13">
                  <c:v>4.75</c:v>
                </c:pt>
                <c:pt idx="14">
                  <c:v>4.1900000000000004</c:v>
                </c:pt>
                <c:pt idx="15">
                  <c:v>27</c:v>
                </c:pt>
                <c:pt idx="16">
                  <c:v>20.260000000000002</c:v>
                </c:pt>
                <c:pt idx="17">
                  <c:v>96.02</c:v>
                </c:pt>
                <c:pt idx="18">
                  <c:v>121.42</c:v>
                </c:pt>
                <c:pt idx="19">
                  <c:v>172.75</c:v>
                </c:pt>
                <c:pt idx="20">
                  <c:v>126.13</c:v>
                </c:pt>
                <c:pt idx="21">
                  <c:v>117.43</c:v>
                </c:pt>
                <c:pt idx="22">
                  <c:v>100.99</c:v>
                </c:pt>
                <c:pt idx="23">
                  <c:v>66.349999999999994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18-42B0-A2DD-5440524B7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9D-4544-9F96-FC1791C9D0F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10</c:v>
                </c:pt>
                <c:pt idx="19">
                  <c:v>3.988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9D-4544-9F96-FC1791C9D0F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3.65</c:v>
                </c:pt>
                <c:pt idx="1">
                  <c:v>9.6</c:v>
                </c:pt>
                <c:pt idx="2">
                  <c:v>4.7919999999999998</c:v>
                </c:pt>
                <c:pt idx="3">
                  <c:v>4.7210000000000001</c:v>
                </c:pt>
                <c:pt idx="4">
                  <c:v>9.6</c:v>
                </c:pt>
                <c:pt idx="5">
                  <c:v>3.7</c:v>
                </c:pt>
                <c:pt idx="6">
                  <c:v>3.9</c:v>
                </c:pt>
                <c:pt idx="7">
                  <c:v>4.0999999999999996</c:v>
                </c:pt>
                <c:pt idx="8">
                  <c:v>12.771000000000001</c:v>
                </c:pt>
                <c:pt idx="9">
                  <c:v>20</c:v>
                </c:pt>
                <c:pt idx="11">
                  <c:v>0.67100000000000004</c:v>
                </c:pt>
                <c:pt idx="12">
                  <c:v>0.74</c:v>
                </c:pt>
                <c:pt idx="13">
                  <c:v>0.68700000000000006</c:v>
                </c:pt>
                <c:pt idx="14">
                  <c:v>0.56100000000000005</c:v>
                </c:pt>
                <c:pt idx="17">
                  <c:v>0.86599999999999999</c:v>
                </c:pt>
                <c:pt idx="18">
                  <c:v>5.3999999999999999E-2</c:v>
                </c:pt>
                <c:pt idx="22">
                  <c:v>2.1949999999999998</c:v>
                </c:pt>
                <c:pt idx="23">
                  <c:v>2.95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9D-4544-9F96-FC1791C9D0F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10.620999999999999</c:v>
                </c:pt>
                <c:pt idx="1">
                  <c:v>20.16</c:v>
                </c:pt>
                <c:pt idx="2">
                  <c:v>8.2650000000000006</c:v>
                </c:pt>
                <c:pt idx="3">
                  <c:v>8.2480000000000011</c:v>
                </c:pt>
                <c:pt idx="4">
                  <c:v>14.33</c:v>
                </c:pt>
                <c:pt idx="5">
                  <c:v>8.1699999999999982</c:v>
                </c:pt>
                <c:pt idx="6">
                  <c:v>9.5730000000000004</c:v>
                </c:pt>
                <c:pt idx="7">
                  <c:v>11.382</c:v>
                </c:pt>
                <c:pt idx="8">
                  <c:v>26.067</c:v>
                </c:pt>
                <c:pt idx="9">
                  <c:v>31.195999999999998</c:v>
                </c:pt>
                <c:pt idx="10">
                  <c:v>4.7509999999999994</c:v>
                </c:pt>
                <c:pt idx="11">
                  <c:v>3.9159999999999999</c:v>
                </c:pt>
                <c:pt idx="12">
                  <c:v>3.8109999999999999</c:v>
                </c:pt>
                <c:pt idx="13">
                  <c:v>3.3720000000000003</c:v>
                </c:pt>
                <c:pt idx="14">
                  <c:v>3.6399999999999997</c:v>
                </c:pt>
                <c:pt idx="15">
                  <c:v>3.2069999999999999</c:v>
                </c:pt>
                <c:pt idx="16">
                  <c:v>2.964</c:v>
                </c:pt>
                <c:pt idx="17">
                  <c:v>12.027000000000001</c:v>
                </c:pt>
                <c:pt idx="18">
                  <c:v>17.865000000000002</c:v>
                </c:pt>
                <c:pt idx="19">
                  <c:v>2.198</c:v>
                </c:pt>
                <c:pt idx="20">
                  <c:v>39.103000000000002</c:v>
                </c:pt>
                <c:pt idx="21">
                  <c:v>3.5580000000000003</c:v>
                </c:pt>
                <c:pt idx="22">
                  <c:v>9.1799999999999979</c:v>
                </c:pt>
                <c:pt idx="23">
                  <c:v>9.3389999999999986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9D-4544-9F96-FC1791C9D0F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C9D-4544-9F96-FC1791C9D0F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9D-4544-9F96-FC1791C9D0F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6.6</c:v>
                </c:pt>
                <c:pt idx="12">
                  <c:v>12.5</c:v>
                </c:pt>
                <c:pt idx="13">
                  <c:v>1</c:v>
                </c:pt>
                <c:pt idx="14">
                  <c:v>1.1000000000000001</c:v>
                </c:pt>
                <c:pt idx="15">
                  <c:v>17.495000000000001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9D-4544-9F96-FC1791C9D0F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C9D-4544-9F96-FC1791C9D0F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C9D-4544-9F96-FC1791C9D0F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9D-4544-9F96-FC1791C9D0F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9D-4544-9F96-FC1791C9D0F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26.078999999999994</c:v>
                </c:pt>
                <c:pt idx="1">
                  <c:v>30.531999999999996</c:v>
                </c:pt>
                <c:pt idx="2">
                  <c:v>29.908000000000001</c:v>
                </c:pt>
                <c:pt idx="3">
                  <c:v>6.527000000000001</c:v>
                </c:pt>
                <c:pt idx="4">
                  <c:v>6.8309999999999995</c:v>
                </c:pt>
                <c:pt idx="5">
                  <c:v>11.465</c:v>
                </c:pt>
                <c:pt idx="6">
                  <c:v>18.423000000000002</c:v>
                </c:pt>
                <c:pt idx="7">
                  <c:v>65.585999999999999</c:v>
                </c:pt>
                <c:pt idx="8">
                  <c:v>117.444</c:v>
                </c:pt>
                <c:pt idx="9">
                  <c:v>43.477000000000004</c:v>
                </c:pt>
                <c:pt idx="10">
                  <c:v>65.284000000000006</c:v>
                </c:pt>
                <c:pt idx="11">
                  <c:v>22.113</c:v>
                </c:pt>
                <c:pt idx="12">
                  <c:v>23.117999999999999</c:v>
                </c:pt>
                <c:pt idx="13">
                  <c:v>21.102</c:v>
                </c:pt>
                <c:pt idx="14">
                  <c:v>18.474</c:v>
                </c:pt>
                <c:pt idx="16">
                  <c:v>7.9960000000000004</c:v>
                </c:pt>
                <c:pt idx="17">
                  <c:v>16.779999999999998</c:v>
                </c:pt>
                <c:pt idx="18">
                  <c:v>26.348999999999997</c:v>
                </c:pt>
                <c:pt idx="19">
                  <c:v>14.434999999999999</c:v>
                </c:pt>
                <c:pt idx="20">
                  <c:v>34.442999999999998</c:v>
                </c:pt>
                <c:pt idx="21">
                  <c:v>5.8</c:v>
                </c:pt>
                <c:pt idx="22">
                  <c:v>8.6159999999999997</c:v>
                </c:pt>
                <c:pt idx="23">
                  <c:v>21.544000000000004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9D-4544-9F96-FC1791C9D0F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C9D-4544-9F96-FC1791C9D0F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C9D-4544-9F96-FC1791C9D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101.98</c:v>
                </c:pt>
                <c:pt idx="1">
                  <c:v>96.26</c:v>
                </c:pt>
                <c:pt idx="2">
                  <c:v>93.7</c:v>
                </c:pt>
                <c:pt idx="3">
                  <c:v>92.2</c:v>
                </c:pt>
                <c:pt idx="4">
                  <c:v>89.21</c:v>
                </c:pt>
                <c:pt idx="5">
                  <c:v>86.89</c:v>
                </c:pt>
                <c:pt idx="6">
                  <c:v>94.69</c:v>
                </c:pt>
                <c:pt idx="7">
                  <c:v>90.16</c:v>
                </c:pt>
                <c:pt idx="8">
                  <c:v>76.34</c:v>
                </c:pt>
                <c:pt idx="9">
                  <c:v>34.1</c:v>
                </c:pt>
                <c:pt idx="10">
                  <c:v>3.16</c:v>
                </c:pt>
                <c:pt idx="11">
                  <c:v>4.1900000000000004</c:v>
                </c:pt>
                <c:pt idx="12">
                  <c:v>7.91</c:v>
                </c:pt>
                <c:pt idx="13">
                  <c:v>4.75</c:v>
                </c:pt>
                <c:pt idx="14">
                  <c:v>4.1900000000000004</c:v>
                </c:pt>
                <c:pt idx="15">
                  <c:v>27</c:v>
                </c:pt>
                <c:pt idx="16">
                  <c:v>20.260000000000002</c:v>
                </c:pt>
                <c:pt idx="17">
                  <c:v>96.02</c:v>
                </c:pt>
                <c:pt idx="18">
                  <c:v>121.42</c:v>
                </c:pt>
                <c:pt idx="19">
                  <c:v>172.75</c:v>
                </c:pt>
                <c:pt idx="20">
                  <c:v>126.13</c:v>
                </c:pt>
                <c:pt idx="21">
                  <c:v>117.43</c:v>
                </c:pt>
                <c:pt idx="22">
                  <c:v>100.99</c:v>
                </c:pt>
                <c:pt idx="23">
                  <c:v>66.349999999999994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9D-4544-9F96-FC1791C9D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40.299999999999997</v>
      </c>
      <c r="C4" s="18">
        <v>60.253</v>
      </c>
      <c r="D4" s="18">
        <v>42.926000000000002</v>
      </c>
      <c r="E4" s="18">
        <v>79.481999999999985</v>
      </c>
      <c r="F4" s="18">
        <v>90.75</v>
      </c>
      <c r="G4" s="18">
        <v>83.35499999999999</v>
      </c>
      <c r="H4" s="18">
        <v>91.892999999999986</v>
      </c>
      <c r="I4" s="18">
        <v>141.1</v>
      </c>
      <c r="J4" s="18">
        <v>216.3</v>
      </c>
      <c r="K4" s="18">
        <v>104.633</v>
      </c>
      <c r="L4" s="18">
        <v>70.034999999999997</v>
      </c>
      <c r="M4" s="18">
        <v>33.300000000000004</v>
      </c>
      <c r="N4" s="18">
        <v>40.168999999999997</v>
      </c>
      <c r="O4" s="18">
        <v>26.160999999999998</v>
      </c>
      <c r="P4" s="18">
        <v>23.775000000000002</v>
      </c>
      <c r="Q4" s="18">
        <v>20.701999999999998</v>
      </c>
      <c r="R4" s="18">
        <v>10.96</v>
      </c>
      <c r="S4" s="18">
        <v>29.63</v>
      </c>
      <c r="T4" s="18">
        <v>44.232999999999997</v>
      </c>
      <c r="U4" s="18">
        <v>20.644999999999996</v>
      </c>
      <c r="V4" s="18">
        <v>73.548000000000002</v>
      </c>
      <c r="W4" s="18">
        <v>9.3570000000000011</v>
      </c>
      <c r="X4" s="18">
        <v>20</v>
      </c>
      <c r="Y4" s="18">
        <v>33.799999999999997</v>
      </c>
      <c r="Z4" s="19"/>
      <c r="AA4" s="20">
        <f>SUM(B4:Z4)</f>
        <v>1407.3070000000002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101.98</v>
      </c>
      <c r="C7" s="28">
        <v>96.26</v>
      </c>
      <c r="D7" s="28">
        <v>93.7</v>
      </c>
      <c r="E7" s="28">
        <v>92.2</v>
      </c>
      <c r="F7" s="28">
        <v>89.21</v>
      </c>
      <c r="G7" s="28">
        <v>86.89</v>
      </c>
      <c r="H7" s="28">
        <v>94.69</v>
      </c>
      <c r="I7" s="28">
        <v>90.16</v>
      </c>
      <c r="J7" s="28">
        <v>76.34</v>
      </c>
      <c r="K7" s="28">
        <v>34.1</v>
      </c>
      <c r="L7" s="28">
        <v>3.16</v>
      </c>
      <c r="M7" s="28">
        <v>4.1900000000000004</v>
      </c>
      <c r="N7" s="28">
        <v>7.91</v>
      </c>
      <c r="O7" s="28">
        <v>4.75</v>
      </c>
      <c r="P7" s="28">
        <v>4.1900000000000004</v>
      </c>
      <c r="Q7" s="28">
        <v>27</v>
      </c>
      <c r="R7" s="28">
        <v>20.260000000000002</v>
      </c>
      <c r="S7" s="28">
        <v>96.02</v>
      </c>
      <c r="T7" s="28">
        <v>121.42</v>
      </c>
      <c r="U7" s="28">
        <v>172.75</v>
      </c>
      <c r="V7" s="28">
        <v>126.13</v>
      </c>
      <c r="W7" s="28">
        <v>117.43</v>
      </c>
      <c r="X7" s="28">
        <v>100.99</v>
      </c>
      <c r="Y7" s="28">
        <v>66.349999999999994</v>
      </c>
      <c r="Z7" s="29"/>
      <c r="AA7" s="30">
        <f>IF(SUM(B7:Z7)&lt;&gt;0,AVERAGEIF(B7:Z7,"&lt;&gt;"""),"")</f>
        <v>72.00333333333333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7.2999999999999995E-2</v>
      </c>
      <c r="F14" s="57"/>
      <c r="G14" s="57"/>
      <c r="H14" s="57"/>
      <c r="I14" s="57"/>
      <c r="J14" s="57"/>
      <c r="K14" s="57"/>
      <c r="L14" s="57">
        <v>14.065000000000001</v>
      </c>
      <c r="M14" s="57">
        <v>7.93</v>
      </c>
      <c r="N14" s="57">
        <v>7.0739999999999998</v>
      </c>
      <c r="O14" s="57">
        <v>6.2229999999999999</v>
      </c>
      <c r="P14" s="57">
        <v>4.6190000000000007</v>
      </c>
      <c r="Q14" s="57">
        <v>9.8449999999999989</v>
      </c>
      <c r="R14" s="57">
        <v>4.7930000000000001</v>
      </c>
      <c r="S14" s="57">
        <v>0.43</v>
      </c>
      <c r="T14" s="57">
        <v>0.111</v>
      </c>
      <c r="U14" s="57">
        <v>2.38</v>
      </c>
      <c r="V14" s="57"/>
      <c r="W14" s="57">
        <v>4.0609999999999999</v>
      </c>
      <c r="X14" s="57"/>
      <c r="Y14" s="57"/>
      <c r="Z14" s="58"/>
      <c r="AA14" s="59">
        <f t="shared" si="0"/>
        <v>61.603999999999999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</v>
      </c>
      <c r="E16" s="62">
        <f t="shared" si="1"/>
        <v>7.2999999999999995E-2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14.065000000000001</v>
      </c>
      <c r="M16" s="62">
        <f t="shared" si="1"/>
        <v>7.93</v>
      </c>
      <c r="N16" s="62">
        <f t="shared" si="1"/>
        <v>7.0739999999999998</v>
      </c>
      <c r="O16" s="62">
        <f t="shared" si="1"/>
        <v>6.2229999999999999</v>
      </c>
      <c r="P16" s="62">
        <f t="shared" si="1"/>
        <v>4.6190000000000007</v>
      </c>
      <c r="Q16" s="62">
        <f t="shared" si="1"/>
        <v>9.8449999999999989</v>
      </c>
      <c r="R16" s="62">
        <f t="shared" si="1"/>
        <v>4.7930000000000001</v>
      </c>
      <c r="S16" s="62">
        <f t="shared" si="1"/>
        <v>0.43</v>
      </c>
      <c r="T16" s="62">
        <f t="shared" si="1"/>
        <v>0.111</v>
      </c>
      <c r="U16" s="62">
        <f t="shared" si="1"/>
        <v>2.38</v>
      </c>
      <c r="V16" s="62">
        <f t="shared" si="1"/>
        <v>0</v>
      </c>
      <c r="W16" s="62">
        <f t="shared" si="1"/>
        <v>4.0609999999999999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61.603999999999999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3.45</v>
      </c>
      <c r="D20" s="77">
        <v>3.4729999999999999</v>
      </c>
      <c r="E20" s="77">
        <v>3.4729999999999999</v>
      </c>
      <c r="F20" s="77">
        <v>3.4089999999999998</v>
      </c>
      <c r="G20" s="77">
        <v>3.3090000000000002</v>
      </c>
      <c r="H20" s="77">
        <v>3.32</v>
      </c>
      <c r="I20" s="77"/>
      <c r="J20" s="77"/>
      <c r="K20" s="77">
        <v>2.8330000000000002</v>
      </c>
      <c r="L20" s="77">
        <v>2.0699999999999998</v>
      </c>
      <c r="M20" s="77">
        <v>3.11</v>
      </c>
      <c r="N20" s="77">
        <v>1.04</v>
      </c>
      <c r="O20" s="77"/>
      <c r="P20" s="77">
        <v>1.04</v>
      </c>
      <c r="Q20" s="77">
        <v>2.08</v>
      </c>
      <c r="R20" s="77">
        <v>2.0699999999999998</v>
      </c>
      <c r="S20" s="77"/>
      <c r="T20" s="77"/>
      <c r="U20" s="77">
        <v>0.27800000000000002</v>
      </c>
      <c r="V20" s="77"/>
      <c r="W20" s="77"/>
      <c r="X20" s="77"/>
      <c r="Y20" s="77"/>
      <c r="Z20" s="78"/>
      <c r="AA20" s="79">
        <f t="shared" si="2"/>
        <v>34.954999999999998</v>
      </c>
    </row>
    <row r="21" spans="1:27" ht="24.95" customHeight="1" x14ac:dyDescent="0.2">
      <c r="A21" s="75" t="s">
        <v>16</v>
      </c>
      <c r="B21" s="80"/>
      <c r="C21" s="81">
        <v>1.403</v>
      </c>
      <c r="D21" s="81">
        <v>1.353</v>
      </c>
      <c r="E21" s="81">
        <v>1.1359999999999999</v>
      </c>
      <c r="F21" s="81">
        <v>1.341</v>
      </c>
      <c r="G21" s="81">
        <v>1.946</v>
      </c>
      <c r="H21" s="81">
        <v>1.573</v>
      </c>
      <c r="I21" s="81"/>
      <c r="J21" s="81"/>
      <c r="K21" s="81"/>
      <c r="L21" s="81"/>
      <c r="M21" s="81">
        <v>22.26</v>
      </c>
      <c r="N21" s="81">
        <v>32.055</v>
      </c>
      <c r="O21" s="81">
        <v>19.937999999999999</v>
      </c>
      <c r="P21" s="81">
        <v>18.116</v>
      </c>
      <c r="Q21" s="81">
        <v>8.777000000000001</v>
      </c>
      <c r="R21" s="81">
        <v>4.0970000000000004</v>
      </c>
      <c r="S21" s="81"/>
      <c r="T21" s="81">
        <v>0.122</v>
      </c>
      <c r="U21" s="81">
        <v>9.3870000000000005</v>
      </c>
      <c r="V21" s="81">
        <v>0.34799999999999998</v>
      </c>
      <c r="W21" s="81">
        <v>2.496</v>
      </c>
      <c r="X21" s="81"/>
      <c r="Y21" s="81"/>
      <c r="Z21" s="78"/>
      <c r="AA21" s="79">
        <f t="shared" si="2"/>
        <v>126.34799999999998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4.8529999999999998</v>
      </c>
      <c r="D26" s="88">
        <f t="shared" si="3"/>
        <v>4.8259999999999996</v>
      </c>
      <c r="E26" s="88">
        <f t="shared" si="3"/>
        <v>4.609</v>
      </c>
      <c r="F26" s="88">
        <f t="shared" si="3"/>
        <v>4.75</v>
      </c>
      <c r="G26" s="88">
        <f t="shared" si="3"/>
        <v>5.2549999999999999</v>
      </c>
      <c r="H26" s="88">
        <f t="shared" si="3"/>
        <v>4.8929999999999998</v>
      </c>
      <c r="I26" s="88">
        <f t="shared" si="3"/>
        <v>0</v>
      </c>
      <c r="J26" s="88">
        <f t="shared" si="3"/>
        <v>0</v>
      </c>
      <c r="K26" s="88">
        <f t="shared" si="3"/>
        <v>2.8330000000000002</v>
      </c>
      <c r="L26" s="88">
        <f t="shared" si="3"/>
        <v>2.0699999999999998</v>
      </c>
      <c r="M26" s="88">
        <f t="shared" si="3"/>
        <v>25.37</v>
      </c>
      <c r="N26" s="88">
        <f t="shared" si="3"/>
        <v>33.094999999999999</v>
      </c>
      <c r="O26" s="88">
        <f t="shared" si="3"/>
        <v>19.937999999999999</v>
      </c>
      <c r="P26" s="88">
        <f t="shared" si="3"/>
        <v>19.155999999999999</v>
      </c>
      <c r="Q26" s="88">
        <f t="shared" si="3"/>
        <v>10.857000000000001</v>
      </c>
      <c r="R26" s="88">
        <f t="shared" si="3"/>
        <v>6.1669999999999998</v>
      </c>
      <c r="S26" s="88">
        <f t="shared" si="3"/>
        <v>0</v>
      </c>
      <c r="T26" s="88">
        <f t="shared" si="3"/>
        <v>0.122</v>
      </c>
      <c r="U26" s="88">
        <f t="shared" si="3"/>
        <v>9.6650000000000009</v>
      </c>
      <c r="V26" s="88">
        <f t="shared" si="3"/>
        <v>0.34799999999999998</v>
      </c>
      <c r="W26" s="88">
        <f t="shared" si="3"/>
        <v>2.496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161.303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>
        <v>4.8529999999999998</v>
      </c>
      <c r="D30" s="77">
        <v>4.8259999999999996</v>
      </c>
      <c r="E30" s="77">
        <v>4.6820000000000004</v>
      </c>
      <c r="F30" s="77">
        <v>4.75</v>
      </c>
      <c r="G30" s="77">
        <v>5.2549999999999999</v>
      </c>
      <c r="H30" s="77">
        <v>4.8929999999999998</v>
      </c>
      <c r="I30" s="77"/>
      <c r="J30" s="77"/>
      <c r="K30" s="77">
        <v>2.8330000000000002</v>
      </c>
      <c r="L30" s="77">
        <v>16.135000000000002</v>
      </c>
      <c r="M30" s="77">
        <v>33.299999999999997</v>
      </c>
      <c r="N30" s="77">
        <v>40.168999999999997</v>
      </c>
      <c r="O30" s="77">
        <v>26.161000000000001</v>
      </c>
      <c r="P30" s="77">
        <v>23.774999999999999</v>
      </c>
      <c r="Q30" s="77">
        <v>20.702000000000002</v>
      </c>
      <c r="R30" s="77">
        <v>10.96</v>
      </c>
      <c r="S30" s="77">
        <v>0.43</v>
      </c>
      <c r="T30" s="77">
        <v>0.23300000000000001</v>
      </c>
      <c r="U30" s="77">
        <v>12.045</v>
      </c>
      <c r="V30" s="77">
        <v>0.34799999999999998</v>
      </c>
      <c r="W30" s="77">
        <v>6.5570000000000004</v>
      </c>
      <c r="X30" s="77"/>
      <c r="Y30" s="77"/>
      <c r="Z30" s="78"/>
      <c r="AA30" s="79">
        <f>SUM(B30:Z30)</f>
        <v>222.90700000000001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4.8529999999999998</v>
      </c>
      <c r="D32" s="62">
        <f t="shared" si="4"/>
        <v>4.8259999999999996</v>
      </c>
      <c r="E32" s="62">
        <f t="shared" si="4"/>
        <v>4.6820000000000004</v>
      </c>
      <c r="F32" s="62">
        <f t="shared" si="4"/>
        <v>4.75</v>
      </c>
      <c r="G32" s="62">
        <f t="shared" si="4"/>
        <v>5.2549999999999999</v>
      </c>
      <c r="H32" s="62">
        <f t="shared" si="4"/>
        <v>4.8929999999999998</v>
      </c>
      <c r="I32" s="62">
        <f t="shared" si="4"/>
        <v>0</v>
      </c>
      <c r="J32" s="62">
        <f t="shared" si="4"/>
        <v>0</v>
      </c>
      <c r="K32" s="62">
        <f t="shared" si="4"/>
        <v>2.8330000000000002</v>
      </c>
      <c r="L32" s="62">
        <f t="shared" si="4"/>
        <v>16.135000000000002</v>
      </c>
      <c r="M32" s="62">
        <f t="shared" si="4"/>
        <v>33.299999999999997</v>
      </c>
      <c r="N32" s="62">
        <f t="shared" si="4"/>
        <v>40.168999999999997</v>
      </c>
      <c r="O32" s="62">
        <f t="shared" si="4"/>
        <v>26.161000000000001</v>
      </c>
      <c r="P32" s="62">
        <f t="shared" si="4"/>
        <v>23.774999999999999</v>
      </c>
      <c r="Q32" s="62">
        <f t="shared" si="4"/>
        <v>20.702000000000002</v>
      </c>
      <c r="R32" s="62">
        <f t="shared" si="4"/>
        <v>10.96</v>
      </c>
      <c r="S32" s="62">
        <f t="shared" si="4"/>
        <v>0.43</v>
      </c>
      <c r="T32" s="62">
        <f t="shared" si="4"/>
        <v>0.23300000000000001</v>
      </c>
      <c r="U32" s="62">
        <f t="shared" si="4"/>
        <v>12.045</v>
      </c>
      <c r="V32" s="62">
        <f t="shared" si="4"/>
        <v>0.34799999999999998</v>
      </c>
      <c r="W32" s="62">
        <f t="shared" si="4"/>
        <v>6.5570000000000004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222.90700000000001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40.299999999999997</v>
      </c>
      <c r="C37" s="99">
        <v>55.4</v>
      </c>
      <c r="D37" s="99">
        <v>38.1</v>
      </c>
      <c r="E37" s="99">
        <v>74.8</v>
      </c>
      <c r="F37" s="99">
        <v>86</v>
      </c>
      <c r="G37" s="99">
        <v>78.099999999999994</v>
      </c>
      <c r="H37" s="99">
        <v>87</v>
      </c>
      <c r="I37" s="99">
        <v>141.1</v>
      </c>
      <c r="J37" s="99">
        <v>216.3</v>
      </c>
      <c r="K37" s="99">
        <v>101.8</v>
      </c>
      <c r="L37" s="99">
        <v>53.9</v>
      </c>
      <c r="M37" s="99"/>
      <c r="N37" s="99"/>
      <c r="O37" s="99"/>
      <c r="P37" s="99"/>
      <c r="Q37" s="99"/>
      <c r="R37" s="99"/>
      <c r="S37" s="99">
        <v>29.2</v>
      </c>
      <c r="T37" s="99">
        <v>44</v>
      </c>
      <c r="U37" s="99">
        <v>8.6</v>
      </c>
      <c r="V37" s="99">
        <v>73.2</v>
      </c>
      <c r="W37" s="99">
        <v>2.8</v>
      </c>
      <c r="X37" s="99">
        <v>20</v>
      </c>
      <c r="Y37" s="99">
        <v>33.799999999999997</v>
      </c>
      <c r="Z37" s="100"/>
      <c r="AA37" s="79">
        <f t="shared" si="5"/>
        <v>1184.3999999999999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40.299999999999997</v>
      </c>
      <c r="C40" s="88">
        <f t="shared" si="6"/>
        <v>55.4</v>
      </c>
      <c r="D40" s="88">
        <f t="shared" si="6"/>
        <v>38.1</v>
      </c>
      <c r="E40" s="88">
        <f t="shared" si="6"/>
        <v>74.8</v>
      </c>
      <c r="F40" s="88">
        <f t="shared" si="6"/>
        <v>86</v>
      </c>
      <c r="G40" s="88">
        <f t="shared" si="6"/>
        <v>78.099999999999994</v>
      </c>
      <c r="H40" s="88">
        <f t="shared" si="6"/>
        <v>87</v>
      </c>
      <c r="I40" s="88">
        <f t="shared" si="6"/>
        <v>141.1</v>
      </c>
      <c r="J40" s="88">
        <f t="shared" si="6"/>
        <v>216.3</v>
      </c>
      <c r="K40" s="88">
        <f t="shared" si="6"/>
        <v>101.8</v>
      </c>
      <c r="L40" s="88">
        <f t="shared" si="6"/>
        <v>53.9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29.2</v>
      </c>
      <c r="T40" s="88">
        <f t="shared" si="6"/>
        <v>44</v>
      </c>
      <c r="U40" s="88">
        <f t="shared" si="6"/>
        <v>8.6</v>
      </c>
      <c r="V40" s="88">
        <f t="shared" si="6"/>
        <v>73.2</v>
      </c>
      <c r="W40" s="88">
        <f t="shared" si="6"/>
        <v>2.8</v>
      </c>
      <c r="X40" s="88">
        <f t="shared" si="6"/>
        <v>20</v>
      </c>
      <c r="Y40" s="88">
        <f t="shared" si="6"/>
        <v>33.799999999999997</v>
      </c>
      <c r="Z40" s="89" t="str">
        <f t="shared" si="6"/>
        <v/>
      </c>
      <c r="AA40" s="90">
        <f t="shared" si="5"/>
        <v>1184.3999999999999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40.299999999999997</v>
      </c>
      <c r="C45" s="99">
        <v>55.4</v>
      </c>
      <c r="D45" s="99">
        <v>38.1</v>
      </c>
      <c r="E45" s="99">
        <v>74.8</v>
      </c>
      <c r="F45" s="99">
        <v>86</v>
      </c>
      <c r="G45" s="99">
        <v>78.099999999999994</v>
      </c>
      <c r="H45" s="99">
        <v>87</v>
      </c>
      <c r="I45" s="99">
        <v>141.1</v>
      </c>
      <c r="J45" s="99">
        <v>216.3</v>
      </c>
      <c r="K45" s="99">
        <v>101.8</v>
      </c>
      <c r="L45" s="99">
        <v>53.9</v>
      </c>
      <c r="M45" s="99"/>
      <c r="N45" s="99"/>
      <c r="O45" s="99"/>
      <c r="P45" s="99"/>
      <c r="Q45" s="99"/>
      <c r="R45" s="99"/>
      <c r="S45" s="99">
        <v>29.2</v>
      </c>
      <c r="T45" s="99">
        <v>44</v>
      </c>
      <c r="U45" s="99">
        <v>8.6</v>
      </c>
      <c r="V45" s="99">
        <v>73.2</v>
      </c>
      <c r="W45" s="99">
        <v>2.8</v>
      </c>
      <c r="X45" s="99">
        <v>20</v>
      </c>
      <c r="Y45" s="99">
        <v>33.799999999999997</v>
      </c>
      <c r="Z45" s="100"/>
      <c r="AA45" s="79">
        <f t="shared" si="7"/>
        <v>1184.3999999999999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40.299999999999997</v>
      </c>
      <c r="C49" s="88">
        <f t="shared" ref="C49:Z49" si="8">IF(LEN(C$2)&gt;0,SUM(C43:C48),"")</f>
        <v>55.4</v>
      </c>
      <c r="D49" s="88">
        <f t="shared" si="8"/>
        <v>38.1</v>
      </c>
      <c r="E49" s="88">
        <f t="shared" si="8"/>
        <v>74.8</v>
      </c>
      <c r="F49" s="88">
        <f t="shared" si="8"/>
        <v>86</v>
      </c>
      <c r="G49" s="88">
        <f t="shared" si="8"/>
        <v>78.099999999999994</v>
      </c>
      <c r="H49" s="88">
        <f t="shared" si="8"/>
        <v>87</v>
      </c>
      <c r="I49" s="88">
        <f t="shared" si="8"/>
        <v>141.1</v>
      </c>
      <c r="J49" s="88">
        <f t="shared" si="8"/>
        <v>216.3</v>
      </c>
      <c r="K49" s="88">
        <f t="shared" si="8"/>
        <v>101.8</v>
      </c>
      <c r="L49" s="88">
        <f t="shared" si="8"/>
        <v>53.9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29.2</v>
      </c>
      <c r="T49" s="88">
        <f t="shared" si="8"/>
        <v>44</v>
      </c>
      <c r="U49" s="88">
        <f t="shared" si="8"/>
        <v>8.6</v>
      </c>
      <c r="V49" s="88">
        <f t="shared" si="8"/>
        <v>73.2</v>
      </c>
      <c r="W49" s="88">
        <f t="shared" si="8"/>
        <v>2.8</v>
      </c>
      <c r="X49" s="88">
        <f t="shared" si="8"/>
        <v>20</v>
      </c>
      <c r="Y49" s="88">
        <f t="shared" si="8"/>
        <v>33.799999999999997</v>
      </c>
      <c r="Z49" s="89" t="str">
        <f t="shared" si="8"/>
        <v/>
      </c>
      <c r="AA49" s="90">
        <f t="shared" si="7"/>
        <v>1184.3999999999999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40.299999999999997</v>
      </c>
      <c r="C52" s="88">
        <f t="shared" si="10"/>
        <v>60.253</v>
      </c>
      <c r="D52" s="88">
        <f t="shared" si="10"/>
        <v>42.926000000000002</v>
      </c>
      <c r="E52" s="88">
        <f t="shared" si="10"/>
        <v>79.481999999999999</v>
      </c>
      <c r="F52" s="88">
        <f t="shared" si="10"/>
        <v>90.75</v>
      </c>
      <c r="G52" s="88">
        <f t="shared" si="10"/>
        <v>83.35499999999999</v>
      </c>
      <c r="H52" s="88">
        <f t="shared" si="10"/>
        <v>91.893000000000001</v>
      </c>
      <c r="I52" s="88">
        <f t="shared" si="10"/>
        <v>141.1</v>
      </c>
      <c r="J52" s="88">
        <f t="shared" si="10"/>
        <v>216.3</v>
      </c>
      <c r="K52" s="88">
        <f t="shared" si="10"/>
        <v>104.633</v>
      </c>
      <c r="L52" s="88">
        <f t="shared" si="10"/>
        <v>70.034999999999997</v>
      </c>
      <c r="M52" s="88">
        <f t="shared" si="10"/>
        <v>33.299999999999997</v>
      </c>
      <c r="N52" s="88">
        <f t="shared" si="10"/>
        <v>40.168999999999997</v>
      </c>
      <c r="O52" s="88">
        <f t="shared" si="10"/>
        <v>26.160999999999998</v>
      </c>
      <c r="P52" s="88">
        <f t="shared" si="10"/>
        <v>23.774999999999999</v>
      </c>
      <c r="Q52" s="88">
        <f t="shared" si="10"/>
        <v>20.701999999999998</v>
      </c>
      <c r="R52" s="88">
        <f t="shared" si="10"/>
        <v>10.96</v>
      </c>
      <c r="S52" s="88">
        <f t="shared" si="10"/>
        <v>29.63</v>
      </c>
      <c r="T52" s="88">
        <f t="shared" si="10"/>
        <v>44.232999999999997</v>
      </c>
      <c r="U52" s="88">
        <f t="shared" si="10"/>
        <v>20.645000000000003</v>
      </c>
      <c r="V52" s="88">
        <f t="shared" si="10"/>
        <v>73.548000000000002</v>
      </c>
      <c r="W52" s="88">
        <f t="shared" si="10"/>
        <v>9.3569999999999993</v>
      </c>
      <c r="X52" s="88">
        <f t="shared" si="10"/>
        <v>20</v>
      </c>
      <c r="Y52" s="88">
        <f t="shared" si="10"/>
        <v>33.799999999999997</v>
      </c>
      <c r="Z52" s="89" t="str">
        <f t="shared" si="10"/>
        <v/>
      </c>
      <c r="AA52" s="104">
        <f>SUM(B52:Z52)</f>
        <v>1407.3070000000005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40.349999999999994</v>
      </c>
      <c r="C4" s="18">
        <v>60.292000000000002</v>
      </c>
      <c r="D4" s="18">
        <v>42.965000000000003</v>
      </c>
      <c r="E4" s="18">
        <v>79.495999999999995</v>
      </c>
      <c r="F4" s="18">
        <v>90.760999999999996</v>
      </c>
      <c r="G4" s="18">
        <v>83.334999999999994</v>
      </c>
      <c r="H4" s="18">
        <v>91.896000000000015</v>
      </c>
      <c r="I4" s="18">
        <v>141.06800000000001</v>
      </c>
      <c r="J4" s="18">
        <v>216.28200000000001</v>
      </c>
      <c r="K4" s="18">
        <v>104.673</v>
      </c>
      <c r="L4" s="18">
        <v>70.035000000000011</v>
      </c>
      <c r="M4" s="18">
        <v>33.299999999999997</v>
      </c>
      <c r="N4" s="18">
        <v>40.168999999999997</v>
      </c>
      <c r="O4" s="18">
        <v>26.161000000000001</v>
      </c>
      <c r="P4" s="18">
        <v>23.774999999999999</v>
      </c>
      <c r="Q4" s="18">
        <v>20.702000000000002</v>
      </c>
      <c r="R4" s="18">
        <v>10.96</v>
      </c>
      <c r="S4" s="18">
        <v>29.672999999999998</v>
      </c>
      <c r="T4" s="18">
        <v>44.267999999999994</v>
      </c>
      <c r="U4" s="18">
        <v>20.620999999999999</v>
      </c>
      <c r="V4" s="18">
        <v>73.545999999999992</v>
      </c>
      <c r="W4" s="18">
        <v>9.3580000000000005</v>
      </c>
      <c r="X4" s="18">
        <v>19.991000000000003</v>
      </c>
      <c r="Y4" s="18">
        <v>33.832999999999998</v>
      </c>
      <c r="Z4" s="19"/>
      <c r="AA4" s="20">
        <f>SUM(B4:Z4)</f>
        <v>1407.5100000000004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101.98</v>
      </c>
      <c r="C7" s="28">
        <v>96.26</v>
      </c>
      <c r="D7" s="28">
        <v>93.7</v>
      </c>
      <c r="E7" s="28">
        <v>92.2</v>
      </c>
      <c r="F7" s="28">
        <v>89.21</v>
      </c>
      <c r="G7" s="28">
        <v>86.89</v>
      </c>
      <c r="H7" s="28">
        <v>94.69</v>
      </c>
      <c r="I7" s="28">
        <v>90.16</v>
      </c>
      <c r="J7" s="28">
        <v>76.34</v>
      </c>
      <c r="K7" s="28">
        <v>34.1</v>
      </c>
      <c r="L7" s="28">
        <v>3.16</v>
      </c>
      <c r="M7" s="28">
        <v>4.1900000000000004</v>
      </c>
      <c r="N7" s="28">
        <v>7.91</v>
      </c>
      <c r="O7" s="28">
        <v>4.75</v>
      </c>
      <c r="P7" s="28">
        <v>4.1900000000000004</v>
      </c>
      <c r="Q7" s="28">
        <v>27</v>
      </c>
      <c r="R7" s="28">
        <v>20.260000000000002</v>
      </c>
      <c r="S7" s="28">
        <v>96.02</v>
      </c>
      <c r="T7" s="28">
        <v>121.42</v>
      </c>
      <c r="U7" s="28">
        <v>172.75</v>
      </c>
      <c r="V7" s="28">
        <v>126.13</v>
      </c>
      <c r="W7" s="28">
        <v>117.43</v>
      </c>
      <c r="X7" s="28">
        <v>100.99</v>
      </c>
      <c r="Y7" s="28">
        <v>66.349999999999994</v>
      </c>
      <c r="Z7" s="29"/>
      <c r="AA7" s="30">
        <f>IF(SUM(B7:Z7)&lt;&gt;0,AVERAGEIF(B7:Z7,"&lt;&gt;"""),"")</f>
        <v>72.00333333333333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60</v>
      </c>
      <c r="F12" s="52">
        <v>60</v>
      </c>
      <c r="G12" s="52">
        <v>60</v>
      </c>
      <c r="H12" s="52">
        <v>60</v>
      </c>
      <c r="I12" s="52">
        <v>60</v>
      </c>
      <c r="J12" s="52">
        <v>60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26.078999999999994</v>
      </c>
      <c r="C14" s="57">
        <v>30.531999999999996</v>
      </c>
      <c r="D14" s="57">
        <v>29.908000000000001</v>
      </c>
      <c r="E14" s="57">
        <v>6.527000000000001</v>
      </c>
      <c r="F14" s="57">
        <v>6.8309999999999995</v>
      </c>
      <c r="G14" s="57">
        <v>11.465</v>
      </c>
      <c r="H14" s="57">
        <v>18.423000000000002</v>
      </c>
      <c r="I14" s="57">
        <v>65.585999999999999</v>
      </c>
      <c r="J14" s="57">
        <v>117.444</v>
      </c>
      <c r="K14" s="57">
        <v>43.477000000000004</v>
      </c>
      <c r="L14" s="57">
        <v>65.284000000000006</v>
      </c>
      <c r="M14" s="57">
        <v>22.113</v>
      </c>
      <c r="N14" s="57">
        <v>23.117999999999999</v>
      </c>
      <c r="O14" s="57">
        <v>21.102</v>
      </c>
      <c r="P14" s="57">
        <v>18.474</v>
      </c>
      <c r="Q14" s="57"/>
      <c r="R14" s="57">
        <v>7.9960000000000004</v>
      </c>
      <c r="S14" s="57">
        <v>16.779999999999998</v>
      </c>
      <c r="T14" s="57">
        <v>26.348999999999997</v>
      </c>
      <c r="U14" s="57">
        <v>14.434999999999999</v>
      </c>
      <c r="V14" s="57">
        <v>34.442999999999998</v>
      </c>
      <c r="W14" s="57">
        <v>5.8</v>
      </c>
      <c r="X14" s="57">
        <v>8.6159999999999997</v>
      </c>
      <c r="Y14" s="57">
        <v>21.544000000000004</v>
      </c>
      <c r="Z14" s="58"/>
      <c r="AA14" s="59">
        <f t="shared" si="0"/>
        <v>642.32599999999991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26.078999999999994</v>
      </c>
      <c r="C16" s="62">
        <f t="shared" ref="C16:Z16" si="1">IF(LEN(C$2)&gt;0,SUM(C10:C15),"")</f>
        <v>30.531999999999996</v>
      </c>
      <c r="D16" s="62">
        <f t="shared" si="1"/>
        <v>29.908000000000001</v>
      </c>
      <c r="E16" s="62">
        <f t="shared" si="1"/>
        <v>66.527000000000001</v>
      </c>
      <c r="F16" s="62">
        <f t="shared" si="1"/>
        <v>66.831000000000003</v>
      </c>
      <c r="G16" s="62">
        <f t="shared" si="1"/>
        <v>71.465000000000003</v>
      </c>
      <c r="H16" s="62">
        <f t="shared" si="1"/>
        <v>78.423000000000002</v>
      </c>
      <c r="I16" s="62">
        <f t="shared" si="1"/>
        <v>125.586</v>
      </c>
      <c r="J16" s="62">
        <f t="shared" si="1"/>
        <v>177.44400000000002</v>
      </c>
      <c r="K16" s="62">
        <f t="shared" si="1"/>
        <v>43.477000000000004</v>
      </c>
      <c r="L16" s="62">
        <f t="shared" si="1"/>
        <v>65.284000000000006</v>
      </c>
      <c r="M16" s="62">
        <f t="shared" si="1"/>
        <v>22.113</v>
      </c>
      <c r="N16" s="62">
        <f t="shared" si="1"/>
        <v>23.117999999999999</v>
      </c>
      <c r="O16" s="62">
        <f t="shared" si="1"/>
        <v>21.102</v>
      </c>
      <c r="P16" s="62">
        <f t="shared" si="1"/>
        <v>18.474</v>
      </c>
      <c r="Q16" s="62">
        <f t="shared" si="1"/>
        <v>0</v>
      </c>
      <c r="R16" s="62">
        <f t="shared" si="1"/>
        <v>7.9960000000000004</v>
      </c>
      <c r="S16" s="62">
        <f t="shared" si="1"/>
        <v>16.779999999999998</v>
      </c>
      <c r="T16" s="62">
        <f t="shared" si="1"/>
        <v>26.348999999999997</v>
      </c>
      <c r="U16" s="62">
        <f t="shared" si="1"/>
        <v>14.434999999999999</v>
      </c>
      <c r="V16" s="62">
        <f t="shared" si="1"/>
        <v>34.442999999999998</v>
      </c>
      <c r="W16" s="62">
        <f t="shared" si="1"/>
        <v>5.8</v>
      </c>
      <c r="X16" s="62">
        <f t="shared" si="1"/>
        <v>8.6159999999999997</v>
      </c>
      <c r="Y16" s="62">
        <f t="shared" si="1"/>
        <v>21.544000000000004</v>
      </c>
      <c r="Z16" s="63" t="str">
        <f t="shared" si="1"/>
        <v/>
      </c>
      <c r="AA16" s="64">
        <f>SUM(AA10:AA15)</f>
        <v>1002.3259999999999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10</v>
      </c>
      <c r="L19" s="72"/>
      <c r="M19" s="72"/>
      <c r="N19" s="72"/>
      <c r="O19" s="72"/>
      <c r="P19" s="72"/>
      <c r="Q19" s="72"/>
      <c r="R19" s="72"/>
      <c r="S19" s="72"/>
      <c r="T19" s="72"/>
      <c r="U19" s="72">
        <v>3.988</v>
      </c>
      <c r="V19" s="72"/>
      <c r="W19" s="72"/>
      <c r="X19" s="72"/>
      <c r="Y19" s="72"/>
      <c r="Z19" s="73"/>
      <c r="AA19" s="74">
        <f t="shared" ref="AA19:AA25" si="2">SUM(B19:Z19)</f>
        <v>13.988</v>
      </c>
    </row>
    <row r="20" spans="1:27" ht="24.95" customHeight="1" x14ac:dyDescent="0.2">
      <c r="A20" s="75" t="s">
        <v>15</v>
      </c>
      <c r="B20" s="76">
        <v>3.65</v>
      </c>
      <c r="C20" s="77">
        <v>9.6</v>
      </c>
      <c r="D20" s="77">
        <v>4.7919999999999998</v>
      </c>
      <c r="E20" s="77">
        <v>4.7210000000000001</v>
      </c>
      <c r="F20" s="77">
        <v>9.6</v>
      </c>
      <c r="G20" s="77">
        <v>3.7</v>
      </c>
      <c r="H20" s="77">
        <v>3.9</v>
      </c>
      <c r="I20" s="77">
        <v>4.0999999999999996</v>
      </c>
      <c r="J20" s="77">
        <v>12.771000000000001</v>
      </c>
      <c r="K20" s="77">
        <v>20</v>
      </c>
      <c r="L20" s="77"/>
      <c r="M20" s="77">
        <v>0.67100000000000004</v>
      </c>
      <c r="N20" s="77">
        <v>0.74</v>
      </c>
      <c r="O20" s="77">
        <v>0.68700000000000006</v>
      </c>
      <c r="P20" s="77">
        <v>0.56100000000000005</v>
      </c>
      <c r="Q20" s="77"/>
      <c r="R20" s="77"/>
      <c r="S20" s="77">
        <v>0.86599999999999999</v>
      </c>
      <c r="T20" s="77">
        <v>5.3999999999999999E-2</v>
      </c>
      <c r="U20" s="77"/>
      <c r="V20" s="77"/>
      <c r="W20" s="77"/>
      <c r="X20" s="77">
        <v>2.1949999999999998</v>
      </c>
      <c r="Y20" s="77">
        <v>2.95</v>
      </c>
      <c r="Z20" s="78"/>
      <c r="AA20" s="79">
        <f t="shared" si="2"/>
        <v>85.558000000000007</v>
      </c>
    </row>
    <row r="21" spans="1:27" ht="24.95" customHeight="1" x14ac:dyDescent="0.2">
      <c r="A21" s="75" t="s">
        <v>16</v>
      </c>
      <c r="B21" s="80">
        <v>10.620999999999999</v>
      </c>
      <c r="C21" s="81">
        <v>20.16</v>
      </c>
      <c r="D21" s="81">
        <v>8.2650000000000006</v>
      </c>
      <c r="E21" s="81">
        <v>8.2480000000000011</v>
      </c>
      <c r="F21" s="81">
        <v>14.33</v>
      </c>
      <c r="G21" s="81">
        <v>8.1699999999999982</v>
      </c>
      <c r="H21" s="81">
        <v>9.5730000000000004</v>
      </c>
      <c r="I21" s="81">
        <v>11.382</v>
      </c>
      <c r="J21" s="81">
        <v>26.067</v>
      </c>
      <c r="K21" s="81">
        <v>31.195999999999998</v>
      </c>
      <c r="L21" s="81">
        <v>4.7509999999999994</v>
      </c>
      <c r="M21" s="81">
        <v>3.9159999999999999</v>
      </c>
      <c r="N21" s="81">
        <v>3.8109999999999999</v>
      </c>
      <c r="O21" s="81">
        <v>3.3720000000000003</v>
      </c>
      <c r="P21" s="81">
        <v>3.6399999999999997</v>
      </c>
      <c r="Q21" s="81">
        <v>3.2069999999999999</v>
      </c>
      <c r="R21" s="81">
        <v>2.964</v>
      </c>
      <c r="S21" s="81">
        <v>12.027000000000001</v>
      </c>
      <c r="T21" s="81">
        <v>17.865000000000002</v>
      </c>
      <c r="U21" s="81">
        <v>2.198</v>
      </c>
      <c r="V21" s="81">
        <v>39.103000000000002</v>
      </c>
      <c r="W21" s="81">
        <v>3.5580000000000003</v>
      </c>
      <c r="X21" s="81">
        <v>9.1799999999999979</v>
      </c>
      <c r="Y21" s="81">
        <v>9.3389999999999986</v>
      </c>
      <c r="Z21" s="78"/>
      <c r="AA21" s="79">
        <f t="shared" si="2"/>
        <v>266.94299999999998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6.6</v>
      </c>
      <c r="N22" s="81">
        <v>12.5</v>
      </c>
      <c r="O22" s="81">
        <v>1</v>
      </c>
      <c r="P22" s="81">
        <v>1.1000000000000001</v>
      </c>
      <c r="Q22" s="81">
        <v>17.495000000000001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38.695000000000007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14.270999999999999</v>
      </c>
      <c r="C26" s="88">
        <f t="shared" ref="C26:Z26" si="3">IF(LEN(C$2)&gt;0,SUM(C19:C25),"")</f>
        <v>29.759999999999998</v>
      </c>
      <c r="D26" s="88">
        <f t="shared" si="3"/>
        <v>13.057</v>
      </c>
      <c r="E26" s="88">
        <f t="shared" si="3"/>
        <v>12.969000000000001</v>
      </c>
      <c r="F26" s="88">
        <f t="shared" si="3"/>
        <v>23.93</v>
      </c>
      <c r="G26" s="88">
        <f t="shared" si="3"/>
        <v>11.869999999999997</v>
      </c>
      <c r="H26" s="88">
        <f t="shared" si="3"/>
        <v>13.473000000000001</v>
      </c>
      <c r="I26" s="88">
        <f t="shared" si="3"/>
        <v>15.481999999999999</v>
      </c>
      <c r="J26" s="88">
        <f t="shared" si="3"/>
        <v>38.838000000000001</v>
      </c>
      <c r="K26" s="88">
        <f t="shared" si="3"/>
        <v>61.195999999999998</v>
      </c>
      <c r="L26" s="88">
        <f t="shared" si="3"/>
        <v>4.7509999999999994</v>
      </c>
      <c r="M26" s="88">
        <f t="shared" si="3"/>
        <v>11.186999999999999</v>
      </c>
      <c r="N26" s="88">
        <f t="shared" si="3"/>
        <v>17.051000000000002</v>
      </c>
      <c r="O26" s="88">
        <f t="shared" si="3"/>
        <v>5.0590000000000002</v>
      </c>
      <c r="P26" s="88">
        <f t="shared" si="3"/>
        <v>5.3010000000000002</v>
      </c>
      <c r="Q26" s="88">
        <f t="shared" si="3"/>
        <v>20.702000000000002</v>
      </c>
      <c r="R26" s="88">
        <f t="shared" si="3"/>
        <v>2.964</v>
      </c>
      <c r="S26" s="88">
        <f t="shared" si="3"/>
        <v>12.893000000000001</v>
      </c>
      <c r="T26" s="88">
        <f t="shared" si="3"/>
        <v>17.919</v>
      </c>
      <c r="U26" s="88">
        <f t="shared" si="3"/>
        <v>6.1859999999999999</v>
      </c>
      <c r="V26" s="88">
        <f t="shared" si="3"/>
        <v>39.103000000000002</v>
      </c>
      <c r="W26" s="88">
        <f t="shared" si="3"/>
        <v>3.5580000000000003</v>
      </c>
      <c r="X26" s="88">
        <f t="shared" si="3"/>
        <v>11.374999999999998</v>
      </c>
      <c r="Y26" s="88">
        <f t="shared" si="3"/>
        <v>12.288999999999998</v>
      </c>
      <c r="Z26" s="89" t="str">
        <f t="shared" si="3"/>
        <v/>
      </c>
      <c r="AA26" s="90">
        <f>SUM(AA19:AA25)</f>
        <v>405.18399999999997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40.35</v>
      </c>
      <c r="C30" s="77">
        <v>60.292000000000002</v>
      </c>
      <c r="D30" s="77">
        <v>42.965000000000003</v>
      </c>
      <c r="E30" s="77">
        <v>79.495999999999995</v>
      </c>
      <c r="F30" s="77">
        <v>90.760999999999996</v>
      </c>
      <c r="G30" s="77">
        <v>83.334999999999994</v>
      </c>
      <c r="H30" s="77">
        <v>91.896000000000001</v>
      </c>
      <c r="I30" s="77">
        <v>141.06800000000001</v>
      </c>
      <c r="J30" s="77">
        <v>216.28200000000001</v>
      </c>
      <c r="K30" s="77">
        <v>104.673</v>
      </c>
      <c r="L30" s="77">
        <v>70.034999999999997</v>
      </c>
      <c r="M30" s="77">
        <v>33.299999999999997</v>
      </c>
      <c r="N30" s="77">
        <v>40.168999999999997</v>
      </c>
      <c r="O30" s="77">
        <v>26.161000000000001</v>
      </c>
      <c r="P30" s="77">
        <v>23.774999999999999</v>
      </c>
      <c r="Q30" s="77">
        <v>20.702000000000002</v>
      </c>
      <c r="R30" s="77">
        <v>10.96</v>
      </c>
      <c r="S30" s="77">
        <v>29.672999999999998</v>
      </c>
      <c r="T30" s="77">
        <v>44.268000000000001</v>
      </c>
      <c r="U30" s="77">
        <v>20.620999999999999</v>
      </c>
      <c r="V30" s="77">
        <v>73.546000000000006</v>
      </c>
      <c r="W30" s="77">
        <v>9.3580000000000005</v>
      </c>
      <c r="X30" s="77">
        <v>19.991</v>
      </c>
      <c r="Y30" s="77">
        <v>33.832999999999998</v>
      </c>
      <c r="Z30" s="78"/>
      <c r="AA30" s="79">
        <f>SUM(B30:Z30)</f>
        <v>1407.5100000000004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40.35</v>
      </c>
      <c r="C32" s="62">
        <f t="shared" ref="C32:Z32" si="4">IF(LEN(C$2)&gt;0,SUM(C29:C31),"")</f>
        <v>60.292000000000002</v>
      </c>
      <c r="D32" s="62">
        <f t="shared" si="4"/>
        <v>42.965000000000003</v>
      </c>
      <c r="E32" s="62">
        <f t="shared" si="4"/>
        <v>79.495999999999995</v>
      </c>
      <c r="F32" s="62">
        <f t="shared" si="4"/>
        <v>90.760999999999996</v>
      </c>
      <c r="G32" s="62">
        <f t="shared" si="4"/>
        <v>83.334999999999994</v>
      </c>
      <c r="H32" s="62">
        <f t="shared" si="4"/>
        <v>91.896000000000001</v>
      </c>
      <c r="I32" s="62">
        <f t="shared" si="4"/>
        <v>141.06800000000001</v>
      </c>
      <c r="J32" s="62">
        <f t="shared" si="4"/>
        <v>216.28200000000001</v>
      </c>
      <c r="K32" s="62">
        <f t="shared" si="4"/>
        <v>104.673</v>
      </c>
      <c r="L32" s="62">
        <f t="shared" si="4"/>
        <v>70.034999999999997</v>
      </c>
      <c r="M32" s="62">
        <f t="shared" si="4"/>
        <v>33.299999999999997</v>
      </c>
      <c r="N32" s="62">
        <f t="shared" si="4"/>
        <v>40.168999999999997</v>
      </c>
      <c r="O32" s="62">
        <f t="shared" si="4"/>
        <v>26.161000000000001</v>
      </c>
      <c r="P32" s="62">
        <f t="shared" si="4"/>
        <v>23.774999999999999</v>
      </c>
      <c r="Q32" s="62">
        <f t="shared" si="4"/>
        <v>20.702000000000002</v>
      </c>
      <c r="R32" s="62">
        <f t="shared" si="4"/>
        <v>10.96</v>
      </c>
      <c r="S32" s="62">
        <f t="shared" si="4"/>
        <v>29.672999999999998</v>
      </c>
      <c r="T32" s="62">
        <f t="shared" si="4"/>
        <v>44.268000000000001</v>
      </c>
      <c r="U32" s="62">
        <f t="shared" si="4"/>
        <v>20.620999999999999</v>
      </c>
      <c r="V32" s="62">
        <f t="shared" si="4"/>
        <v>73.546000000000006</v>
      </c>
      <c r="W32" s="62">
        <f t="shared" si="4"/>
        <v>9.3580000000000005</v>
      </c>
      <c r="X32" s="62">
        <f t="shared" si="4"/>
        <v>19.991</v>
      </c>
      <c r="Y32" s="62">
        <f t="shared" si="4"/>
        <v>33.832999999999998</v>
      </c>
      <c r="Z32" s="63" t="str">
        <f t="shared" si="4"/>
        <v/>
      </c>
      <c r="AA32" s="64">
        <f>SUM(AA29:AA31)</f>
        <v>1407.5100000000004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40.349999999999994</v>
      </c>
      <c r="C52" s="88">
        <f t="shared" ref="C52:Z52" si="10">IF(LEN(C$2)&gt;0,SUM(C10:C15)+C26+C40,"")</f>
        <v>60.291999999999994</v>
      </c>
      <c r="D52" s="88">
        <f t="shared" si="10"/>
        <v>42.965000000000003</v>
      </c>
      <c r="E52" s="88">
        <f t="shared" si="10"/>
        <v>79.496000000000009</v>
      </c>
      <c r="F52" s="88">
        <f t="shared" si="10"/>
        <v>90.760999999999996</v>
      </c>
      <c r="G52" s="88">
        <f t="shared" si="10"/>
        <v>83.335000000000008</v>
      </c>
      <c r="H52" s="88">
        <f t="shared" si="10"/>
        <v>91.896000000000001</v>
      </c>
      <c r="I52" s="88">
        <f t="shared" si="10"/>
        <v>141.06799999999998</v>
      </c>
      <c r="J52" s="88">
        <f t="shared" si="10"/>
        <v>216.28200000000001</v>
      </c>
      <c r="K52" s="88">
        <f t="shared" si="10"/>
        <v>104.673</v>
      </c>
      <c r="L52" s="88">
        <f t="shared" si="10"/>
        <v>70.035000000000011</v>
      </c>
      <c r="M52" s="88">
        <f t="shared" si="10"/>
        <v>33.299999999999997</v>
      </c>
      <c r="N52" s="88">
        <f t="shared" si="10"/>
        <v>40.168999999999997</v>
      </c>
      <c r="O52" s="88">
        <f t="shared" si="10"/>
        <v>26.161000000000001</v>
      </c>
      <c r="P52" s="88">
        <f t="shared" si="10"/>
        <v>23.774999999999999</v>
      </c>
      <c r="Q52" s="88">
        <f t="shared" si="10"/>
        <v>20.702000000000002</v>
      </c>
      <c r="R52" s="88">
        <f t="shared" si="10"/>
        <v>10.96</v>
      </c>
      <c r="S52" s="88">
        <f t="shared" si="10"/>
        <v>29.672999999999998</v>
      </c>
      <c r="T52" s="88">
        <f t="shared" si="10"/>
        <v>44.268000000000001</v>
      </c>
      <c r="U52" s="88">
        <f t="shared" si="10"/>
        <v>20.620999999999999</v>
      </c>
      <c r="V52" s="88">
        <f t="shared" si="10"/>
        <v>73.545999999999992</v>
      </c>
      <c r="W52" s="88">
        <f t="shared" si="10"/>
        <v>9.3580000000000005</v>
      </c>
      <c r="X52" s="88">
        <f t="shared" si="10"/>
        <v>19.991</v>
      </c>
      <c r="Y52" s="88">
        <f t="shared" si="10"/>
        <v>33.832999999999998</v>
      </c>
      <c r="Z52" s="89" t="str">
        <f t="shared" si="10"/>
        <v/>
      </c>
      <c r="AA52" s="104">
        <f>SUM(B52:Z52)</f>
        <v>1407.5100000000004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-40.299999999999997</v>
      </c>
      <c r="C4" s="18">
        <v>-55.4</v>
      </c>
      <c r="D4" s="18">
        <v>-38.1</v>
      </c>
      <c r="E4" s="18">
        <v>-74.8</v>
      </c>
      <c r="F4" s="18">
        <v>-86</v>
      </c>
      <c r="G4" s="18">
        <v>-78.099999999999994</v>
      </c>
      <c r="H4" s="18">
        <v>-87</v>
      </c>
      <c r="I4" s="18">
        <v>-141.1</v>
      </c>
      <c r="J4" s="18">
        <v>-216.3</v>
      </c>
      <c r="K4" s="18">
        <v>-101.8</v>
      </c>
      <c r="L4" s="18">
        <v>-53.9</v>
      </c>
      <c r="M4" s="18"/>
      <c r="N4" s="18"/>
      <c r="O4" s="18"/>
      <c r="P4" s="18"/>
      <c r="Q4" s="18"/>
      <c r="R4" s="18"/>
      <c r="S4" s="18">
        <v>-29.2</v>
      </c>
      <c r="T4" s="18">
        <v>-44</v>
      </c>
      <c r="U4" s="18">
        <v>-8.6</v>
      </c>
      <c r="V4" s="18">
        <v>-73.2</v>
      </c>
      <c r="W4" s="18">
        <v>-2.8</v>
      </c>
      <c r="X4" s="18">
        <v>-20</v>
      </c>
      <c r="Y4" s="18">
        <v>-33.799999999999997</v>
      </c>
      <c r="Z4" s="19"/>
      <c r="AA4" s="111">
        <f>SUM(B4:Z4)</f>
        <v>-1184.3999999999999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101.98</v>
      </c>
      <c r="C7" s="117">
        <v>96.26</v>
      </c>
      <c r="D7" s="117">
        <v>93.7</v>
      </c>
      <c r="E7" s="117">
        <v>92.2</v>
      </c>
      <c r="F7" s="117">
        <v>89.21</v>
      </c>
      <c r="G7" s="117">
        <v>86.89</v>
      </c>
      <c r="H7" s="117">
        <v>94.69</v>
      </c>
      <c r="I7" s="117">
        <v>90.16</v>
      </c>
      <c r="J7" s="117">
        <v>76.34</v>
      </c>
      <c r="K7" s="117">
        <v>34.1</v>
      </c>
      <c r="L7" s="117">
        <v>3.16</v>
      </c>
      <c r="M7" s="117">
        <v>4.1900000000000004</v>
      </c>
      <c r="N7" s="117">
        <v>7.91</v>
      </c>
      <c r="O7" s="117">
        <v>4.75</v>
      </c>
      <c r="P7" s="117">
        <v>4.1900000000000004</v>
      </c>
      <c r="Q7" s="117">
        <v>27</v>
      </c>
      <c r="R7" s="117">
        <v>20.260000000000002</v>
      </c>
      <c r="S7" s="117">
        <v>96.02</v>
      </c>
      <c r="T7" s="117">
        <v>121.42</v>
      </c>
      <c r="U7" s="117">
        <v>172.75</v>
      </c>
      <c r="V7" s="117">
        <v>126.13</v>
      </c>
      <c r="W7" s="117">
        <v>117.43</v>
      </c>
      <c r="X7" s="117">
        <v>100.99</v>
      </c>
      <c r="Y7" s="117">
        <v>66.349999999999994</v>
      </c>
      <c r="Z7" s="118"/>
      <c r="AA7" s="119">
        <f>IF(SUM(B7:Z7)&lt;&gt;0,AVERAGEIF(B7:Z7,"&lt;&gt;"""),"")</f>
        <v>72.00333333333333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40.299999999999997</v>
      </c>
      <c r="C13" s="129">
        <v>55.4</v>
      </c>
      <c r="D13" s="129">
        <v>38.1</v>
      </c>
      <c r="E13" s="129">
        <v>74.8</v>
      </c>
      <c r="F13" s="129">
        <v>86</v>
      </c>
      <c r="G13" s="129">
        <v>78.099999999999994</v>
      </c>
      <c r="H13" s="129">
        <v>87</v>
      </c>
      <c r="I13" s="129">
        <v>141.1</v>
      </c>
      <c r="J13" s="129">
        <v>216.3</v>
      </c>
      <c r="K13" s="129">
        <v>101.8</v>
      </c>
      <c r="L13" s="129">
        <v>53.9</v>
      </c>
      <c r="M13" s="129"/>
      <c r="N13" s="129"/>
      <c r="O13" s="129"/>
      <c r="P13" s="129"/>
      <c r="Q13" s="129"/>
      <c r="R13" s="129"/>
      <c r="S13" s="129">
        <v>29.2</v>
      </c>
      <c r="T13" s="129">
        <v>44</v>
      </c>
      <c r="U13" s="129">
        <v>8.6</v>
      </c>
      <c r="V13" s="129">
        <v>73.2</v>
      </c>
      <c r="W13" s="129">
        <v>2.8</v>
      </c>
      <c r="X13" s="129">
        <v>20</v>
      </c>
      <c r="Y13" s="130">
        <v>33.799999999999997</v>
      </c>
      <c r="Z13" s="131"/>
      <c r="AA13" s="132">
        <f t="shared" si="0"/>
        <v>1184.3999999999999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40.299999999999997</v>
      </c>
      <c r="C16" s="135">
        <f t="shared" si="1"/>
        <v>55.4</v>
      </c>
      <c r="D16" s="135">
        <f t="shared" si="1"/>
        <v>38.1</v>
      </c>
      <c r="E16" s="135">
        <f t="shared" si="1"/>
        <v>74.8</v>
      </c>
      <c r="F16" s="135">
        <f t="shared" si="1"/>
        <v>86</v>
      </c>
      <c r="G16" s="135">
        <f t="shared" si="1"/>
        <v>78.099999999999994</v>
      </c>
      <c r="H16" s="135">
        <f t="shared" si="1"/>
        <v>87</v>
      </c>
      <c r="I16" s="135">
        <f t="shared" si="1"/>
        <v>141.1</v>
      </c>
      <c r="J16" s="135">
        <f t="shared" si="1"/>
        <v>216.3</v>
      </c>
      <c r="K16" s="135">
        <f t="shared" si="1"/>
        <v>101.8</v>
      </c>
      <c r="L16" s="135">
        <f t="shared" si="1"/>
        <v>53.9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29.2</v>
      </c>
      <c r="T16" s="135">
        <f t="shared" si="1"/>
        <v>44</v>
      </c>
      <c r="U16" s="135">
        <f t="shared" si="1"/>
        <v>8.6</v>
      </c>
      <c r="V16" s="135">
        <f t="shared" si="1"/>
        <v>73.2</v>
      </c>
      <c r="W16" s="135">
        <f t="shared" si="1"/>
        <v>2.8</v>
      </c>
      <c r="X16" s="135">
        <f t="shared" si="1"/>
        <v>20</v>
      </c>
      <c r="Y16" s="135">
        <f t="shared" si="1"/>
        <v>33.799999999999997</v>
      </c>
      <c r="Z16" s="136" t="str">
        <f t="shared" si="1"/>
        <v/>
      </c>
      <c r="AA16" s="90">
        <f t="shared" si="0"/>
        <v>1184.3999999999999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2025-04-04T20:34:30Z</dcterms:created>
  <dcterms:modified xsi:type="dcterms:W3CDTF">2025-04-04T20:34:32Z</dcterms:modified>
</cp:coreProperties>
</file>