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<sst xmlns="http://schemas.openxmlformats.org/spreadsheetml/2006/main" count="119" uniqueCount="54">
  <si>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03/04/2025 23:33:23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</si>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</sst>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96-43D8-A6E3-F9DBE69B5C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396-43D8-A6E3-F9DBE69B5C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3.496</c:v>
                </c:pt>
                <c:pt idx="2">
                  <c:v>3.524</c:v>
                </c:pt>
                <c:pt idx="3">
                  <c:v>3.54</c:v>
                </c:pt>
                <c:pt idx="4">
                  <c:v>3.6230000000000002</c:v>
                </c:pt>
                <c:pt idx="5">
                  <c:v>3.968</c:v>
                </c:pt>
                <c:pt idx="6">
                  <c:v>4.5650000000000004</c:v>
                </c:pt>
                <c:pt idx="9">
                  <c:v>4.7519999999999998</c:v>
                </c:pt>
                <c:pt idx="11">
                  <c:v>4.54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96-43D8-A6E3-F9DBE69B5C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0.34200000000000003</c:v>
                </c:pt>
                <c:pt idx="1">
                  <c:v>5.55</c:v>
                </c:pt>
                <c:pt idx="2">
                  <c:v>5.5259999999999998</c:v>
                </c:pt>
                <c:pt idx="3">
                  <c:v>4.0259999999999998</c:v>
                </c:pt>
                <c:pt idx="4">
                  <c:v>4.032</c:v>
                </c:pt>
                <c:pt idx="5">
                  <c:v>4.117</c:v>
                </c:pt>
                <c:pt idx="6">
                  <c:v>5.2389999999999999</c:v>
                </c:pt>
                <c:pt idx="7">
                  <c:v>0.19</c:v>
                </c:pt>
                <c:pt idx="9">
                  <c:v>6.6689999999999996</c:v>
                </c:pt>
                <c:pt idx="11">
                  <c:v>7.4560000000000004</c:v>
                </c:pt>
                <c:pt idx="12">
                  <c:v>0.20599999999999999</c:v>
                </c:pt>
                <c:pt idx="13">
                  <c:v>0.41099999999999998</c:v>
                </c:pt>
                <c:pt idx="14">
                  <c:v>1.024</c:v>
                </c:pt>
                <c:pt idx="15">
                  <c:v>0.40600000000000003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96-43D8-A6E3-F9DBE69B5C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396-43D8-A6E3-F9DBE69B5C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96-43D8-A6E3-F9DBE69B5C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96-43D8-A6E3-F9DBE69B5C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396-43D8-A6E3-F9DBE69B5C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396-43D8-A6E3-F9DBE69B5C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396-43D8-A6E3-F9DBE69B5C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30.9</c:v>
                </c:pt>
                <c:pt idx="1">
                  <c:v>21.5</c:v>
                </c:pt>
                <c:pt idx="2">
                  <c:v>33.200000000000003</c:v>
                </c:pt>
                <c:pt idx="3">
                  <c:v>28</c:v>
                </c:pt>
                <c:pt idx="4">
                  <c:v>12.3</c:v>
                </c:pt>
                <c:pt idx="5">
                  <c:v>9.1999999999999993</c:v>
                </c:pt>
                <c:pt idx="6">
                  <c:v>53.1</c:v>
                </c:pt>
                <c:pt idx="7">
                  <c:v>52</c:v>
                </c:pt>
                <c:pt idx="8">
                  <c:v>44.2</c:v>
                </c:pt>
                <c:pt idx="9">
                  <c:v>11.9</c:v>
                </c:pt>
                <c:pt idx="10">
                  <c:v>68.099999999999994</c:v>
                </c:pt>
                <c:pt idx="11">
                  <c:v>88.8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28.7</c:v>
                </c:pt>
                <c:pt idx="17">
                  <c:v>79.7</c:v>
                </c:pt>
                <c:pt idx="18">
                  <c:v>55.5</c:v>
                </c:pt>
                <c:pt idx="19">
                  <c:v>76</c:v>
                </c:pt>
                <c:pt idx="20">
                  <c:v>95.8</c:v>
                </c:pt>
                <c:pt idx="21">
                  <c:v>16.3</c:v>
                </c:pt>
                <c:pt idx="22">
                  <c:v>95.4</c:v>
                </c:pt>
                <c:pt idx="23">
                  <c:v>25.8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96-43D8-A6E3-F9DBE69B5C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0.55200000000000005</c:v>
                </c:pt>
                <c:pt idx="2">
                  <c:v>0.64300000000000002</c:v>
                </c:pt>
                <c:pt idx="3">
                  <c:v>0.85499999999999998</c:v>
                </c:pt>
                <c:pt idx="4">
                  <c:v>0.59799999999999998</c:v>
                </c:pt>
                <c:pt idx="5">
                  <c:v>0.498</c:v>
                </c:pt>
                <c:pt idx="6">
                  <c:v>0.16900000000000001</c:v>
                </c:pt>
                <c:pt idx="7">
                  <c:v>2.1429999999999998</c:v>
                </c:pt>
                <c:pt idx="8">
                  <c:v>1.133</c:v>
                </c:pt>
                <c:pt idx="9">
                  <c:v>7.713000000000001</c:v>
                </c:pt>
                <c:pt idx="11">
                  <c:v>7.1419999999999995</c:v>
                </c:pt>
                <c:pt idx="12">
                  <c:v>57.164999999999999</c:v>
                </c:pt>
                <c:pt idx="13">
                  <c:v>57.664000000000001</c:v>
                </c:pt>
                <c:pt idx="14">
                  <c:v>54.259</c:v>
                </c:pt>
                <c:pt idx="15">
                  <c:v>48.445999999999998</c:v>
                </c:pt>
                <c:pt idx="16">
                  <c:v>3.7389999999999999</c:v>
                </c:pt>
                <c:pt idx="17">
                  <c:v>2.5489999999999999</c:v>
                </c:pt>
                <c:pt idx="18">
                  <c:v>3.6759999999999997</c:v>
                </c:pt>
                <c:pt idx="19">
                  <c:v>0.58699999999999997</c:v>
                </c:pt>
                <c:pt idx="20">
                  <c:v>0.59299999999999997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96-43D8-A6E3-F9DBE69B5C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396-43D8-A6E3-F9DBE69B5C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396-43D8-A6E3-F9DBE69B5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101.53</c:v>
                </c:pt>
                <c:pt idx="1">
                  <c:v>98.46</c:v>
                </c:pt>
                <c:pt idx="2">
                  <c:v>98.8</c:v>
                </c:pt>
                <c:pt idx="3">
                  <c:v>100.05</c:v>
                </c:pt>
                <c:pt idx="4">
                  <c:v>102.86</c:v>
                </c:pt>
                <c:pt idx="5">
                  <c:v>113.42</c:v>
                </c:pt>
                <c:pt idx="6">
                  <c:v>146.71</c:v>
                </c:pt>
                <c:pt idx="7">
                  <c:v>173.53</c:v>
                </c:pt>
                <c:pt idx="8">
                  <c:v>117.09</c:v>
                </c:pt>
                <c:pt idx="9">
                  <c:v>87.42</c:v>
                </c:pt>
                <c:pt idx="10">
                  <c:v>53.45</c:v>
                </c:pt>
                <c:pt idx="11">
                  <c:v>71.05</c:v>
                </c:pt>
                <c:pt idx="12">
                  <c:v>76.489999999999995</c:v>
                </c:pt>
                <c:pt idx="13">
                  <c:v>65.95</c:v>
                </c:pt>
                <c:pt idx="14">
                  <c:v>62</c:v>
                </c:pt>
                <c:pt idx="15">
                  <c:v>58</c:v>
                </c:pt>
                <c:pt idx="16">
                  <c:v>34.51</c:v>
                </c:pt>
                <c:pt idx="17">
                  <c:v>90.53</c:v>
                </c:pt>
                <c:pt idx="18">
                  <c:v>126.66</c:v>
                </c:pt>
                <c:pt idx="19">
                  <c:v>162.63999999999999</c:v>
                </c:pt>
                <c:pt idx="20">
                  <c:v>152.19999999999999</c:v>
                </c:pt>
                <c:pt idx="21">
                  <c:v>127.73</c:v>
                </c:pt>
                <c:pt idx="22">
                  <c:v>118.94</c:v>
                </c:pt>
                <c:pt idx="23">
                  <c:v>96.28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396-43D8-A6E3-F9DBE69B5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AA-4EF4-AE42-B0FBEF4F81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10</c:v>
                </c:pt>
                <c:pt idx="19">
                  <c:v>6.9</c:v>
                </c:pt>
                <c:pt idx="20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AA-4EF4-AE42-B0FBEF4F81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7.19</c:v>
                </c:pt>
                <c:pt idx="2">
                  <c:v>7.94</c:v>
                </c:pt>
                <c:pt idx="3">
                  <c:v>9.7259999999999991</c:v>
                </c:pt>
                <c:pt idx="4">
                  <c:v>10.141999999999999</c:v>
                </c:pt>
                <c:pt idx="5">
                  <c:v>8.6129999999999995</c:v>
                </c:pt>
                <c:pt idx="6">
                  <c:v>25.076000000000001</c:v>
                </c:pt>
                <c:pt idx="7">
                  <c:v>27.926000000000002</c:v>
                </c:pt>
                <c:pt idx="8">
                  <c:v>12.385</c:v>
                </c:pt>
                <c:pt idx="9">
                  <c:v>4.8</c:v>
                </c:pt>
                <c:pt idx="10">
                  <c:v>12.042999999999999</c:v>
                </c:pt>
                <c:pt idx="11">
                  <c:v>40</c:v>
                </c:pt>
                <c:pt idx="12">
                  <c:v>1.7329999999999999</c:v>
                </c:pt>
                <c:pt idx="13">
                  <c:v>2.6150000000000002</c:v>
                </c:pt>
                <c:pt idx="14">
                  <c:v>9.14</c:v>
                </c:pt>
                <c:pt idx="15">
                  <c:v>10.968999999999999</c:v>
                </c:pt>
                <c:pt idx="16">
                  <c:v>10</c:v>
                </c:pt>
                <c:pt idx="17">
                  <c:v>25.881</c:v>
                </c:pt>
                <c:pt idx="18">
                  <c:v>9.9890000000000008</c:v>
                </c:pt>
                <c:pt idx="19">
                  <c:v>22.57</c:v>
                </c:pt>
                <c:pt idx="20">
                  <c:v>21.535999999999998</c:v>
                </c:pt>
                <c:pt idx="21">
                  <c:v>10</c:v>
                </c:pt>
                <c:pt idx="22">
                  <c:v>54.787999999999997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AA-4EF4-AE42-B0FBEF4F81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2.0609999999999999</c:v>
                </c:pt>
                <c:pt idx="1">
                  <c:v>6.7709999999999999</c:v>
                </c:pt>
                <c:pt idx="2">
                  <c:v>29.279000000000003</c:v>
                </c:pt>
                <c:pt idx="3">
                  <c:v>20.916</c:v>
                </c:pt>
                <c:pt idx="4">
                  <c:v>9.2029999999999994</c:v>
                </c:pt>
                <c:pt idx="5">
                  <c:v>8.9089999999999989</c:v>
                </c:pt>
                <c:pt idx="6">
                  <c:v>21.695</c:v>
                </c:pt>
                <c:pt idx="7">
                  <c:v>17.79</c:v>
                </c:pt>
                <c:pt idx="8">
                  <c:v>2.9950000000000001</c:v>
                </c:pt>
                <c:pt idx="9">
                  <c:v>10.420999999999999</c:v>
                </c:pt>
                <c:pt idx="10">
                  <c:v>7.9940000000000007</c:v>
                </c:pt>
                <c:pt idx="11">
                  <c:v>8.0670000000000002</c:v>
                </c:pt>
                <c:pt idx="12">
                  <c:v>25.882999999999999</c:v>
                </c:pt>
                <c:pt idx="13">
                  <c:v>27.588000000000001</c:v>
                </c:pt>
                <c:pt idx="14">
                  <c:v>26.136000000000003</c:v>
                </c:pt>
                <c:pt idx="15">
                  <c:v>20.405000000000001</c:v>
                </c:pt>
                <c:pt idx="16">
                  <c:v>5.5430000000000001</c:v>
                </c:pt>
                <c:pt idx="17">
                  <c:v>38.512999999999998</c:v>
                </c:pt>
                <c:pt idx="18">
                  <c:v>40.911000000000001</c:v>
                </c:pt>
                <c:pt idx="19">
                  <c:v>36.144999999999996</c:v>
                </c:pt>
                <c:pt idx="20">
                  <c:v>50.984999999999999</c:v>
                </c:pt>
                <c:pt idx="21">
                  <c:v>3.1760000000000002</c:v>
                </c:pt>
                <c:pt idx="22">
                  <c:v>32.71</c:v>
                </c:pt>
                <c:pt idx="23">
                  <c:v>4.9870000000000001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AA-4EF4-AE42-B0FBEF4F81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7AA-4EF4-AE42-B0FBEF4F81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AA-4EF4-AE42-B0FBEF4F81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7AA-4EF4-AE42-B0FBEF4F81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AA-4EF4-AE42-B0FBEF4F81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AA-4EF4-AE42-B0FBEF4F81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7AA-4EF4-AE42-B0FBEF4F817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AA-4EF4-AE42-B0FBEF4F81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29.213999999999999</c:v>
                </c:pt>
                <c:pt idx="1">
                  <c:v>17.169</c:v>
                </c:pt>
                <c:pt idx="2">
                  <c:v>5.6589999999999998</c:v>
                </c:pt>
                <c:pt idx="3">
                  <c:v>5.8260000000000005</c:v>
                </c:pt>
                <c:pt idx="4">
                  <c:v>1.2549999999999999</c:v>
                </c:pt>
                <c:pt idx="5">
                  <c:v>0.27900000000000003</c:v>
                </c:pt>
                <c:pt idx="6">
                  <c:v>16.326000000000001</c:v>
                </c:pt>
                <c:pt idx="7">
                  <c:v>8.6059999999999999</c:v>
                </c:pt>
                <c:pt idx="8">
                  <c:v>29.949000000000002</c:v>
                </c:pt>
                <c:pt idx="9">
                  <c:v>15.821</c:v>
                </c:pt>
                <c:pt idx="10">
                  <c:v>48.034000000000006</c:v>
                </c:pt>
                <c:pt idx="11">
                  <c:v>59.870999999999995</c:v>
                </c:pt>
                <c:pt idx="12">
                  <c:v>44.754999999999995</c:v>
                </c:pt>
                <c:pt idx="13">
                  <c:v>42.872</c:v>
                </c:pt>
                <c:pt idx="14">
                  <c:v>35.006999999999998</c:v>
                </c:pt>
                <c:pt idx="15">
                  <c:v>32.478000000000002</c:v>
                </c:pt>
                <c:pt idx="16">
                  <c:v>16.945</c:v>
                </c:pt>
                <c:pt idx="17">
                  <c:v>7.8260000000000005</c:v>
                </c:pt>
                <c:pt idx="18">
                  <c:v>8.286999999999999</c:v>
                </c:pt>
                <c:pt idx="19">
                  <c:v>10.984999999999999</c:v>
                </c:pt>
                <c:pt idx="20">
                  <c:v>14.007</c:v>
                </c:pt>
                <c:pt idx="21">
                  <c:v>3.1019999999999999</c:v>
                </c:pt>
                <c:pt idx="22">
                  <c:v>7.9390000000000001</c:v>
                </c:pt>
                <c:pt idx="23">
                  <c:v>7.8059999999999992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AA-4EF4-AE42-B0FBEF4F81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AA-4EF4-AE42-B0FBEF4F81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AA-4EF4-AE42-B0FBEF4F8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101.53</c:v>
                </c:pt>
                <c:pt idx="1">
                  <c:v>98.46</c:v>
                </c:pt>
                <c:pt idx="2">
                  <c:v>98.8</c:v>
                </c:pt>
                <c:pt idx="3">
                  <c:v>100.05</c:v>
                </c:pt>
                <c:pt idx="4">
                  <c:v>102.86</c:v>
                </c:pt>
                <c:pt idx="5">
                  <c:v>113.42</c:v>
                </c:pt>
                <c:pt idx="6">
                  <c:v>146.71</c:v>
                </c:pt>
                <c:pt idx="7">
                  <c:v>173.53</c:v>
                </c:pt>
                <c:pt idx="8">
                  <c:v>117.09</c:v>
                </c:pt>
                <c:pt idx="9">
                  <c:v>87.42</c:v>
                </c:pt>
                <c:pt idx="10">
                  <c:v>53.45</c:v>
                </c:pt>
                <c:pt idx="11">
                  <c:v>71.05</c:v>
                </c:pt>
                <c:pt idx="12">
                  <c:v>76.489999999999995</c:v>
                </c:pt>
                <c:pt idx="13">
                  <c:v>65.95</c:v>
                </c:pt>
                <c:pt idx="14">
                  <c:v>62</c:v>
                </c:pt>
                <c:pt idx="15">
                  <c:v>58</c:v>
                </c:pt>
                <c:pt idx="16">
                  <c:v>34.51</c:v>
                </c:pt>
                <c:pt idx="17">
                  <c:v>90.53</c:v>
                </c:pt>
                <c:pt idx="18">
                  <c:v>126.66</c:v>
                </c:pt>
                <c:pt idx="19">
                  <c:v>162.63999999999999</c:v>
                </c:pt>
                <c:pt idx="20">
                  <c:v>152.19999999999999</c:v>
                </c:pt>
                <c:pt idx="21">
                  <c:v>127.73</c:v>
                </c:pt>
                <c:pt idx="22">
                  <c:v>118.94</c:v>
                </c:pt>
                <c:pt idx="23">
                  <c:v>96.28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AA-4EF4-AE42-B0FBEF4F8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31.241999999999997</v>
      </c>
      <c r="C4" s="18">
        <v>31.097999999999999</v>
      </c>
      <c r="D4" s="18">
        <v>42.893000000000001</v>
      </c>
      <c r="E4" s="18">
        <v>36.420999999999999</v>
      </c>
      <c r="F4" s="18">
        <v>20.553000000000001</v>
      </c>
      <c r="G4" s="18">
        <v>17.782999999999998</v>
      </c>
      <c r="H4" s="18">
        <v>63.072999999999993</v>
      </c>
      <c r="I4" s="18">
        <v>54.332999999999998</v>
      </c>
      <c r="J4" s="18">
        <v>45.333000000000006</v>
      </c>
      <c r="K4" s="18">
        <v>31.033999999999999</v>
      </c>
      <c r="L4" s="18">
        <v>68.099999999999994</v>
      </c>
      <c r="M4" s="18">
        <v>107.93800000000002</v>
      </c>
      <c r="N4" s="18">
        <v>72.371000000000009</v>
      </c>
      <c r="O4" s="18">
        <v>73.075000000000003</v>
      </c>
      <c r="P4" s="18">
        <v>70.283000000000001</v>
      </c>
      <c r="Q4" s="18">
        <v>63.852000000000004</v>
      </c>
      <c r="R4" s="18">
        <v>32.439</v>
      </c>
      <c r="S4" s="18">
        <v>82.248999999999995</v>
      </c>
      <c r="T4" s="18">
        <v>59.176000000000002</v>
      </c>
      <c r="U4" s="18">
        <v>76.587000000000003</v>
      </c>
      <c r="V4" s="18">
        <v>96.393000000000001</v>
      </c>
      <c r="W4" s="18">
        <v>16.3</v>
      </c>
      <c r="X4" s="18">
        <v>95.4</v>
      </c>
      <c r="Y4" s="18">
        <v>25.8</v>
      </c>
      <c r="Z4" s="19"/>
      <c r="AA4" s="20">
        <f>SUM(B4:Z4)</f>
        <v>1313.7260000000001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101.53</v>
      </c>
      <c r="C7" s="28">
        <v>98.46</v>
      </c>
      <c r="D7" s="28">
        <v>98.8</v>
      </c>
      <c r="E7" s="28">
        <v>100.05</v>
      </c>
      <c r="F7" s="28">
        <v>102.86</v>
      </c>
      <c r="G7" s="28">
        <v>113.42</v>
      </c>
      <c r="H7" s="28">
        <v>146.71</v>
      </c>
      <c r="I7" s="28">
        <v>173.53</v>
      </c>
      <c r="J7" s="28">
        <v>117.09</v>
      </c>
      <c r="K7" s="28">
        <v>87.42</v>
      </c>
      <c r="L7" s="28">
        <v>53.45</v>
      </c>
      <c r="M7" s="28">
        <v>71.05</v>
      </c>
      <c r="N7" s="28">
        <v>76.489999999999995</v>
      </c>
      <c r="O7" s="28">
        <v>65.95</v>
      </c>
      <c r="P7" s="28">
        <v>62</v>
      </c>
      <c r="Q7" s="28">
        <v>58</v>
      </c>
      <c r="R7" s="28">
        <v>34.51</v>
      </c>
      <c r="S7" s="28">
        <v>90.53</v>
      </c>
      <c r="T7" s="28">
        <v>126.66</v>
      </c>
      <c r="U7" s="28">
        <v>162.63999999999999</v>
      </c>
      <c r="V7" s="28">
        <v>152.19999999999999</v>
      </c>
      <c r="W7" s="28">
        <v>127.73</v>
      </c>
      <c r="X7" s="28">
        <v>118.94</v>
      </c>
      <c r="Y7" s="28">
        <v>96.28</v>
      </c>
      <c r="Z7" s="29"/>
      <c r="AA7" s="30">
        <f>IF(SUM(B7:Z7)&lt;&gt;0,AVERAGEIF(B7:Z7,"&lt;&gt;"""),"")</f>
        <v>101.5125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0.55200000000000005</v>
      </c>
      <c r="D14" s="57">
        <v>0.64300000000000002</v>
      </c>
      <c r="E14" s="57">
        <v>0.85499999999999998</v>
      </c>
      <c r="F14" s="57">
        <v>0.59799999999999998</v>
      </c>
      <c r="G14" s="57">
        <v>0.498</v>
      </c>
      <c r="H14" s="57">
        <v>0.16900000000000001</v>
      </c>
      <c r="I14" s="57">
        <v>2.1429999999999998</v>
      </c>
      <c r="J14" s="57">
        <v>1.133</v>
      </c>
      <c r="K14" s="57">
        <v>7.713000000000001</v>
      </c>
      <c r="L14" s="57"/>
      <c r="M14" s="57">
        <v>7.1419999999999995</v>
      </c>
      <c r="N14" s="57">
        <v>57.164999999999999</v>
      </c>
      <c r="O14" s="57">
        <v>57.664000000000001</v>
      </c>
      <c r="P14" s="57">
        <v>54.259</v>
      </c>
      <c r="Q14" s="57">
        <v>48.445999999999998</v>
      </c>
      <c r="R14" s="57">
        <v>3.7389999999999999</v>
      </c>
      <c r="S14" s="57">
        <v>2.5489999999999999</v>
      </c>
      <c r="T14" s="57">
        <v>3.6759999999999997</v>
      </c>
      <c r="U14" s="57">
        <v>0.58699999999999997</v>
      </c>
      <c r="V14" s="57">
        <v>0.59299999999999997</v>
      </c>
      <c r="W14" s="57"/>
      <c r="X14" s="57"/>
      <c r="Y14" s="57"/>
      <c r="Z14" s="58"/>
      <c r="AA14" s="59">
        <f t="shared" si="0"/>
        <v>250.12399999999997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0.55200000000000005</v>
      </c>
      <c r="D16" s="62">
        <f t="shared" si="1"/>
        <v>0.64300000000000002</v>
      </c>
      <c r="E16" s="62">
        <f t="shared" si="1"/>
        <v>0.85499999999999998</v>
      </c>
      <c r="F16" s="62">
        <f t="shared" si="1"/>
        <v>0.59799999999999998</v>
      </c>
      <c r="G16" s="62">
        <f t="shared" si="1"/>
        <v>0.498</v>
      </c>
      <c r="H16" s="62">
        <f t="shared" si="1"/>
        <v>0.16900000000000001</v>
      </c>
      <c r="I16" s="62">
        <f t="shared" si="1"/>
        <v>2.1429999999999998</v>
      </c>
      <c r="J16" s="62">
        <f t="shared" si="1"/>
        <v>1.133</v>
      </c>
      <c r="K16" s="62">
        <f t="shared" si="1"/>
        <v>7.713000000000001</v>
      </c>
      <c r="L16" s="62">
        <f t="shared" si="1"/>
        <v>0</v>
      </c>
      <c r="M16" s="62">
        <f t="shared" si="1"/>
        <v>7.1419999999999995</v>
      </c>
      <c r="N16" s="62">
        <f t="shared" si="1"/>
        <v>57.164999999999999</v>
      </c>
      <c r="O16" s="62">
        <f t="shared" si="1"/>
        <v>57.664000000000001</v>
      </c>
      <c r="P16" s="62">
        <f t="shared" si="1"/>
        <v>54.259</v>
      </c>
      <c r="Q16" s="62">
        <f t="shared" si="1"/>
        <v>48.445999999999998</v>
      </c>
      <c r="R16" s="62">
        <f t="shared" si="1"/>
        <v>3.7389999999999999</v>
      </c>
      <c r="S16" s="62">
        <f t="shared" si="1"/>
        <v>2.5489999999999999</v>
      </c>
      <c r="T16" s="62">
        <f t="shared" si="1"/>
        <v>3.6759999999999997</v>
      </c>
      <c r="U16" s="62">
        <f t="shared" si="1"/>
        <v>0.58699999999999997</v>
      </c>
      <c r="V16" s="62">
        <f t="shared" si="1"/>
        <v>0.59299999999999997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250.12399999999997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3.496</v>
      </c>
      <c r="D20" s="77">
        <v>3.524</v>
      </c>
      <c r="E20" s="77">
        <v>3.54</v>
      </c>
      <c r="F20" s="77">
        <v>3.6230000000000002</v>
      </c>
      <c r="G20" s="77">
        <v>3.968</v>
      </c>
      <c r="H20" s="77">
        <v>4.5650000000000004</v>
      </c>
      <c r="I20" s="77"/>
      <c r="J20" s="77"/>
      <c r="K20" s="77">
        <v>4.7519999999999998</v>
      </c>
      <c r="L20" s="77"/>
      <c r="M20" s="77">
        <v>4.54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32.008000000000003</v>
      </c>
    </row>
    <row r="21" spans="1:27" ht="24.95" customHeight="1" x14ac:dyDescent="0.2">
      <c r="A21" s="75" t="s">
        <v>16</v>
      </c>
      <c r="B21" s="80">
        <v>0.34200000000000003</v>
      </c>
      <c r="C21" s="81">
        <v>5.55</v>
      </c>
      <c r="D21" s="81">
        <v>5.5259999999999998</v>
      </c>
      <c r="E21" s="81">
        <v>4.0259999999999998</v>
      </c>
      <c r="F21" s="81">
        <v>4.032</v>
      </c>
      <c r="G21" s="81">
        <v>4.117</v>
      </c>
      <c r="H21" s="81">
        <v>5.2389999999999999</v>
      </c>
      <c r="I21" s="81">
        <v>0.19</v>
      </c>
      <c r="J21" s="81"/>
      <c r="K21" s="81">
        <v>6.6689999999999996</v>
      </c>
      <c r="L21" s="81"/>
      <c r="M21" s="81">
        <v>7.4560000000000004</v>
      </c>
      <c r="N21" s="81">
        <v>0.20599999999999999</v>
      </c>
      <c r="O21" s="81">
        <v>0.41099999999999998</v>
      </c>
      <c r="P21" s="81">
        <v>1.024</v>
      </c>
      <c r="Q21" s="81">
        <v>0.40600000000000003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45.19400000000001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0.34200000000000003</v>
      </c>
      <c r="C26" s="88">
        <f t="shared" si="3"/>
        <v>9.0459999999999994</v>
      </c>
      <c r="D26" s="88">
        <f t="shared" si="3"/>
        <v>9.0500000000000007</v>
      </c>
      <c r="E26" s="88">
        <f t="shared" si="3"/>
        <v>7.5659999999999998</v>
      </c>
      <c r="F26" s="88">
        <f t="shared" si="3"/>
        <v>7.6550000000000002</v>
      </c>
      <c r="G26" s="88">
        <f t="shared" si="3"/>
        <v>8.0850000000000009</v>
      </c>
      <c r="H26" s="88">
        <f t="shared" si="3"/>
        <v>9.8040000000000003</v>
      </c>
      <c r="I26" s="88">
        <f t="shared" si="3"/>
        <v>0.19</v>
      </c>
      <c r="J26" s="88">
        <f t="shared" si="3"/>
        <v>0</v>
      </c>
      <c r="K26" s="88">
        <f t="shared" si="3"/>
        <v>11.420999999999999</v>
      </c>
      <c r="L26" s="88">
        <f t="shared" si="3"/>
        <v>0</v>
      </c>
      <c r="M26" s="88">
        <f t="shared" si="3"/>
        <v>11.996</v>
      </c>
      <c r="N26" s="88">
        <f t="shared" si="3"/>
        <v>0.20599999999999999</v>
      </c>
      <c r="O26" s="88">
        <f t="shared" si="3"/>
        <v>0.41099999999999998</v>
      </c>
      <c r="P26" s="88">
        <f t="shared" si="3"/>
        <v>1.024</v>
      </c>
      <c r="Q26" s="88">
        <f t="shared" si="3"/>
        <v>0.40600000000000003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77.202000000000012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0.34200000000000003</v>
      </c>
      <c r="C30" s="77">
        <v>9.5980000000000008</v>
      </c>
      <c r="D30" s="77">
        <v>9.6929999999999996</v>
      </c>
      <c r="E30" s="77">
        <v>8.4209999999999994</v>
      </c>
      <c r="F30" s="77">
        <v>8.2530000000000001</v>
      </c>
      <c r="G30" s="77">
        <v>8.5830000000000002</v>
      </c>
      <c r="H30" s="77">
        <v>9.9730000000000008</v>
      </c>
      <c r="I30" s="77">
        <v>2.3330000000000002</v>
      </c>
      <c r="J30" s="77">
        <v>1.133</v>
      </c>
      <c r="K30" s="77">
        <v>19.134</v>
      </c>
      <c r="L30" s="77"/>
      <c r="M30" s="77">
        <v>19.138000000000002</v>
      </c>
      <c r="N30" s="77">
        <v>57.371000000000002</v>
      </c>
      <c r="O30" s="77">
        <v>58.075000000000003</v>
      </c>
      <c r="P30" s="77">
        <v>55.283000000000001</v>
      </c>
      <c r="Q30" s="77">
        <v>48.851999999999997</v>
      </c>
      <c r="R30" s="77">
        <v>3.7389999999999999</v>
      </c>
      <c r="S30" s="77">
        <v>2.5489999999999999</v>
      </c>
      <c r="T30" s="77">
        <v>3.6760000000000002</v>
      </c>
      <c r="U30" s="77">
        <v>0.58699999999999997</v>
      </c>
      <c r="V30" s="77">
        <v>0.59299999999999997</v>
      </c>
      <c r="W30" s="77"/>
      <c r="X30" s="77"/>
      <c r="Y30" s="77"/>
      <c r="Z30" s="78"/>
      <c r="AA30" s="79">
        <f>SUM(B30:Z30)</f>
        <v>327.32599999999996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0.34200000000000003</v>
      </c>
      <c r="C32" s="62">
        <f t="shared" ref="C32:Z32" si="4">IF(LEN(C$2)&gt;0,SUM(C29:C31),"")</f>
        <v>9.5980000000000008</v>
      </c>
      <c r="D32" s="62">
        <f t="shared" si="4"/>
        <v>9.6929999999999996</v>
      </c>
      <c r="E32" s="62">
        <f t="shared" si="4"/>
        <v>8.4209999999999994</v>
      </c>
      <c r="F32" s="62">
        <f t="shared" si="4"/>
        <v>8.2530000000000001</v>
      </c>
      <c r="G32" s="62">
        <f t="shared" si="4"/>
        <v>8.5830000000000002</v>
      </c>
      <c r="H32" s="62">
        <f t="shared" si="4"/>
        <v>9.9730000000000008</v>
      </c>
      <c r="I32" s="62">
        <f t="shared" si="4"/>
        <v>2.3330000000000002</v>
      </c>
      <c r="J32" s="62">
        <f t="shared" si="4"/>
        <v>1.133</v>
      </c>
      <c r="K32" s="62">
        <f t="shared" si="4"/>
        <v>19.134</v>
      </c>
      <c r="L32" s="62">
        <f t="shared" si="4"/>
        <v>0</v>
      </c>
      <c r="M32" s="62">
        <f t="shared" si="4"/>
        <v>19.138000000000002</v>
      </c>
      <c r="N32" s="62">
        <f t="shared" si="4"/>
        <v>57.371000000000002</v>
      </c>
      <c r="O32" s="62">
        <f t="shared" si="4"/>
        <v>58.075000000000003</v>
      </c>
      <c r="P32" s="62">
        <f t="shared" si="4"/>
        <v>55.283000000000001</v>
      </c>
      <c r="Q32" s="62">
        <f t="shared" si="4"/>
        <v>48.851999999999997</v>
      </c>
      <c r="R32" s="62">
        <f t="shared" si="4"/>
        <v>3.7389999999999999</v>
      </c>
      <c r="S32" s="62">
        <f t="shared" si="4"/>
        <v>2.5489999999999999</v>
      </c>
      <c r="T32" s="62">
        <f t="shared" si="4"/>
        <v>3.6760000000000002</v>
      </c>
      <c r="U32" s="62">
        <f t="shared" si="4"/>
        <v>0.58699999999999997</v>
      </c>
      <c r="V32" s="62">
        <f t="shared" si="4"/>
        <v>0.59299999999999997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327.32599999999996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30.9</v>
      </c>
      <c r="C37" s="99">
        <v>21.5</v>
      </c>
      <c r="D37" s="99">
        <v>33.200000000000003</v>
      </c>
      <c r="E37" s="99">
        <v>28</v>
      </c>
      <c r="F37" s="99">
        <v>12.3</v>
      </c>
      <c r="G37" s="99">
        <v>9.1999999999999993</v>
      </c>
      <c r="H37" s="99">
        <v>53.1</v>
      </c>
      <c r="I37" s="99">
        <v>52</v>
      </c>
      <c r="J37" s="99">
        <v>44.2</v>
      </c>
      <c r="K37" s="99">
        <v>11.9</v>
      </c>
      <c r="L37" s="99">
        <v>68.099999999999994</v>
      </c>
      <c r="M37" s="99">
        <v>88.8</v>
      </c>
      <c r="N37" s="99">
        <v>15</v>
      </c>
      <c r="O37" s="99">
        <v>15</v>
      </c>
      <c r="P37" s="99">
        <v>15</v>
      </c>
      <c r="Q37" s="99">
        <v>15</v>
      </c>
      <c r="R37" s="99">
        <v>28.7</v>
      </c>
      <c r="S37" s="99">
        <v>79.7</v>
      </c>
      <c r="T37" s="99">
        <v>55.5</v>
      </c>
      <c r="U37" s="99">
        <v>76</v>
      </c>
      <c r="V37" s="99">
        <v>95.8</v>
      </c>
      <c r="W37" s="99">
        <v>16.3</v>
      </c>
      <c r="X37" s="99">
        <v>95.4</v>
      </c>
      <c r="Y37" s="99">
        <v>25.8</v>
      </c>
      <c r="Z37" s="100"/>
      <c r="AA37" s="79">
        <f t="shared" si="5"/>
        <v>986.4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30.9</v>
      </c>
      <c r="C40" s="88">
        <f t="shared" si="6"/>
        <v>21.5</v>
      </c>
      <c r="D40" s="88">
        <f t="shared" si="6"/>
        <v>33.200000000000003</v>
      </c>
      <c r="E40" s="88">
        <f t="shared" si="6"/>
        <v>28</v>
      </c>
      <c r="F40" s="88">
        <f t="shared" si="6"/>
        <v>12.3</v>
      </c>
      <c r="G40" s="88">
        <f t="shared" si="6"/>
        <v>9.1999999999999993</v>
      </c>
      <c r="H40" s="88">
        <f t="shared" si="6"/>
        <v>53.1</v>
      </c>
      <c r="I40" s="88">
        <f t="shared" si="6"/>
        <v>52</v>
      </c>
      <c r="J40" s="88">
        <f t="shared" si="6"/>
        <v>44.2</v>
      </c>
      <c r="K40" s="88">
        <f t="shared" si="6"/>
        <v>11.9</v>
      </c>
      <c r="L40" s="88">
        <f t="shared" si="6"/>
        <v>68.099999999999994</v>
      </c>
      <c r="M40" s="88">
        <f t="shared" si="6"/>
        <v>88.8</v>
      </c>
      <c r="N40" s="88">
        <f t="shared" si="6"/>
        <v>15</v>
      </c>
      <c r="O40" s="88">
        <f t="shared" si="6"/>
        <v>15</v>
      </c>
      <c r="P40" s="88">
        <f t="shared" si="6"/>
        <v>15</v>
      </c>
      <c r="Q40" s="88">
        <f t="shared" si="6"/>
        <v>15</v>
      </c>
      <c r="R40" s="88">
        <f t="shared" si="6"/>
        <v>28.7</v>
      </c>
      <c r="S40" s="88">
        <f t="shared" si="6"/>
        <v>79.7</v>
      </c>
      <c r="T40" s="88">
        <f t="shared" si="6"/>
        <v>55.5</v>
      </c>
      <c r="U40" s="88">
        <f t="shared" si="6"/>
        <v>76</v>
      </c>
      <c r="V40" s="88">
        <f t="shared" si="6"/>
        <v>95.8</v>
      </c>
      <c r="W40" s="88">
        <f t="shared" si="6"/>
        <v>16.3</v>
      </c>
      <c r="X40" s="88">
        <f t="shared" si="6"/>
        <v>95.4</v>
      </c>
      <c r="Y40" s="88">
        <f t="shared" si="6"/>
        <v>25.8</v>
      </c>
      <c r="Z40" s="89" t="str">
        <f t="shared" si="6"/>
        <v/>
      </c>
      <c r="AA40" s="90">
        <f t="shared" si="5"/>
        <v>986.4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30.9</v>
      </c>
      <c r="C45" s="99">
        <v>21.5</v>
      </c>
      <c r="D45" s="99">
        <v>33.200000000000003</v>
      </c>
      <c r="E45" s="99">
        <v>28</v>
      </c>
      <c r="F45" s="99">
        <v>12.3</v>
      </c>
      <c r="G45" s="99">
        <v>9.1999999999999993</v>
      </c>
      <c r="H45" s="99">
        <v>53.1</v>
      </c>
      <c r="I45" s="99">
        <v>52</v>
      </c>
      <c r="J45" s="99">
        <v>44.2</v>
      </c>
      <c r="K45" s="99">
        <v>11.9</v>
      </c>
      <c r="L45" s="99">
        <v>68.099999999999994</v>
      </c>
      <c r="M45" s="99">
        <v>88.8</v>
      </c>
      <c r="N45" s="99">
        <v>15</v>
      </c>
      <c r="O45" s="99">
        <v>15</v>
      </c>
      <c r="P45" s="99">
        <v>15</v>
      </c>
      <c r="Q45" s="99">
        <v>15</v>
      </c>
      <c r="R45" s="99">
        <v>28.7</v>
      </c>
      <c r="S45" s="99">
        <v>79.7</v>
      </c>
      <c r="T45" s="99">
        <v>55.5</v>
      </c>
      <c r="U45" s="99">
        <v>76</v>
      </c>
      <c r="V45" s="99">
        <v>95.8</v>
      </c>
      <c r="W45" s="99">
        <v>16.3</v>
      </c>
      <c r="X45" s="99">
        <v>95.4</v>
      </c>
      <c r="Y45" s="99">
        <v>25.8</v>
      </c>
      <c r="Z45" s="100"/>
      <c r="AA45" s="79">
        <f t="shared" si="7"/>
        <v>986.4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30.9</v>
      </c>
      <c r="C49" s="88">
        <f t="shared" ref="C49:Z49" si="8">IF(LEN(C$2)&gt;0,SUM(C43:C48),"")</f>
        <v>21.5</v>
      </c>
      <c r="D49" s="88">
        <f t="shared" si="8"/>
        <v>33.200000000000003</v>
      </c>
      <c r="E49" s="88">
        <f t="shared" si="8"/>
        <v>28</v>
      </c>
      <c r="F49" s="88">
        <f t="shared" si="8"/>
        <v>12.3</v>
      </c>
      <c r="G49" s="88">
        <f t="shared" si="8"/>
        <v>9.1999999999999993</v>
      </c>
      <c r="H49" s="88">
        <f t="shared" si="8"/>
        <v>53.1</v>
      </c>
      <c r="I49" s="88">
        <f t="shared" si="8"/>
        <v>52</v>
      </c>
      <c r="J49" s="88">
        <f t="shared" si="8"/>
        <v>44.2</v>
      </c>
      <c r="K49" s="88">
        <f t="shared" si="8"/>
        <v>11.9</v>
      </c>
      <c r="L49" s="88">
        <f t="shared" si="8"/>
        <v>68.099999999999994</v>
      </c>
      <c r="M49" s="88">
        <f t="shared" si="8"/>
        <v>88.8</v>
      </c>
      <c r="N49" s="88">
        <f t="shared" si="8"/>
        <v>15</v>
      </c>
      <c r="O49" s="88">
        <f t="shared" si="8"/>
        <v>15</v>
      </c>
      <c r="P49" s="88">
        <f t="shared" si="8"/>
        <v>15</v>
      </c>
      <c r="Q49" s="88">
        <f t="shared" si="8"/>
        <v>15</v>
      </c>
      <c r="R49" s="88">
        <f t="shared" si="8"/>
        <v>28.7</v>
      </c>
      <c r="S49" s="88">
        <f t="shared" si="8"/>
        <v>79.7</v>
      </c>
      <c r="T49" s="88">
        <f t="shared" si="8"/>
        <v>55.5</v>
      </c>
      <c r="U49" s="88">
        <f t="shared" si="8"/>
        <v>76</v>
      </c>
      <c r="V49" s="88">
        <f t="shared" si="8"/>
        <v>95.8</v>
      </c>
      <c r="W49" s="88">
        <f t="shared" si="8"/>
        <v>16.3</v>
      </c>
      <c r="X49" s="88">
        <f t="shared" si="8"/>
        <v>95.4</v>
      </c>
      <c r="Y49" s="88">
        <f t="shared" si="8"/>
        <v>25.8</v>
      </c>
      <c r="Z49" s="89" t="str">
        <f t="shared" si="8"/>
        <v/>
      </c>
      <c r="AA49" s="90">
        <f t="shared" si="7"/>
        <v>986.4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31.241999999999997</v>
      </c>
      <c r="C52" s="88">
        <f t="shared" si="10"/>
        <v>31.097999999999999</v>
      </c>
      <c r="D52" s="88">
        <f t="shared" si="10"/>
        <v>42.893000000000001</v>
      </c>
      <c r="E52" s="88">
        <f t="shared" si="10"/>
        <v>36.420999999999999</v>
      </c>
      <c r="F52" s="88">
        <f t="shared" si="10"/>
        <v>20.553000000000001</v>
      </c>
      <c r="G52" s="88">
        <f t="shared" si="10"/>
        <v>17.783000000000001</v>
      </c>
      <c r="H52" s="88">
        <f t="shared" si="10"/>
        <v>63.073</v>
      </c>
      <c r="I52" s="88">
        <f t="shared" si="10"/>
        <v>54.332999999999998</v>
      </c>
      <c r="J52" s="88">
        <f t="shared" si="10"/>
        <v>45.333000000000006</v>
      </c>
      <c r="K52" s="88">
        <f t="shared" si="10"/>
        <v>31.033999999999999</v>
      </c>
      <c r="L52" s="88">
        <f t="shared" si="10"/>
        <v>68.099999999999994</v>
      </c>
      <c r="M52" s="88">
        <f t="shared" si="10"/>
        <v>107.93799999999999</v>
      </c>
      <c r="N52" s="88">
        <f t="shared" si="10"/>
        <v>72.371000000000009</v>
      </c>
      <c r="O52" s="88">
        <f t="shared" si="10"/>
        <v>73.075000000000003</v>
      </c>
      <c r="P52" s="88">
        <f t="shared" si="10"/>
        <v>70.283000000000001</v>
      </c>
      <c r="Q52" s="88">
        <f t="shared" si="10"/>
        <v>63.851999999999997</v>
      </c>
      <c r="R52" s="88">
        <f t="shared" si="10"/>
        <v>32.439</v>
      </c>
      <c r="S52" s="88">
        <f t="shared" si="10"/>
        <v>82.249000000000009</v>
      </c>
      <c r="T52" s="88">
        <f t="shared" si="10"/>
        <v>59.176000000000002</v>
      </c>
      <c r="U52" s="88">
        <f t="shared" si="10"/>
        <v>76.587000000000003</v>
      </c>
      <c r="V52" s="88">
        <f t="shared" si="10"/>
        <v>96.393000000000001</v>
      </c>
      <c r="W52" s="88">
        <f t="shared" si="10"/>
        <v>16.3</v>
      </c>
      <c r="X52" s="88">
        <f t="shared" si="10"/>
        <v>95.4</v>
      </c>
      <c r="Y52" s="88">
        <f t="shared" si="10"/>
        <v>25.8</v>
      </c>
      <c r="Z52" s="89" t="str">
        <f t="shared" si="10"/>
        <v/>
      </c>
      <c r="AA52" s="104">
        <f>SUM(B52:Z52)</f>
        <v>1313.7260000000001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31.274999999999999</v>
      </c>
      <c r="C4" s="18">
        <v>31.130000000000003</v>
      </c>
      <c r="D4" s="18">
        <v>42.878</v>
      </c>
      <c r="E4" s="18">
        <v>36.467999999999996</v>
      </c>
      <c r="F4" s="18">
        <v>20.6</v>
      </c>
      <c r="G4" s="18">
        <v>17.801000000000002</v>
      </c>
      <c r="H4" s="18">
        <v>63.097000000000001</v>
      </c>
      <c r="I4" s="18">
        <v>54.322000000000003</v>
      </c>
      <c r="J4" s="18">
        <v>45.329000000000001</v>
      </c>
      <c r="K4" s="18">
        <v>31.042000000000002</v>
      </c>
      <c r="L4" s="18">
        <v>68.071000000000012</v>
      </c>
      <c r="M4" s="18">
        <v>107.938</v>
      </c>
      <c r="N4" s="18">
        <v>72.370999999999995</v>
      </c>
      <c r="O4" s="18">
        <v>73.075000000000003</v>
      </c>
      <c r="P4" s="18">
        <v>70.283000000000001</v>
      </c>
      <c r="Q4" s="18">
        <v>63.851999999999997</v>
      </c>
      <c r="R4" s="18">
        <v>32.488</v>
      </c>
      <c r="S4" s="18">
        <v>82.22</v>
      </c>
      <c r="T4" s="18">
        <v>59.186999999999998</v>
      </c>
      <c r="U4" s="18">
        <v>76.599999999999994</v>
      </c>
      <c r="V4" s="18">
        <v>96.427999999999997</v>
      </c>
      <c r="W4" s="18">
        <v>16.277999999999999</v>
      </c>
      <c r="X4" s="18">
        <v>95.437000000000012</v>
      </c>
      <c r="Y4" s="18">
        <v>25.792999999999996</v>
      </c>
      <c r="Z4" s="19"/>
      <c r="AA4" s="20">
        <f>SUM(B4:Z4)</f>
        <v>1313.963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101.53</v>
      </c>
      <c r="C7" s="28">
        <v>98.46</v>
      </c>
      <c r="D7" s="28">
        <v>98.8</v>
      </c>
      <c r="E7" s="28">
        <v>100.05</v>
      </c>
      <c r="F7" s="28">
        <v>102.86</v>
      </c>
      <c r="G7" s="28">
        <v>113.42</v>
      </c>
      <c r="H7" s="28">
        <v>146.71</v>
      </c>
      <c r="I7" s="28">
        <v>173.53</v>
      </c>
      <c r="J7" s="28">
        <v>117.09</v>
      </c>
      <c r="K7" s="28">
        <v>87.42</v>
      </c>
      <c r="L7" s="28">
        <v>53.45</v>
      </c>
      <c r="M7" s="28">
        <v>71.05</v>
      </c>
      <c r="N7" s="28">
        <v>76.489999999999995</v>
      </c>
      <c r="O7" s="28">
        <v>65.95</v>
      </c>
      <c r="P7" s="28">
        <v>62</v>
      </c>
      <c r="Q7" s="28">
        <v>58</v>
      </c>
      <c r="R7" s="28">
        <v>34.51</v>
      </c>
      <c r="S7" s="28">
        <v>90.53</v>
      </c>
      <c r="T7" s="28">
        <v>126.66</v>
      </c>
      <c r="U7" s="28">
        <v>162.63999999999999</v>
      </c>
      <c r="V7" s="28">
        <v>152.19999999999999</v>
      </c>
      <c r="W7" s="28">
        <v>127.73</v>
      </c>
      <c r="X7" s="28">
        <v>118.94</v>
      </c>
      <c r="Y7" s="28">
        <v>96.28</v>
      </c>
      <c r="Z7" s="29"/>
      <c r="AA7" s="30">
        <f>IF(SUM(B7:Z7)&lt;&gt;0,AVERAGEIF(B7:Z7,"&lt;&gt;"""),"")</f>
        <v>101.5125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29.213999999999999</v>
      </c>
      <c r="C14" s="57">
        <v>17.169</v>
      </c>
      <c r="D14" s="57">
        <v>5.6589999999999998</v>
      </c>
      <c r="E14" s="57">
        <v>5.8260000000000005</v>
      </c>
      <c r="F14" s="57">
        <v>1.2549999999999999</v>
      </c>
      <c r="G14" s="57">
        <v>0.27900000000000003</v>
      </c>
      <c r="H14" s="57">
        <v>16.326000000000001</v>
      </c>
      <c r="I14" s="57">
        <v>8.6059999999999999</v>
      </c>
      <c r="J14" s="57">
        <v>29.949000000000002</v>
      </c>
      <c r="K14" s="57">
        <v>15.821</v>
      </c>
      <c r="L14" s="57">
        <v>48.034000000000006</v>
      </c>
      <c r="M14" s="57">
        <v>59.870999999999995</v>
      </c>
      <c r="N14" s="57">
        <v>44.754999999999995</v>
      </c>
      <c r="O14" s="57">
        <v>42.872</v>
      </c>
      <c r="P14" s="57">
        <v>35.006999999999998</v>
      </c>
      <c r="Q14" s="57">
        <v>32.478000000000002</v>
      </c>
      <c r="R14" s="57">
        <v>16.945</v>
      </c>
      <c r="S14" s="57">
        <v>7.8260000000000005</v>
      </c>
      <c r="T14" s="57">
        <v>8.286999999999999</v>
      </c>
      <c r="U14" s="57">
        <v>10.984999999999999</v>
      </c>
      <c r="V14" s="57">
        <v>14.007</v>
      </c>
      <c r="W14" s="57">
        <v>3.1019999999999999</v>
      </c>
      <c r="X14" s="57">
        <v>7.9390000000000001</v>
      </c>
      <c r="Y14" s="57">
        <v>7.8059999999999992</v>
      </c>
      <c r="Z14" s="58"/>
      <c r="AA14" s="59">
        <f t="shared" si="0"/>
        <v>470.01800000000003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29.213999999999999</v>
      </c>
      <c r="C16" s="62">
        <f t="shared" ref="C16:Z16" si="1">IF(LEN(C$2)&gt;0,SUM(C10:C15),"")</f>
        <v>17.169</v>
      </c>
      <c r="D16" s="62">
        <f t="shared" si="1"/>
        <v>5.6589999999999998</v>
      </c>
      <c r="E16" s="62">
        <f t="shared" si="1"/>
        <v>5.8260000000000005</v>
      </c>
      <c r="F16" s="62">
        <f t="shared" si="1"/>
        <v>1.2549999999999999</v>
      </c>
      <c r="G16" s="62">
        <f t="shared" si="1"/>
        <v>0.27900000000000003</v>
      </c>
      <c r="H16" s="62">
        <f t="shared" si="1"/>
        <v>16.326000000000001</v>
      </c>
      <c r="I16" s="62">
        <f t="shared" si="1"/>
        <v>8.6059999999999999</v>
      </c>
      <c r="J16" s="62">
        <f t="shared" si="1"/>
        <v>29.949000000000002</v>
      </c>
      <c r="K16" s="62">
        <f t="shared" si="1"/>
        <v>15.821</v>
      </c>
      <c r="L16" s="62">
        <f t="shared" si="1"/>
        <v>48.034000000000006</v>
      </c>
      <c r="M16" s="62">
        <f t="shared" si="1"/>
        <v>59.870999999999995</v>
      </c>
      <c r="N16" s="62">
        <f t="shared" si="1"/>
        <v>44.754999999999995</v>
      </c>
      <c r="O16" s="62">
        <f t="shared" si="1"/>
        <v>42.872</v>
      </c>
      <c r="P16" s="62">
        <f t="shared" si="1"/>
        <v>35.006999999999998</v>
      </c>
      <c r="Q16" s="62">
        <f t="shared" si="1"/>
        <v>32.478000000000002</v>
      </c>
      <c r="R16" s="62">
        <f t="shared" si="1"/>
        <v>16.945</v>
      </c>
      <c r="S16" s="62">
        <f t="shared" si="1"/>
        <v>7.8260000000000005</v>
      </c>
      <c r="T16" s="62">
        <f t="shared" si="1"/>
        <v>8.286999999999999</v>
      </c>
      <c r="U16" s="62">
        <f t="shared" si="1"/>
        <v>10.984999999999999</v>
      </c>
      <c r="V16" s="62">
        <f t="shared" si="1"/>
        <v>14.007</v>
      </c>
      <c r="W16" s="62">
        <f t="shared" si="1"/>
        <v>3.1019999999999999</v>
      </c>
      <c r="X16" s="62">
        <f t="shared" si="1"/>
        <v>7.9390000000000001</v>
      </c>
      <c r="Y16" s="62">
        <f t="shared" si="1"/>
        <v>7.8059999999999992</v>
      </c>
      <c r="Z16" s="63" t="str">
        <f t="shared" si="1"/>
        <v/>
      </c>
      <c r="AA16" s="64">
        <f>SUM(AA10:AA15)</f>
        <v>470.01800000000003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10</v>
      </c>
      <c r="T19" s="72"/>
      <c r="U19" s="72">
        <v>6.9</v>
      </c>
      <c r="V19" s="72">
        <v>9.9</v>
      </c>
      <c r="W19" s="72"/>
      <c r="X19" s="72"/>
      <c r="Y19" s="72"/>
      <c r="Z19" s="73"/>
      <c r="AA19" s="74">
        <f t="shared" ref="AA19:AA25" si="2">SUM(B19:Z19)</f>
        <v>26.799999999999997</v>
      </c>
    </row>
    <row r="20" spans="1:27" ht="24.95" customHeight="1" x14ac:dyDescent="0.2">
      <c r="A20" s="75" t="s">
        <v>15</v>
      </c>
      <c r="B20" s="76"/>
      <c r="C20" s="77">
        <v>7.19</v>
      </c>
      <c r="D20" s="77">
        <v>7.94</v>
      </c>
      <c r="E20" s="77">
        <v>9.7259999999999991</v>
      </c>
      <c r="F20" s="77">
        <v>10.141999999999999</v>
      </c>
      <c r="G20" s="77">
        <v>8.6129999999999995</v>
      </c>
      <c r="H20" s="77">
        <v>25.076000000000001</v>
      </c>
      <c r="I20" s="77">
        <v>27.926000000000002</v>
      </c>
      <c r="J20" s="77">
        <v>12.385</v>
      </c>
      <c r="K20" s="77">
        <v>4.8</v>
      </c>
      <c r="L20" s="77">
        <v>12.042999999999999</v>
      </c>
      <c r="M20" s="77">
        <v>40</v>
      </c>
      <c r="N20" s="77">
        <v>1.7329999999999999</v>
      </c>
      <c r="O20" s="77">
        <v>2.6150000000000002</v>
      </c>
      <c r="P20" s="77">
        <v>9.14</v>
      </c>
      <c r="Q20" s="77">
        <v>10.968999999999999</v>
      </c>
      <c r="R20" s="77">
        <v>10</v>
      </c>
      <c r="S20" s="77">
        <v>25.881</v>
      </c>
      <c r="T20" s="77">
        <v>9.9890000000000008</v>
      </c>
      <c r="U20" s="77">
        <v>22.57</v>
      </c>
      <c r="V20" s="77">
        <v>21.535999999999998</v>
      </c>
      <c r="W20" s="77">
        <v>10</v>
      </c>
      <c r="X20" s="77">
        <v>54.787999999999997</v>
      </c>
      <c r="Y20" s="77">
        <v>13</v>
      </c>
      <c r="Z20" s="78"/>
      <c r="AA20" s="79">
        <f t="shared" si="2"/>
        <v>358.06200000000001</v>
      </c>
    </row>
    <row r="21" spans="1:27" ht="24.95" customHeight="1" x14ac:dyDescent="0.2">
      <c r="A21" s="75" t="s">
        <v>16</v>
      </c>
      <c r="B21" s="80">
        <v>2.0609999999999999</v>
      </c>
      <c r="C21" s="81">
        <v>6.7709999999999999</v>
      </c>
      <c r="D21" s="81">
        <v>29.279000000000003</v>
      </c>
      <c r="E21" s="81">
        <v>20.916</v>
      </c>
      <c r="F21" s="81">
        <v>9.2029999999999994</v>
      </c>
      <c r="G21" s="81">
        <v>8.9089999999999989</v>
      </c>
      <c r="H21" s="81">
        <v>21.695</v>
      </c>
      <c r="I21" s="81">
        <v>17.79</v>
      </c>
      <c r="J21" s="81">
        <v>2.9950000000000001</v>
      </c>
      <c r="K21" s="81">
        <v>10.420999999999999</v>
      </c>
      <c r="L21" s="81">
        <v>7.9940000000000007</v>
      </c>
      <c r="M21" s="81">
        <v>8.0670000000000002</v>
      </c>
      <c r="N21" s="81">
        <v>25.882999999999999</v>
      </c>
      <c r="O21" s="81">
        <v>27.588000000000001</v>
      </c>
      <c r="P21" s="81">
        <v>26.136000000000003</v>
      </c>
      <c r="Q21" s="81">
        <v>20.405000000000001</v>
      </c>
      <c r="R21" s="81">
        <v>5.5430000000000001</v>
      </c>
      <c r="S21" s="81">
        <v>38.512999999999998</v>
      </c>
      <c r="T21" s="81">
        <v>40.911000000000001</v>
      </c>
      <c r="U21" s="81">
        <v>36.144999999999996</v>
      </c>
      <c r="V21" s="81">
        <v>50.984999999999999</v>
      </c>
      <c r="W21" s="81">
        <v>3.1760000000000002</v>
      </c>
      <c r="X21" s="81">
        <v>32.71</v>
      </c>
      <c r="Y21" s="81">
        <v>4.9870000000000001</v>
      </c>
      <c r="Z21" s="78"/>
      <c r="AA21" s="79">
        <f t="shared" si="2"/>
        <v>459.08299999999997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2.0609999999999999</v>
      </c>
      <c r="C26" s="88">
        <f t="shared" ref="C26:Z26" si="3">IF(LEN(C$2)&gt;0,SUM(C19:C25),"")</f>
        <v>13.961</v>
      </c>
      <c r="D26" s="88">
        <f t="shared" si="3"/>
        <v>37.219000000000001</v>
      </c>
      <c r="E26" s="88">
        <f t="shared" si="3"/>
        <v>30.641999999999999</v>
      </c>
      <c r="F26" s="88">
        <f t="shared" si="3"/>
        <v>19.344999999999999</v>
      </c>
      <c r="G26" s="88">
        <f t="shared" si="3"/>
        <v>17.521999999999998</v>
      </c>
      <c r="H26" s="88">
        <f t="shared" si="3"/>
        <v>46.771000000000001</v>
      </c>
      <c r="I26" s="88">
        <f t="shared" si="3"/>
        <v>45.716000000000001</v>
      </c>
      <c r="J26" s="88">
        <f t="shared" si="3"/>
        <v>15.379999999999999</v>
      </c>
      <c r="K26" s="88">
        <f t="shared" si="3"/>
        <v>15.221</v>
      </c>
      <c r="L26" s="88">
        <f t="shared" si="3"/>
        <v>20.036999999999999</v>
      </c>
      <c r="M26" s="88">
        <f t="shared" si="3"/>
        <v>48.067</v>
      </c>
      <c r="N26" s="88">
        <f t="shared" si="3"/>
        <v>27.616</v>
      </c>
      <c r="O26" s="88">
        <f t="shared" si="3"/>
        <v>30.203000000000003</v>
      </c>
      <c r="P26" s="88">
        <f t="shared" si="3"/>
        <v>35.276000000000003</v>
      </c>
      <c r="Q26" s="88">
        <f t="shared" si="3"/>
        <v>31.374000000000002</v>
      </c>
      <c r="R26" s="88">
        <f t="shared" si="3"/>
        <v>15.542999999999999</v>
      </c>
      <c r="S26" s="88">
        <f t="shared" si="3"/>
        <v>74.394000000000005</v>
      </c>
      <c r="T26" s="88">
        <f t="shared" si="3"/>
        <v>50.900000000000006</v>
      </c>
      <c r="U26" s="88">
        <f t="shared" si="3"/>
        <v>65.614999999999995</v>
      </c>
      <c r="V26" s="88">
        <f t="shared" si="3"/>
        <v>82.420999999999992</v>
      </c>
      <c r="W26" s="88">
        <f t="shared" si="3"/>
        <v>13.176</v>
      </c>
      <c r="X26" s="88">
        <f t="shared" si="3"/>
        <v>87.49799999999999</v>
      </c>
      <c r="Y26" s="88">
        <f t="shared" si="3"/>
        <v>17.987000000000002</v>
      </c>
      <c r="Z26" s="89" t="str">
        <f t="shared" si="3"/>
        <v/>
      </c>
      <c r="AA26" s="90">
        <f>SUM(AA19:AA25)</f>
        <v>843.94499999999994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31.274999999999999</v>
      </c>
      <c r="C30" s="77">
        <v>31.13</v>
      </c>
      <c r="D30" s="77">
        <v>42.878</v>
      </c>
      <c r="E30" s="77">
        <v>36.468000000000004</v>
      </c>
      <c r="F30" s="77">
        <v>20.6</v>
      </c>
      <c r="G30" s="77">
        <v>17.800999999999998</v>
      </c>
      <c r="H30" s="77">
        <v>63.097000000000001</v>
      </c>
      <c r="I30" s="77">
        <v>54.322000000000003</v>
      </c>
      <c r="J30" s="77">
        <v>45.329000000000001</v>
      </c>
      <c r="K30" s="77">
        <v>31.042000000000002</v>
      </c>
      <c r="L30" s="77">
        <v>68.070999999999998</v>
      </c>
      <c r="M30" s="77">
        <v>107.938</v>
      </c>
      <c r="N30" s="77">
        <v>72.370999999999995</v>
      </c>
      <c r="O30" s="77">
        <v>73.075000000000003</v>
      </c>
      <c r="P30" s="77">
        <v>70.283000000000001</v>
      </c>
      <c r="Q30" s="77">
        <v>63.851999999999997</v>
      </c>
      <c r="R30" s="77">
        <v>32.488</v>
      </c>
      <c r="S30" s="77">
        <v>82.22</v>
      </c>
      <c r="T30" s="77">
        <v>59.186999999999998</v>
      </c>
      <c r="U30" s="77">
        <v>76.599999999999994</v>
      </c>
      <c r="V30" s="77">
        <v>96.427999999999997</v>
      </c>
      <c r="W30" s="77">
        <v>16.277999999999999</v>
      </c>
      <c r="X30" s="77">
        <v>95.436999999999998</v>
      </c>
      <c r="Y30" s="77">
        <v>25.792999999999999</v>
      </c>
      <c r="Z30" s="78"/>
      <c r="AA30" s="79">
        <f>SUM(B30:Z30)</f>
        <v>1313.9629999999997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31.274999999999999</v>
      </c>
      <c r="C32" s="62">
        <f t="shared" ref="C32:Z32" si="4">IF(LEN(C$2)&gt;0,SUM(C29:C31),"")</f>
        <v>31.13</v>
      </c>
      <c r="D32" s="62">
        <f t="shared" si="4"/>
        <v>42.878</v>
      </c>
      <c r="E32" s="62">
        <f t="shared" si="4"/>
        <v>36.468000000000004</v>
      </c>
      <c r="F32" s="62">
        <f t="shared" si="4"/>
        <v>20.6</v>
      </c>
      <c r="G32" s="62">
        <f t="shared" si="4"/>
        <v>17.800999999999998</v>
      </c>
      <c r="H32" s="62">
        <f t="shared" si="4"/>
        <v>63.097000000000001</v>
      </c>
      <c r="I32" s="62">
        <f t="shared" si="4"/>
        <v>54.322000000000003</v>
      </c>
      <c r="J32" s="62">
        <f t="shared" si="4"/>
        <v>45.329000000000001</v>
      </c>
      <c r="K32" s="62">
        <f t="shared" si="4"/>
        <v>31.042000000000002</v>
      </c>
      <c r="L32" s="62">
        <f t="shared" si="4"/>
        <v>68.070999999999998</v>
      </c>
      <c r="M32" s="62">
        <f t="shared" si="4"/>
        <v>107.938</v>
      </c>
      <c r="N32" s="62">
        <f t="shared" si="4"/>
        <v>72.370999999999995</v>
      </c>
      <c r="O32" s="62">
        <f t="shared" si="4"/>
        <v>73.075000000000003</v>
      </c>
      <c r="P32" s="62">
        <f t="shared" si="4"/>
        <v>70.283000000000001</v>
      </c>
      <c r="Q32" s="62">
        <f t="shared" si="4"/>
        <v>63.851999999999997</v>
      </c>
      <c r="R32" s="62">
        <f t="shared" si="4"/>
        <v>32.488</v>
      </c>
      <c r="S32" s="62">
        <f t="shared" si="4"/>
        <v>82.22</v>
      </c>
      <c r="T32" s="62">
        <f t="shared" si="4"/>
        <v>59.186999999999998</v>
      </c>
      <c r="U32" s="62">
        <f t="shared" si="4"/>
        <v>76.599999999999994</v>
      </c>
      <c r="V32" s="62">
        <f t="shared" si="4"/>
        <v>96.427999999999997</v>
      </c>
      <c r="W32" s="62">
        <f t="shared" si="4"/>
        <v>16.277999999999999</v>
      </c>
      <c r="X32" s="62">
        <f t="shared" si="4"/>
        <v>95.436999999999998</v>
      </c>
      <c r="Y32" s="62">
        <f t="shared" si="4"/>
        <v>25.792999999999999</v>
      </c>
      <c r="Z32" s="63" t="str">
        <f t="shared" si="4"/>
        <v/>
      </c>
      <c r="AA32" s="64">
        <f>SUM(AA29:AA31)</f>
        <v>1313.9629999999997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31.274999999999999</v>
      </c>
      <c r="C52" s="88">
        <f t="shared" ref="C52:Z52" si="10">IF(LEN(C$2)&gt;0,SUM(C10:C15)+C26+C40,"")</f>
        <v>31.130000000000003</v>
      </c>
      <c r="D52" s="88">
        <f t="shared" si="10"/>
        <v>42.878</v>
      </c>
      <c r="E52" s="88">
        <f t="shared" si="10"/>
        <v>36.468000000000004</v>
      </c>
      <c r="F52" s="88">
        <f t="shared" si="10"/>
        <v>20.599999999999998</v>
      </c>
      <c r="G52" s="88">
        <f t="shared" si="10"/>
        <v>17.800999999999998</v>
      </c>
      <c r="H52" s="88">
        <f t="shared" si="10"/>
        <v>63.097000000000001</v>
      </c>
      <c r="I52" s="88">
        <f t="shared" si="10"/>
        <v>54.322000000000003</v>
      </c>
      <c r="J52" s="88">
        <f t="shared" si="10"/>
        <v>45.329000000000001</v>
      </c>
      <c r="K52" s="88">
        <f t="shared" si="10"/>
        <v>31.042000000000002</v>
      </c>
      <c r="L52" s="88">
        <f t="shared" si="10"/>
        <v>68.070999999999998</v>
      </c>
      <c r="M52" s="88">
        <f t="shared" si="10"/>
        <v>107.93799999999999</v>
      </c>
      <c r="N52" s="88">
        <f t="shared" si="10"/>
        <v>72.370999999999995</v>
      </c>
      <c r="O52" s="88">
        <f t="shared" si="10"/>
        <v>73.075000000000003</v>
      </c>
      <c r="P52" s="88">
        <f t="shared" si="10"/>
        <v>70.283000000000001</v>
      </c>
      <c r="Q52" s="88">
        <f t="shared" si="10"/>
        <v>63.852000000000004</v>
      </c>
      <c r="R52" s="88">
        <f t="shared" si="10"/>
        <v>32.488</v>
      </c>
      <c r="S52" s="88">
        <f t="shared" si="10"/>
        <v>82.22</v>
      </c>
      <c r="T52" s="88">
        <f t="shared" si="10"/>
        <v>59.187000000000005</v>
      </c>
      <c r="U52" s="88">
        <f t="shared" si="10"/>
        <v>76.599999999999994</v>
      </c>
      <c r="V52" s="88">
        <f t="shared" si="10"/>
        <v>96.427999999999997</v>
      </c>
      <c r="W52" s="88">
        <f t="shared" si="10"/>
        <v>16.277999999999999</v>
      </c>
      <c r="X52" s="88">
        <f t="shared" si="10"/>
        <v>95.436999999999983</v>
      </c>
      <c r="Y52" s="88">
        <f t="shared" si="10"/>
        <v>25.792999999999999</v>
      </c>
      <c r="Z52" s="89" t="str">
        <f t="shared" si="10"/>
        <v/>
      </c>
      <c r="AA52" s="104">
        <f>SUM(B52:Z52)</f>
        <v>1313.9629999999997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-30.9</v>
      </c>
      <c r="C4" s="18">
        <v>-21.5</v>
      </c>
      <c r="D4" s="18">
        <v>-33.200000000000003</v>
      </c>
      <c r="E4" s="18">
        <v>-28</v>
      </c>
      <c r="F4" s="18">
        <v>-12.3</v>
      </c>
      <c r="G4" s="18">
        <v>-9.1999999999999993</v>
      </c>
      <c r="H4" s="18">
        <v>-53.1</v>
      </c>
      <c r="I4" s="18">
        <v>-52</v>
      </c>
      <c r="J4" s="18">
        <v>-44.2</v>
      </c>
      <c r="K4" s="18">
        <v>-11.9</v>
      </c>
      <c r="L4" s="18">
        <v>-68.099999999999994</v>
      </c>
      <c r="M4" s="18">
        <v>-88.8</v>
      </c>
      <c r="N4" s="18">
        <v>-15</v>
      </c>
      <c r="O4" s="18">
        <v>-15</v>
      </c>
      <c r="P4" s="18">
        <v>-15</v>
      </c>
      <c r="Q4" s="18">
        <v>-15</v>
      </c>
      <c r="R4" s="18">
        <v>-28.7</v>
      </c>
      <c r="S4" s="18">
        <v>-79.7</v>
      </c>
      <c r="T4" s="18">
        <v>-55.5</v>
      </c>
      <c r="U4" s="18">
        <v>-76</v>
      </c>
      <c r="V4" s="18">
        <v>-95.8</v>
      </c>
      <c r="W4" s="18">
        <v>-16.3</v>
      </c>
      <c r="X4" s="18">
        <v>-95.4</v>
      </c>
      <c r="Y4" s="18">
        <v>-25.8</v>
      </c>
      <c r="Z4" s="19"/>
      <c r="AA4" s="111">
        <f>SUM(B4:Z4)</f>
        <v>-986.4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101.53</v>
      </c>
      <c r="C7" s="117">
        <v>98.46</v>
      </c>
      <c r="D7" s="117">
        <v>98.8</v>
      </c>
      <c r="E7" s="117">
        <v>100.05</v>
      </c>
      <c r="F7" s="117">
        <v>102.86</v>
      </c>
      <c r="G7" s="117">
        <v>113.42</v>
      </c>
      <c r="H7" s="117">
        <v>146.71</v>
      </c>
      <c r="I7" s="117">
        <v>173.53</v>
      </c>
      <c r="J7" s="117">
        <v>117.09</v>
      </c>
      <c r="K7" s="117">
        <v>87.42</v>
      </c>
      <c r="L7" s="117">
        <v>53.45</v>
      </c>
      <c r="M7" s="117">
        <v>71.05</v>
      </c>
      <c r="N7" s="117">
        <v>76.489999999999995</v>
      </c>
      <c r="O7" s="117">
        <v>65.95</v>
      </c>
      <c r="P7" s="117">
        <v>62</v>
      </c>
      <c r="Q7" s="117">
        <v>58</v>
      </c>
      <c r="R7" s="117">
        <v>34.51</v>
      </c>
      <c r="S7" s="117">
        <v>90.53</v>
      </c>
      <c r="T7" s="117">
        <v>126.66</v>
      </c>
      <c r="U7" s="117">
        <v>162.63999999999999</v>
      </c>
      <c r="V7" s="117">
        <v>152.19999999999999</v>
      </c>
      <c r="W7" s="117">
        <v>127.73</v>
      </c>
      <c r="X7" s="117">
        <v>118.94</v>
      </c>
      <c r="Y7" s="117">
        <v>96.28</v>
      </c>
      <c r="Z7" s="118"/>
      <c r="AA7" s="119">
        <f>IF(SUM(B7:Z7)&lt;&gt;0,AVERAGEIF(B7:Z7,"&lt;&gt;"""),"")</f>
        <v>101.5125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30.9</v>
      </c>
      <c r="C13" s="129">
        <v>21.5</v>
      </c>
      <c r="D13" s="129">
        <v>33.200000000000003</v>
      </c>
      <c r="E13" s="129">
        <v>28</v>
      </c>
      <c r="F13" s="129">
        <v>12.3</v>
      </c>
      <c r="G13" s="129">
        <v>9.1999999999999993</v>
      </c>
      <c r="H13" s="129">
        <v>53.1</v>
      </c>
      <c r="I13" s="129">
        <v>52</v>
      </c>
      <c r="J13" s="129">
        <v>44.2</v>
      </c>
      <c r="K13" s="129">
        <v>11.9</v>
      </c>
      <c r="L13" s="129">
        <v>68.099999999999994</v>
      </c>
      <c r="M13" s="129">
        <v>88.8</v>
      </c>
      <c r="N13" s="129">
        <v>15</v>
      </c>
      <c r="O13" s="129">
        <v>15</v>
      </c>
      <c r="P13" s="129">
        <v>15</v>
      </c>
      <c r="Q13" s="129">
        <v>15</v>
      </c>
      <c r="R13" s="129">
        <v>28.7</v>
      </c>
      <c r="S13" s="129">
        <v>79.7</v>
      </c>
      <c r="T13" s="129">
        <v>55.5</v>
      </c>
      <c r="U13" s="129">
        <v>76</v>
      </c>
      <c r="V13" s="129">
        <v>95.8</v>
      </c>
      <c r="W13" s="129">
        <v>16.3</v>
      </c>
      <c r="X13" s="129">
        <v>95.4</v>
      </c>
      <c r="Y13" s="130">
        <v>25.8</v>
      </c>
      <c r="Z13" s="131"/>
      <c r="AA13" s="132">
        <f t="shared" si="0"/>
        <v>986.4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30.9</v>
      </c>
      <c r="C16" s="135">
        <f t="shared" si="1"/>
        <v>21.5</v>
      </c>
      <c r="D16" s="135">
        <f t="shared" si="1"/>
        <v>33.200000000000003</v>
      </c>
      <c r="E16" s="135">
        <f t="shared" si="1"/>
        <v>28</v>
      </c>
      <c r="F16" s="135">
        <f t="shared" si="1"/>
        <v>12.3</v>
      </c>
      <c r="G16" s="135">
        <f t="shared" si="1"/>
        <v>9.1999999999999993</v>
      </c>
      <c r="H16" s="135">
        <f t="shared" si="1"/>
        <v>53.1</v>
      </c>
      <c r="I16" s="135">
        <f t="shared" si="1"/>
        <v>52</v>
      </c>
      <c r="J16" s="135">
        <f t="shared" si="1"/>
        <v>44.2</v>
      </c>
      <c r="K16" s="135">
        <f t="shared" si="1"/>
        <v>11.9</v>
      </c>
      <c r="L16" s="135">
        <f t="shared" si="1"/>
        <v>68.099999999999994</v>
      </c>
      <c r="M16" s="135">
        <f t="shared" si="1"/>
        <v>88.8</v>
      </c>
      <c r="N16" s="135">
        <f t="shared" si="1"/>
        <v>15</v>
      </c>
      <c r="O16" s="135">
        <f t="shared" si="1"/>
        <v>15</v>
      </c>
      <c r="P16" s="135">
        <f t="shared" si="1"/>
        <v>15</v>
      </c>
      <c r="Q16" s="135">
        <f t="shared" si="1"/>
        <v>15</v>
      </c>
      <c r="R16" s="135">
        <f t="shared" si="1"/>
        <v>28.7</v>
      </c>
      <c r="S16" s="135">
        <f t="shared" si="1"/>
        <v>79.7</v>
      </c>
      <c r="T16" s="135">
        <f t="shared" si="1"/>
        <v>55.5</v>
      </c>
      <c r="U16" s="135">
        <f t="shared" si="1"/>
        <v>76</v>
      </c>
      <c r="V16" s="135">
        <f t="shared" si="1"/>
        <v>95.8</v>
      </c>
      <c r="W16" s="135">
        <f t="shared" si="1"/>
        <v>16.3</v>
      </c>
      <c r="X16" s="135">
        <f t="shared" si="1"/>
        <v>95.4</v>
      </c>
      <c r="Y16" s="135">
        <f t="shared" si="1"/>
        <v>25.8</v>
      </c>
      <c r="Z16" s="136" t="str">
        <f t="shared" si="1"/>
        <v/>
      </c>
      <c r="AA16" s="90">
        <f t="shared" si="0"/>
        <v>986.4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2025-04-03T20:33:23Z</dcterms:created>
  <dcterms:modified xsi:type="dcterms:W3CDTF">2025-04-03T20:33:24Z</dcterms:modified>
</cp:coreProperties>
</file>