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<sst xmlns="http://schemas.openxmlformats.org/spreadsheetml/2006/main" count="119" uniqueCount="54">
  <si>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02/04/2025 23:26:13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</si>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</sst>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1A-47F9-8D24-0BDA1D1ACF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1A-47F9-8D24-0BDA1D1ACF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0.95099999999999996</c:v>
                </c:pt>
                <c:pt idx="4">
                  <c:v>0.40600000000000003</c:v>
                </c:pt>
                <c:pt idx="12">
                  <c:v>3.6</c:v>
                </c:pt>
                <c:pt idx="1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1A-47F9-8D24-0BDA1D1ACF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0.17100000000000001</c:v>
                </c:pt>
                <c:pt idx="11">
                  <c:v>2.76</c:v>
                </c:pt>
                <c:pt idx="12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1A-47F9-8D24-0BDA1D1ACF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1A-47F9-8D24-0BDA1D1ACF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1A-47F9-8D24-0BDA1D1ACF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1A-47F9-8D24-0BDA1D1ACF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1A-47F9-8D24-0BDA1D1ACF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1A-47F9-8D24-0BDA1D1ACF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30</c:v>
                </c:pt>
                <c:pt idx="6">
                  <c:v>30</c:v>
                </c:pt>
                <c:pt idx="7">
                  <c:v>20</c:v>
                </c:pt>
                <c:pt idx="8">
                  <c:v>40</c:v>
                </c:pt>
                <c:pt idx="18">
                  <c:v>47.539000000000001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1A-47F9-8D24-0BDA1D1ACF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53.1</c:v>
                </c:pt>
                <c:pt idx="1">
                  <c:v>51.1</c:v>
                </c:pt>
                <c:pt idx="2">
                  <c:v>56.3</c:v>
                </c:pt>
                <c:pt idx="3">
                  <c:v>51.1</c:v>
                </c:pt>
                <c:pt idx="4">
                  <c:v>58.6</c:v>
                </c:pt>
                <c:pt idx="5">
                  <c:v>66.099999999999994</c:v>
                </c:pt>
                <c:pt idx="6">
                  <c:v>26.2</c:v>
                </c:pt>
                <c:pt idx="7">
                  <c:v>180.2</c:v>
                </c:pt>
                <c:pt idx="8">
                  <c:v>43.7</c:v>
                </c:pt>
                <c:pt idx="9">
                  <c:v>97.6</c:v>
                </c:pt>
                <c:pt idx="10">
                  <c:v>88.3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3.5</c:v>
                </c:pt>
                <c:pt idx="15">
                  <c:v>0</c:v>
                </c:pt>
                <c:pt idx="16">
                  <c:v>142</c:v>
                </c:pt>
                <c:pt idx="17">
                  <c:v>63.3</c:v>
                </c:pt>
                <c:pt idx="18">
                  <c:v>0</c:v>
                </c:pt>
                <c:pt idx="19">
                  <c:v>118.1</c:v>
                </c:pt>
                <c:pt idx="20">
                  <c:v>144.6</c:v>
                </c:pt>
                <c:pt idx="21">
                  <c:v>118.4</c:v>
                </c:pt>
                <c:pt idx="22">
                  <c:v>81</c:v>
                </c:pt>
                <c:pt idx="23">
                  <c:v>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1A-47F9-8D24-0BDA1D1ACF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9.1189999999999998</c:v>
                </c:pt>
                <c:pt idx="1">
                  <c:v>14.057</c:v>
                </c:pt>
                <c:pt idx="2">
                  <c:v>14.093</c:v>
                </c:pt>
                <c:pt idx="3">
                  <c:v>10.261999999999999</c:v>
                </c:pt>
                <c:pt idx="4">
                  <c:v>10.325999999999999</c:v>
                </c:pt>
                <c:pt idx="5">
                  <c:v>11.081</c:v>
                </c:pt>
                <c:pt idx="6">
                  <c:v>10.88</c:v>
                </c:pt>
                <c:pt idx="7">
                  <c:v>12.481000000000002</c:v>
                </c:pt>
                <c:pt idx="8">
                  <c:v>6.1539999999999999</c:v>
                </c:pt>
                <c:pt idx="9">
                  <c:v>0.44500000000000001</c:v>
                </c:pt>
                <c:pt idx="10">
                  <c:v>12.774000000000001</c:v>
                </c:pt>
                <c:pt idx="11">
                  <c:v>8.1549999999999994</c:v>
                </c:pt>
                <c:pt idx="12">
                  <c:v>23.971000000000004</c:v>
                </c:pt>
                <c:pt idx="13">
                  <c:v>21.16</c:v>
                </c:pt>
                <c:pt idx="14">
                  <c:v>5.98</c:v>
                </c:pt>
                <c:pt idx="15">
                  <c:v>46.932000000000002</c:v>
                </c:pt>
                <c:pt idx="16">
                  <c:v>10.615</c:v>
                </c:pt>
                <c:pt idx="18">
                  <c:v>0.624</c:v>
                </c:pt>
                <c:pt idx="19">
                  <c:v>1.002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1A-47F9-8D24-0BDA1D1ACF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1A-47F9-8D24-0BDA1D1ACF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1A-47F9-8D24-0BDA1D1AC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</c:v>
                </c:pt>
                <c:pt idx="1">
                  <c:v>75.64</c:v>
                </c:pt>
                <c:pt idx="2">
                  <c:v>73.59</c:v>
                </c:pt>
                <c:pt idx="3">
                  <c:v>74.55</c:v>
                </c:pt>
                <c:pt idx="4">
                  <c:v>81.45</c:v>
                </c:pt>
                <c:pt idx="5">
                  <c:v>100.82</c:v>
                </c:pt>
                <c:pt idx="6">
                  <c:v>142.04</c:v>
                </c:pt>
                <c:pt idx="7">
                  <c:v>162</c:v>
                </c:pt>
                <c:pt idx="8">
                  <c:v>131.58000000000001</c:v>
                </c:pt>
                <c:pt idx="9">
                  <c:v>75.459999999999994</c:v>
                </c:pt>
                <c:pt idx="10">
                  <c:v>35.08</c:v>
                </c:pt>
                <c:pt idx="11">
                  <c:v>18.34</c:v>
                </c:pt>
                <c:pt idx="12">
                  <c:v>23.13</c:v>
                </c:pt>
                <c:pt idx="13">
                  <c:v>23.26</c:v>
                </c:pt>
                <c:pt idx="14">
                  <c:v>45.02</c:v>
                </c:pt>
                <c:pt idx="15">
                  <c:v>98.75</c:v>
                </c:pt>
                <c:pt idx="16">
                  <c:v>41.46</c:v>
                </c:pt>
                <c:pt idx="17">
                  <c:v>82.28</c:v>
                </c:pt>
                <c:pt idx="18">
                  <c:v>145.88</c:v>
                </c:pt>
                <c:pt idx="19">
                  <c:v>192.56</c:v>
                </c:pt>
                <c:pt idx="20">
                  <c:v>166.24</c:v>
                </c:pt>
                <c:pt idx="21">
                  <c:v>132.79</c:v>
                </c:pt>
                <c:pt idx="22">
                  <c:v>110.23</c:v>
                </c:pt>
                <c:pt idx="23">
                  <c:v>103.49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1A-47F9-8D24-0BDA1D1AC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D9-46B9-85CE-719366B1FA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0.126</c:v>
                </c:pt>
                <c:pt idx="17">
                  <c:v>4.9000000000000004</c:v>
                </c:pt>
                <c:pt idx="20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D9-46B9-85CE-719366B1FA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6.8920000000000003</c:v>
                </c:pt>
                <c:pt idx="2">
                  <c:v>18.097999999999999</c:v>
                </c:pt>
                <c:pt idx="3">
                  <c:v>17.628</c:v>
                </c:pt>
                <c:pt idx="4">
                  <c:v>17.882999999999999</c:v>
                </c:pt>
                <c:pt idx="5">
                  <c:v>23.562999999999999</c:v>
                </c:pt>
                <c:pt idx="6">
                  <c:v>24.696999999999999</c:v>
                </c:pt>
                <c:pt idx="7">
                  <c:v>30.762000000000004</c:v>
                </c:pt>
                <c:pt idx="8">
                  <c:v>11.082000000000001</c:v>
                </c:pt>
                <c:pt idx="9">
                  <c:v>15.984999999999999</c:v>
                </c:pt>
                <c:pt idx="10">
                  <c:v>14.912000000000001</c:v>
                </c:pt>
                <c:pt idx="11">
                  <c:v>1.119</c:v>
                </c:pt>
                <c:pt idx="12">
                  <c:v>10.289</c:v>
                </c:pt>
                <c:pt idx="13">
                  <c:v>9.75</c:v>
                </c:pt>
                <c:pt idx="16">
                  <c:v>51.005000000000003</c:v>
                </c:pt>
                <c:pt idx="17">
                  <c:v>11.074999999999999</c:v>
                </c:pt>
                <c:pt idx="19">
                  <c:v>45.05</c:v>
                </c:pt>
                <c:pt idx="20">
                  <c:v>53.266999999999996</c:v>
                </c:pt>
                <c:pt idx="21">
                  <c:v>50.536000000000001</c:v>
                </c:pt>
                <c:pt idx="22">
                  <c:v>17.349</c:v>
                </c:pt>
                <c:pt idx="23">
                  <c:v>8.4969999999999999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D9-46B9-85CE-719366B1FA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12.651999999999999</c:v>
                </c:pt>
                <c:pt idx="1">
                  <c:v>15.794</c:v>
                </c:pt>
                <c:pt idx="2">
                  <c:v>13.536999999999999</c:v>
                </c:pt>
                <c:pt idx="3">
                  <c:v>10.373999999999999</c:v>
                </c:pt>
                <c:pt idx="4">
                  <c:v>22.146999999999998</c:v>
                </c:pt>
                <c:pt idx="5">
                  <c:v>34.959000000000003</c:v>
                </c:pt>
                <c:pt idx="6">
                  <c:v>19.713000000000001</c:v>
                </c:pt>
                <c:pt idx="7">
                  <c:v>48.324999999999996</c:v>
                </c:pt>
                <c:pt idx="8">
                  <c:v>28.771000000000001</c:v>
                </c:pt>
                <c:pt idx="9">
                  <c:v>31.613999999999997</c:v>
                </c:pt>
                <c:pt idx="10">
                  <c:v>31.933999999999997</c:v>
                </c:pt>
                <c:pt idx="11">
                  <c:v>9.7959999999999994</c:v>
                </c:pt>
                <c:pt idx="12">
                  <c:v>17.294</c:v>
                </c:pt>
                <c:pt idx="13">
                  <c:v>15.809999999999999</c:v>
                </c:pt>
                <c:pt idx="14">
                  <c:v>9.3610000000000007</c:v>
                </c:pt>
                <c:pt idx="15">
                  <c:v>29.561</c:v>
                </c:pt>
                <c:pt idx="16">
                  <c:v>5.4589999999999996</c:v>
                </c:pt>
                <c:pt idx="17">
                  <c:v>8.370000000000001</c:v>
                </c:pt>
                <c:pt idx="18">
                  <c:v>17.088999999999999</c:v>
                </c:pt>
                <c:pt idx="19">
                  <c:v>53.201999999999998</c:v>
                </c:pt>
                <c:pt idx="20">
                  <c:v>55.381</c:v>
                </c:pt>
                <c:pt idx="21">
                  <c:v>35.966000000000001</c:v>
                </c:pt>
                <c:pt idx="22">
                  <c:v>27.334</c:v>
                </c:pt>
                <c:pt idx="23">
                  <c:v>36.011000000000003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D9-46B9-85CE-719366B1FA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D9-46B9-85CE-719366B1FA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D9-46B9-85CE-719366B1FA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D9-46B9-85CE-719366B1FA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D9-46B9-85CE-719366B1FA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D9-46B9-85CE-719366B1FA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4.0380000000000003</c:v>
                </c:pt>
                <c:pt idx="7">
                  <c:v>80</c:v>
                </c:pt>
                <c:pt idx="9">
                  <c:v>25</c:v>
                </c:pt>
                <c:pt idx="16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D9-46B9-85CE-719366B1FA9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D9-46B9-85CE-719366B1FA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49.722999999999999</c:v>
                </c:pt>
                <c:pt idx="1">
                  <c:v>42.461000000000006</c:v>
                </c:pt>
                <c:pt idx="2">
                  <c:v>38.74</c:v>
                </c:pt>
                <c:pt idx="3">
                  <c:v>34.269999999999996</c:v>
                </c:pt>
                <c:pt idx="4">
                  <c:v>29.314999999999998</c:v>
                </c:pt>
                <c:pt idx="5">
                  <c:v>44.636999999999993</c:v>
                </c:pt>
                <c:pt idx="6">
                  <c:v>22.66</c:v>
                </c:pt>
                <c:pt idx="7">
                  <c:v>53.58</c:v>
                </c:pt>
                <c:pt idx="8">
                  <c:v>49.964000000000006</c:v>
                </c:pt>
                <c:pt idx="9">
                  <c:v>25.475000000000001</c:v>
                </c:pt>
                <c:pt idx="10">
                  <c:v>54.204000000000008</c:v>
                </c:pt>
                <c:pt idx="15">
                  <c:v>17.370999999999999</c:v>
                </c:pt>
                <c:pt idx="16">
                  <c:v>32.151000000000003</c:v>
                </c:pt>
                <c:pt idx="17">
                  <c:v>38.980000000000004</c:v>
                </c:pt>
                <c:pt idx="18">
                  <c:v>16.347000000000001</c:v>
                </c:pt>
                <c:pt idx="19">
                  <c:v>20.898</c:v>
                </c:pt>
                <c:pt idx="20">
                  <c:v>29.195</c:v>
                </c:pt>
                <c:pt idx="21">
                  <c:v>31.882999999999999</c:v>
                </c:pt>
                <c:pt idx="22">
                  <c:v>36.359000000000002</c:v>
                </c:pt>
                <c:pt idx="23">
                  <c:v>45.004999999999995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D9-46B9-85CE-719366B1FA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D9-46B9-85CE-719366B1FA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D9-46B9-85CE-719366B1F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72</c:v>
                </c:pt>
                <c:pt idx="1">
                  <c:v>75.64</c:v>
                </c:pt>
                <c:pt idx="2">
                  <c:v>73.59</c:v>
                </c:pt>
                <c:pt idx="3">
                  <c:v>74.55</c:v>
                </c:pt>
                <c:pt idx="4">
                  <c:v>81.45</c:v>
                </c:pt>
                <c:pt idx="5">
                  <c:v>100.82</c:v>
                </c:pt>
                <c:pt idx="6">
                  <c:v>142.04</c:v>
                </c:pt>
                <c:pt idx="7">
                  <c:v>162</c:v>
                </c:pt>
                <c:pt idx="8">
                  <c:v>131.58000000000001</c:v>
                </c:pt>
                <c:pt idx="9">
                  <c:v>75.459999999999994</c:v>
                </c:pt>
                <c:pt idx="10">
                  <c:v>35.08</c:v>
                </c:pt>
                <c:pt idx="11">
                  <c:v>18.34</c:v>
                </c:pt>
                <c:pt idx="12">
                  <c:v>23.13</c:v>
                </c:pt>
                <c:pt idx="13">
                  <c:v>23.26</c:v>
                </c:pt>
                <c:pt idx="14">
                  <c:v>45.02</c:v>
                </c:pt>
                <c:pt idx="15">
                  <c:v>98.75</c:v>
                </c:pt>
                <c:pt idx="16">
                  <c:v>41.46</c:v>
                </c:pt>
                <c:pt idx="17">
                  <c:v>82.28</c:v>
                </c:pt>
                <c:pt idx="18">
                  <c:v>145.88</c:v>
                </c:pt>
                <c:pt idx="19">
                  <c:v>192.56</c:v>
                </c:pt>
                <c:pt idx="20">
                  <c:v>166.24</c:v>
                </c:pt>
                <c:pt idx="21">
                  <c:v>132.79</c:v>
                </c:pt>
                <c:pt idx="22">
                  <c:v>110.23</c:v>
                </c:pt>
                <c:pt idx="23">
                  <c:v>103.49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D9-46B9-85CE-719366B1F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62.39</v>
      </c>
      <c r="C4" s="18">
        <v>65.156999999999996</v>
      </c>
      <c r="D4" s="18">
        <v>70.393000000000001</v>
      </c>
      <c r="E4" s="18">
        <v>62.313000000000002</v>
      </c>
      <c r="F4" s="18">
        <v>69.332000000000008</v>
      </c>
      <c r="G4" s="18">
        <v>107.181</v>
      </c>
      <c r="H4" s="18">
        <v>67.08</v>
      </c>
      <c r="I4" s="18">
        <v>212.68099999999998</v>
      </c>
      <c r="J4" s="18">
        <v>89.853999999999999</v>
      </c>
      <c r="K4" s="18">
        <v>98.044999999999987</v>
      </c>
      <c r="L4" s="18">
        <v>101.074</v>
      </c>
      <c r="M4" s="18">
        <v>10.914999999999999</v>
      </c>
      <c r="N4" s="18">
        <v>27.582999999999998</v>
      </c>
      <c r="O4" s="18">
        <v>25.56</v>
      </c>
      <c r="P4" s="18">
        <v>9.48</v>
      </c>
      <c r="Q4" s="18">
        <v>46.932000000000002</v>
      </c>
      <c r="R4" s="18">
        <v>152.61499999999998</v>
      </c>
      <c r="S4" s="18">
        <v>63.3</v>
      </c>
      <c r="T4" s="18">
        <v>48.163000000000004</v>
      </c>
      <c r="U4" s="18">
        <v>119.10199999999999</v>
      </c>
      <c r="V4" s="18">
        <v>144.6</v>
      </c>
      <c r="W4" s="18">
        <v>118.4</v>
      </c>
      <c r="X4" s="18">
        <v>81</v>
      </c>
      <c r="Y4" s="18">
        <v>89.5</v>
      </c>
      <c r="Z4" s="19"/>
      <c r="AA4" s="20">
        <f>SUM(B4:Z4)</f>
        <v>1942.6499999999999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75.64</v>
      </c>
      <c r="D7" s="28">
        <v>73.59</v>
      </c>
      <c r="E7" s="28">
        <v>74.55</v>
      </c>
      <c r="F7" s="28">
        <v>81.45</v>
      </c>
      <c r="G7" s="28">
        <v>100.82</v>
      </c>
      <c r="H7" s="28">
        <v>142.04</v>
      </c>
      <c r="I7" s="28">
        <v>162</v>
      </c>
      <c r="J7" s="28">
        <v>131.58000000000001</v>
      </c>
      <c r="K7" s="28">
        <v>75.459999999999994</v>
      </c>
      <c r="L7" s="28">
        <v>35.08</v>
      </c>
      <c r="M7" s="28">
        <v>18.34</v>
      </c>
      <c r="N7" s="28">
        <v>23.13</v>
      </c>
      <c r="O7" s="28">
        <v>23.26</v>
      </c>
      <c r="P7" s="28">
        <v>45.02</v>
      </c>
      <c r="Q7" s="28">
        <v>98.75</v>
      </c>
      <c r="R7" s="28">
        <v>41.46</v>
      </c>
      <c r="S7" s="28">
        <v>82.28</v>
      </c>
      <c r="T7" s="28">
        <v>145.88</v>
      </c>
      <c r="U7" s="28">
        <v>192.56</v>
      </c>
      <c r="V7" s="28">
        <v>166.24</v>
      </c>
      <c r="W7" s="28">
        <v>132.79</v>
      </c>
      <c r="X7" s="28">
        <v>110.23</v>
      </c>
      <c r="Y7" s="28">
        <v>103.49</v>
      </c>
      <c r="Z7" s="29"/>
      <c r="AA7" s="30">
        <f>IF(SUM(B7:Z7)&lt;&gt;0,AVERAGEIF(B7:Z7,"&lt;&gt;"""),"")</f>
        <v>91.984999999999971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30</v>
      </c>
      <c r="H12" s="52">
        <v>30</v>
      </c>
      <c r="I12" s="52">
        <v>20</v>
      </c>
      <c r="J12" s="52">
        <v>40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47.539000000000001</v>
      </c>
      <c r="U12" s="52"/>
      <c r="V12" s="52"/>
      <c r="W12" s="52"/>
      <c r="X12" s="52"/>
      <c r="Y12" s="52"/>
      <c r="Z12" s="53"/>
      <c r="AA12" s="54">
        <f t="shared" si="0"/>
        <v>167.53899999999999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9.1189999999999998</v>
      </c>
      <c r="C14" s="57">
        <v>14.057</v>
      </c>
      <c r="D14" s="57">
        <v>14.093</v>
      </c>
      <c r="E14" s="57">
        <v>10.261999999999999</v>
      </c>
      <c r="F14" s="57">
        <v>10.325999999999999</v>
      </c>
      <c r="G14" s="57">
        <v>11.081</v>
      </c>
      <c r="H14" s="57">
        <v>10.88</v>
      </c>
      <c r="I14" s="57">
        <v>12.481000000000002</v>
      </c>
      <c r="J14" s="57">
        <v>6.1539999999999999</v>
      </c>
      <c r="K14" s="57">
        <v>0.44500000000000001</v>
      </c>
      <c r="L14" s="57">
        <v>12.774000000000001</v>
      </c>
      <c r="M14" s="57">
        <v>8.1549999999999994</v>
      </c>
      <c r="N14" s="57">
        <v>23.971000000000004</v>
      </c>
      <c r="O14" s="57">
        <v>21.16</v>
      </c>
      <c r="P14" s="57">
        <v>5.98</v>
      </c>
      <c r="Q14" s="57">
        <v>46.932000000000002</v>
      </c>
      <c r="R14" s="57">
        <v>10.615</v>
      </c>
      <c r="S14" s="57"/>
      <c r="T14" s="57">
        <v>0.624</v>
      </c>
      <c r="U14" s="57">
        <v>1.002</v>
      </c>
      <c r="V14" s="57"/>
      <c r="W14" s="57"/>
      <c r="X14" s="57"/>
      <c r="Y14" s="57"/>
      <c r="Z14" s="58"/>
      <c r="AA14" s="59">
        <f t="shared" si="0"/>
        <v>230.11100000000002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9.1189999999999998</v>
      </c>
      <c r="C16" s="62">
        <f t="shared" si="1"/>
        <v>14.057</v>
      </c>
      <c r="D16" s="62">
        <f t="shared" si="1"/>
        <v>14.093</v>
      </c>
      <c r="E16" s="62">
        <f t="shared" si="1"/>
        <v>10.261999999999999</v>
      </c>
      <c r="F16" s="62">
        <f t="shared" si="1"/>
        <v>10.325999999999999</v>
      </c>
      <c r="G16" s="62">
        <f t="shared" si="1"/>
        <v>41.081000000000003</v>
      </c>
      <c r="H16" s="62">
        <f t="shared" si="1"/>
        <v>40.880000000000003</v>
      </c>
      <c r="I16" s="62">
        <f t="shared" si="1"/>
        <v>32.481000000000002</v>
      </c>
      <c r="J16" s="62">
        <f t="shared" si="1"/>
        <v>46.153999999999996</v>
      </c>
      <c r="K16" s="62">
        <f t="shared" si="1"/>
        <v>0.44500000000000001</v>
      </c>
      <c r="L16" s="62">
        <f t="shared" si="1"/>
        <v>12.774000000000001</v>
      </c>
      <c r="M16" s="62">
        <f t="shared" si="1"/>
        <v>8.1549999999999994</v>
      </c>
      <c r="N16" s="62">
        <f t="shared" si="1"/>
        <v>23.971000000000004</v>
      </c>
      <c r="O16" s="62">
        <f t="shared" si="1"/>
        <v>21.16</v>
      </c>
      <c r="P16" s="62">
        <f t="shared" si="1"/>
        <v>5.98</v>
      </c>
      <c r="Q16" s="62">
        <f t="shared" si="1"/>
        <v>46.932000000000002</v>
      </c>
      <c r="R16" s="62">
        <f t="shared" si="1"/>
        <v>10.615</v>
      </c>
      <c r="S16" s="62">
        <f t="shared" si="1"/>
        <v>0</v>
      </c>
      <c r="T16" s="62">
        <f t="shared" si="1"/>
        <v>48.163000000000004</v>
      </c>
      <c r="U16" s="62">
        <f t="shared" si="1"/>
        <v>1.002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397.65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0.95099999999999996</v>
      </c>
      <c r="F20" s="77">
        <v>0.40600000000000003</v>
      </c>
      <c r="G20" s="77"/>
      <c r="H20" s="77"/>
      <c r="I20" s="77"/>
      <c r="J20" s="77"/>
      <c r="K20" s="77"/>
      <c r="L20" s="77"/>
      <c r="M20" s="77"/>
      <c r="N20" s="77">
        <v>3.6</v>
      </c>
      <c r="O20" s="77">
        <v>3.6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8.5570000000000004</v>
      </c>
    </row>
    <row r="21" spans="1:27" ht="24.95" customHeight="1" x14ac:dyDescent="0.2">
      <c r="A21" s="75" t="s">
        <v>16</v>
      </c>
      <c r="B21" s="80">
        <v>0.17100000000000001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2.76</v>
      </c>
      <c r="N21" s="81">
        <v>1.2E-2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2.9429999999999996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0.17100000000000001</v>
      </c>
      <c r="C26" s="88">
        <f t="shared" si="3"/>
        <v>0</v>
      </c>
      <c r="D26" s="88">
        <f t="shared" si="3"/>
        <v>0</v>
      </c>
      <c r="E26" s="88">
        <f t="shared" si="3"/>
        <v>0.95099999999999996</v>
      </c>
      <c r="F26" s="88">
        <f t="shared" si="3"/>
        <v>0.40600000000000003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2.76</v>
      </c>
      <c r="N26" s="88">
        <f t="shared" si="3"/>
        <v>3.6120000000000001</v>
      </c>
      <c r="O26" s="88">
        <f t="shared" si="3"/>
        <v>4.4000000000000004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12.3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9.2899999999999991</v>
      </c>
      <c r="C30" s="77">
        <v>14.057</v>
      </c>
      <c r="D30" s="77">
        <v>14.093</v>
      </c>
      <c r="E30" s="77">
        <v>11.212999999999999</v>
      </c>
      <c r="F30" s="77">
        <v>10.731999999999999</v>
      </c>
      <c r="G30" s="77">
        <v>41.081000000000003</v>
      </c>
      <c r="H30" s="77">
        <v>40.880000000000003</v>
      </c>
      <c r="I30" s="77">
        <v>32.481000000000002</v>
      </c>
      <c r="J30" s="77">
        <v>46.154000000000003</v>
      </c>
      <c r="K30" s="77">
        <v>0.44500000000000001</v>
      </c>
      <c r="L30" s="77">
        <v>12.773999999999999</v>
      </c>
      <c r="M30" s="77">
        <v>10.914999999999999</v>
      </c>
      <c r="N30" s="77">
        <v>27.582999999999998</v>
      </c>
      <c r="O30" s="77">
        <v>25.56</v>
      </c>
      <c r="P30" s="77">
        <v>5.98</v>
      </c>
      <c r="Q30" s="77">
        <v>46.932000000000002</v>
      </c>
      <c r="R30" s="77">
        <v>10.615</v>
      </c>
      <c r="S30" s="77"/>
      <c r="T30" s="77">
        <v>48.162999999999997</v>
      </c>
      <c r="U30" s="77">
        <v>1.002</v>
      </c>
      <c r="V30" s="77"/>
      <c r="W30" s="77"/>
      <c r="X30" s="77"/>
      <c r="Y30" s="77"/>
      <c r="Z30" s="78"/>
      <c r="AA30" s="79">
        <f>SUM(B30:Z30)</f>
        <v>409.95000000000005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9.2899999999999991</v>
      </c>
      <c r="C32" s="62">
        <f t="shared" ref="C32:Z32" si="4">IF(LEN(C$2)&gt;0,SUM(C29:C31),"")</f>
        <v>14.057</v>
      </c>
      <c r="D32" s="62">
        <f t="shared" si="4"/>
        <v>14.093</v>
      </c>
      <c r="E32" s="62">
        <f t="shared" si="4"/>
        <v>11.212999999999999</v>
      </c>
      <c r="F32" s="62">
        <f t="shared" si="4"/>
        <v>10.731999999999999</v>
      </c>
      <c r="G32" s="62">
        <f t="shared" si="4"/>
        <v>41.081000000000003</v>
      </c>
      <c r="H32" s="62">
        <f t="shared" si="4"/>
        <v>40.880000000000003</v>
      </c>
      <c r="I32" s="62">
        <f t="shared" si="4"/>
        <v>32.481000000000002</v>
      </c>
      <c r="J32" s="62">
        <f t="shared" si="4"/>
        <v>46.154000000000003</v>
      </c>
      <c r="K32" s="62">
        <f t="shared" si="4"/>
        <v>0.44500000000000001</v>
      </c>
      <c r="L32" s="62">
        <f t="shared" si="4"/>
        <v>12.773999999999999</v>
      </c>
      <c r="M32" s="62">
        <f t="shared" si="4"/>
        <v>10.914999999999999</v>
      </c>
      <c r="N32" s="62">
        <f t="shared" si="4"/>
        <v>27.582999999999998</v>
      </c>
      <c r="O32" s="62">
        <f t="shared" si="4"/>
        <v>25.56</v>
      </c>
      <c r="P32" s="62">
        <f t="shared" si="4"/>
        <v>5.98</v>
      </c>
      <c r="Q32" s="62">
        <f t="shared" si="4"/>
        <v>46.932000000000002</v>
      </c>
      <c r="R32" s="62">
        <f t="shared" si="4"/>
        <v>10.615</v>
      </c>
      <c r="S32" s="62">
        <f t="shared" si="4"/>
        <v>0</v>
      </c>
      <c r="T32" s="62">
        <f t="shared" si="4"/>
        <v>48.162999999999997</v>
      </c>
      <c r="U32" s="62">
        <f t="shared" si="4"/>
        <v>1.002</v>
      </c>
      <c r="V32" s="62">
        <f t="shared" si="4"/>
        <v>0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409.95000000000005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53.1</v>
      </c>
      <c r="C37" s="99">
        <v>51.1</v>
      </c>
      <c r="D37" s="99">
        <v>56.3</v>
      </c>
      <c r="E37" s="99">
        <v>51.1</v>
      </c>
      <c r="F37" s="99">
        <v>58.6</v>
      </c>
      <c r="G37" s="99">
        <v>66.099999999999994</v>
      </c>
      <c r="H37" s="99">
        <v>26.2</v>
      </c>
      <c r="I37" s="99">
        <v>180.2</v>
      </c>
      <c r="J37" s="99">
        <v>43.7</v>
      </c>
      <c r="K37" s="99">
        <v>97.6</v>
      </c>
      <c r="L37" s="99">
        <v>88.3</v>
      </c>
      <c r="M37" s="99"/>
      <c r="N37" s="99"/>
      <c r="O37" s="99"/>
      <c r="P37" s="99">
        <v>3.5</v>
      </c>
      <c r="Q37" s="99"/>
      <c r="R37" s="99">
        <v>142</v>
      </c>
      <c r="S37" s="99">
        <v>63.3</v>
      </c>
      <c r="T37" s="99"/>
      <c r="U37" s="99">
        <v>118.1</v>
      </c>
      <c r="V37" s="99">
        <v>144.6</v>
      </c>
      <c r="W37" s="99">
        <v>118.4</v>
      </c>
      <c r="X37" s="99">
        <v>81</v>
      </c>
      <c r="Y37" s="99">
        <v>89.5</v>
      </c>
      <c r="Z37" s="100"/>
      <c r="AA37" s="79">
        <f t="shared" si="5"/>
        <v>1532.6999999999998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53.1</v>
      </c>
      <c r="C40" s="88">
        <f t="shared" si="6"/>
        <v>51.1</v>
      </c>
      <c r="D40" s="88">
        <f t="shared" si="6"/>
        <v>56.3</v>
      </c>
      <c r="E40" s="88">
        <f t="shared" si="6"/>
        <v>51.1</v>
      </c>
      <c r="F40" s="88">
        <f t="shared" si="6"/>
        <v>58.6</v>
      </c>
      <c r="G40" s="88">
        <f t="shared" si="6"/>
        <v>66.099999999999994</v>
      </c>
      <c r="H40" s="88">
        <f t="shared" si="6"/>
        <v>26.2</v>
      </c>
      <c r="I40" s="88">
        <f t="shared" si="6"/>
        <v>180.2</v>
      </c>
      <c r="J40" s="88">
        <f t="shared" si="6"/>
        <v>43.7</v>
      </c>
      <c r="K40" s="88">
        <f t="shared" si="6"/>
        <v>97.6</v>
      </c>
      <c r="L40" s="88">
        <f t="shared" si="6"/>
        <v>88.3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3.5</v>
      </c>
      <c r="Q40" s="88">
        <f t="shared" si="6"/>
        <v>0</v>
      </c>
      <c r="R40" s="88">
        <f t="shared" si="6"/>
        <v>142</v>
      </c>
      <c r="S40" s="88">
        <f t="shared" si="6"/>
        <v>63.3</v>
      </c>
      <c r="T40" s="88">
        <f t="shared" si="6"/>
        <v>0</v>
      </c>
      <c r="U40" s="88">
        <f t="shared" si="6"/>
        <v>118.1</v>
      </c>
      <c r="V40" s="88">
        <f t="shared" si="6"/>
        <v>144.6</v>
      </c>
      <c r="W40" s="88">
        <f t="shared" si="6"/>
        <v>118.4</v>
      </c>
      <c r="X40" s="88">
        <f t="shared" si="6"/>
        <v>81</v>
      </c>
      <c r="Y40" s="88">
        <f t="shared" si="6"/>
        <v>89.5</v>
      </c>
      <c r="Z40" s="89" t="str">
        <f t="shared" si="6"/>
        <v/>
      </c>
      <c r="AA40" s="90">
        <f t="shared" si="5"/>
        <v>1532.6999999999998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53.1</v>
      </c>
      <c r="C45" s="99">
        <v>51.1</v>
      </c>
      <c r="D45" s="99">
        <v>56.3</v>
      </c>
      <c r="E45" s="99">
        <v>51.1</v>
      </c>
      <c r="F45" s="99">
        <v>58.6</v>
      </c>
      <c r="G45" s="99">
        <v>66.099999999999994</v>
      </c>
      <c r="H45" s="99">
        <v>26.2</v>
      </c>
      <c r="I45" s="99">
        <v>180.2</v>
      </c>
      <c r="J45" s="99">
        <v>43.7</v>
      </c>
      <c r="K45" s="99">
        <v>97.6</v>
      </c>
      <c r="L45" s="99">
        <v>88.3</v>
      </c>
      <c r="M45" s="99"/>
      <c r="N45" s="99"/>
      <c r="O45" s="99"/>
      <c r="P45" s="99">
        <v>3.5</v>
      </c>
      <c r="Q45" s="99"/>
      <c r="R45" s="99">
        <v>142</v>
      </c>
      <c r="S45" s="99">
        <v>63.3</v>
      </c>
      <c r="T45" s="99"/>
      <c r="U45" s="99">
        <v>118.1</v>
      </c>
      <c r="V45" s="99">
        <v>144.6</v>
      </c>
      <c r="W45" s="99">
        <v>118.4</v>
      </c>
      <c r="X45" s="99">
        <v>81</v>
      </c>
      <c r="Y45" s="99">
        <v>89.5</v>
      </c>
      <c r="Z45" s="100"/>
      <c r="AA45" s="79">
        <f t="shared" si="7"/>
        <v>1532.6999999999998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53.1</v>
      </c>
      <c r="C49" s="88">
        <f t="shared" ref="C49:Z49" si="8">IF(LEN(C$2)&gt;0,SUM(C43:C48),"")</f>
        <v>51.1</v>
      </c>
      <c r="D49" s="88">
        <f t="shared" si="8"/>
        <v>56.3</v>
      </c>
      <c r="E49" s="88">
        <f t="shared" si="8"/>
        <v>51.1</v>
      </c>
      <c r="F49" s="88">
        <f t="shared" si="8"/>
        <v>58.6</v>
      </c>
      <c r="G49" s="88">
        <f t="shared" si="8"/>
        <v>66.099999999999994</v>
      </c>
      <c r="H49" s="88">
        <f t="shared" si="8"/>
        <v>26.2</v>
      </c>
      <c r="I49" s="88">
        <f t="shared" si="8"/>
        <v>180.2</v>
      </c>
      <c r="J49" s="88">
        <f t="shared" si="8"/>
        <v>43.7</v>
      </c>
      <c r="K49" s="88">
        <f t="shared" si="8"/>
        <v>97.6</v>
      </c>
      <c r="L49" s="88">
        <f t="shared" si="8"/>
        <v>88.3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3.5</v>
      </c>
      <c r="Q49" s="88">
        <f t="shared" si="8"/>
        <v>0</v>
      </c>
      <c r="R49" s="88">
        <f t="shared" si="8"/>
        <v>142</v>
      </c>
      <c r="S49" s="88">
        <f t="shared" si="8"/>
        <v>63.3</v>
      </c>
      <c r="T49" s="88">
        <f t="shared" si="8"/>
        <v>0</v>
      </c>
      <c r="U49" s="88">
        <f t="shared" si="8"/>
        <v>118.1</v>
      </c>
      <c r="V49" s="88">
        <f t="shared" si="8"/>
        <v>144.6</v>
      </c>
      <c r="W49" s="88">
        <f t="shared" si="8"/>
        <v>118.4</v>
      </c>
      <c r="X49" s="88">
        <f t="shared" si="8"/>
        <v>81</v>
      </c>
      <c r="Y49" s="88">
        <f t="shared" si="8"/>
        <v>89.5</v>
      </c>
      <c r="Z49" s="89" t="str">
        <f t="shared" si="8"/>
        <v/>
      </c>
      <c r="AA49" s="90">
        <f t="shared" si="7"/>
        <v>1532.6999999999998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62.39</v>
      </c>
      <c r="C52" s="88">
        <f t="shared" si="10"/>
        <v>65.156999999999996</v>
      </c>
      <c r="D52" s="88">
        <f t="shared" si="10"/>
        <v>70.393000000000001</v>
      </c>
      <c r="E52" s="88">
        <f t="shared" si="10"/>
        <v>62.313000000000002</v>
      </c>
      <c r="F52" s="88">
        <f t="shared" si="10"/>
        <v>69.331999999999994</v>
      </c>
      <c r="G52" s="88">
        <f t="shared" si="10"/>
        <v>107.181</v>
      </c>
      <c r="H52" s="88">
        <f t="shared" si="10"/>
        <v>67.08</v>
      </c>
      <c r="I52" s="88">
        <f t="shared" si="10"/>
        <v>212.68099999999998</v>
      </c>
      <c r="J52" s="88">
        <f t="shared" si="10"/>
        <v>89.853999999999999</v>
      </c>
      <c r="K52" s="88">
        <f t="shared" si="10"/>
        <v>98.044999999999987</v>
      </c>
      <c r="L52" s="88">
        <f t="shared" si="10"/>
        <v>101.074</v>
      </c>
      <c r="M52" s="88">
        <f t="shared" si="10"/>
        <v>10.914999999999999</v>
      </c>
      <c r="N52" s="88">
        <f t="shared" si="10"/>
        <v>27.583000000000006</v>
      </c>
      <c r="O52" s="88">
        <f t="shared" si="10"/>
        <v>25.560000000000002</v>
      </c>
      <c r="P52" s="88">
        <f t="shared" si="10"/>
        <v>9.48</v>
      </c>
      <c r="Q52" s="88">
        <f t="shared" si="10"/>
        <v>46.932000000000002</v>
      </c>
      <c r="R52" s="88">
        <f t="shared" si="10"/>
        <v>152.61500000000001</v>
      </c>
      <c r="S52" s="88">
        <f t="shared" si="10"/>
        <v>63.3</v>
      </c>
      <c r="T52" s="88">
        <f t="shared" si="10"/>
        <v>48.163000000000004</v>
      </c>
      <c r="U52" s="88">
        <f t="shared" si="10"/>
        <v>119.10199999999999</v>
      </c>
      <c r="V52" s="88">
        <f t="shared" si="10"/>
        <v>144.6</v>
      </c>
      <c r="W52" s="88">
        <f t="shared" si="10"/>
        <v>118.4</v>
      </c>
      <c r="X52" s="88">
        <f t="shared" si="10"/>
        <v>81</v>
      </c>
      <c r="Y52" s="88">
        <f t="shared" si="10"/>
        <v>89.5</v>
      </c>
      <c r="Z52" s="89" t="str">
        <f t="shared" si="10"/>
        <v/>
      </c>
      <c r="AA52" s="104">
        <f>SUM(B52:Z52)</f>
        <v>1942.6499999999999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62.375</v>
      </c>
      <c r="C4" s="18">
        <v>65.146999999999991</v>
      </c>
      <c r="D4" s="18">
        <v>70.375</v>
      </c>
      <c r="E4" s="18">
        <v>62.271999999999998</v>
      </c>
      <c r="F4" s="18">
        <v>69.344999999999999</v>
      </c>
      <c r="G4" s="18">
        <v>107.19699999999999</v>
      </c>
      <c r="H4" s="18">
        <v>67.069999999999993</v>
      </c>
      <c r="I4" s="18">
        <v>212.66700000000003</v>
      </c>
      <c r="J4" s="18">
        <v>89.816999999999979</v>
      </c>
      <c r="K4" s="18">
        <v>98.073999999999998</v>
      </c>
      <c r="L4" s="18">
        <v>101.05000000000001</v>
      </c>
      <c r="M4" s="18">
        <v>10.914999999999999</v>
      </c>
      <c r="N4" s="18">
        <v>27.582999999999998</v>
      </c>
      <c r="O4" s="18">
        <v>25.56</v>
      </c>
      <c r="P4" s="18">
        <v>9.4870000000000001</v>
      </c>
      <c r="Q4" s="18">
        <v>46.932000000000002</v>
      </c>
      <c r="R4" s="18">
        <v>152.61499999999998</v>
      </c>
      <c r="S4" s="18">
        <v>63.325000000000003</v>
      </c>
      <c r="T4" s="18">
        <v>48.136000000000003</v>
      </c>
      <c r="U4" s="18">
        <v>119.15000000000002</v>
      </c>
      <c r="V4" s="18">
        <v>144.643</v>
      </c>
      <c r="W4" s="18">
        <v>118.38500000000001</v>
      </c>
      <c r="X4" s="18">
        <v>81.042000000000002</v>
      </c>
      <c r="Y4" s="18">
        <v>89.513000000000005</v>
      </c>
      <c r="Z4" s="19"/>
      <c r="AA4" s="20">
        <f>SUM(B4:Z4)</f>
        <v>1942.6750000000002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75.64</v>
      </c>
      <c r="D7" s="28">
        <v>73.59</v>
      </c>
      <c r="E7" s="28">
        <v>74.55</v>
      </c>
      <c r="F7" s="28">
        <v>81.45</v>
      </c>
      <c r="G7" s="28">
        <v>100.82</v>
      </c>
      <c r="H7" s="28">
        <v>142.04</v>
      </c>
      <c r="I7" s="28">
        <v>162</v>
      </c>
      <c r="J7" s="28">
        <v>131.58000000000001</v>
      </c>
      <c r="K7" s="28">
        <v>75.459999999999994</v>
      </c>
      <c r="L7" s="28">
        <v>35.08</v>
      </c>
      <c r="M7" s="28">
        <v>18.34</v>
      </c>
      <c r="N7" s="28">
        <v>23.13</v>
      </c>
      <c r="O7" s="28">
        <v>23.26</v>
      </c>
      <c r="P7" s="28">
        <v>45.02</v>
      </c>
      <c r="Q7" s="28">
        <v>98.75</v>
      </c>
      <c r="R7" s="28">
        <v>41.46</v>
      </c>
      <c r="S7" s="28">
        <v>82.28</v>
      </c>
      <c r="T7" s="28">
        <v>145.88</v>
      </c>
      <c r="U7" s="28">
        <v>192.56</v>
      </c>
      <c r="V7" s="28">
        <v>166.24</v>
      </c>
      <c r="W7" s="28">
        <v>132.79</v>
      </c>
      <c r="X7" s="28">
        <v>110.23</v>
      </c>
      <c r="Y7" s="28">
        <v>103.49</v>
      </c>
      <c r="Z7" s="29"/>
      <c r="AA7" s="30">
        <f>IF(SUM(B7:Z7)&lt;&gt;0,AVERAGEIF(B7:Z7,"&lt;&gt;"""),"")</f>
        <v>91.984999999999971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4.0380000000000003</v>
      </c>
      <c r="H12" s="52"/>
      <c r="I12" s="52">
        <v>80</v>
      </c>
      <c r="J12" s="52"/>
      <c r="K12" s="52">
        <v>25</v>
      </c>
      <c r="L12" s="52"/>
      <c r="M12" s="52"/>
      <c r="N12" s="52"/>
      <c r="O12" s="52"/>
      <c r="P12" s="52"/>
      <c r="Q12" s="52"/>
      <c r="R12" s="52">
        <v>64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173.03800000000001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49.722999999999999</v>
      </c>
      <c r="C14" s="57">
        <v>42.461000000000006</v>
      </c>
      <c r="D14" s="57">
        <v>38.74</v>
      </c>
      <c r="E14" s="57">
        <v>34.269999999999996</v>
      </c>
      <c r="F14" s="57">
        <v>29.314999999999998</v>
      </c>
      <c r="G14" s="57">
        <v>44.636999999999993</v>
      </c>
      <c r="H14" s="57">
        <v>22.66</v>
      </c>
      <c r="I14" s="57">
        <v>53.58</v>
      </c>
      <c r="J14" s="57">
        <v>49.964000000000006</v>
      </c>
      <c r="K14" s="57">
        <v>25.475000000000001</v>
      </c>
      <c r="L14" s="57">
        <v>54.204000000000008</v>
      </c>
      <c r="M14" s="57"/>
      <c r="N14" s="57"/>
      <c r="O14" s="57"/>
      <c r="P14" s="57"/>
      <c r="Q14" s="57">
        <v>17.370999999999999</v>
      </c>
      <c r="R14" s="57">
        <v>32.151000000000003</v>
      </c>
      <c r="S14" s="57">
        <v>38.980000000000004</v>
      </c>
      <c r="T14" s="57">
        <v>16.347000000000001</v>
      </c>
      <c r="U14" s="57">
        <v>20.898</v>
      </c>
      <c r="V14" s="57">
        <v>29.195</v>
      </c>
      <c r="W14" s="57">
        <v>31.882999999999999</v>
      </c>
      <c r="X14" s="57">
        <v>36.359000000000002</v>
      </c>
      <c r="Y14" s="57">
        <v>45.004999999999995</v>
      </c>
      <c r="Z14" s="58"/>
      <c r="AA14" s="59">
        <f t="shared" si="0"/>
        <v>713.21800000000019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49.722999999999999</v>
      </c>
      <c r="C16" s="62">
        <f t="shared" ref="C16:Z16" si="1">IF(LEN(C$2)&gt;0,SUM(C10:C15),"")</f>
        <v>42.461000000000006</v>
      </c>
      <c r="D16" s="62">
        <f t="shared" si="1"/>
        <v>38.74</v>
      </c>
      <c r="E16" s="62">
        <f t="shared" si="1"/>
        <v>34.269999999999996</v>
      </c>
      <c r="F16" s="62">
        <f t="shared" si="1"/>
        <v>29.314999999999998</v>
      </c>
      <c r="G16" s="62">
        <f t="shared" si="1"/>
        <v>48.674999999999997</v>
      </c>
      <c r="H16" s="62">
        <f t="shared" si="1"/>
        <v>22.66</v>
      </c>
      <c r="I16" s="62">
        <f t="shared" si="1"/>
        <v>133.57999999999998</v>
      </c>
      <c r="J16" s="62">
        <f t="shared" si="1"/>
        <v>49.964000000000006</v>
      </c>
      <c r="K16" s="62">
        <f t="shared" si="1"/>
        <v>50.475000000000001</v>
      </c>
      <c r="L16" s="62">
        <f t="shared" si="1"/>
        <v>54.204000000000008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17.370999999999999</v>
      </c>
      <c r="R16" s="62">
        <f t="shared" si="1"/>
        <v>96.15100000000001</v>
      </c>
      <c r="S16" s="62">
        <f t="shared" si="1"/>
        <v>38.980000000000004</v>
      </c>
      <c r="T16" s="62">
        <f t="shared" si="1"/>
        <v>16.347000000000001</v>
      </c>
      <c r="U16" s="62">
        <f t="shared" si="1"/>
        <v>20.898</v>
      </c>
      <c r="V16" s="62">
        <f t="shared" si="1"/>
        <v>29.195</v>
      </c>
      <c r="W16" s="62">
        <f t="shared" si="1"/>
        <v>31.882999999999999</v>
      </c>
      <c r="X16" s="62">
        <f t="shared" si="1"/>
        <v>36.359000000000002</v>
      </c>
      <c r="Y16" s="62">
        <f t="shared" si="1"/>
        <v>45.004999999999995</v>
      </c>
      <c r="Z16" s="63" t="str">
        <f t="shared" si="1"/>
        <v/>
      </c>
      <c r="AA16" s="64">
        <f>SUM(AA10:AA15)</f>
        <v>886.2560000000002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0.126</v>
      </c>
      <c r="Q19" s="72"/>
      <c r="R19" s="72"/>
      <c r="S19" s="72">
        <v>4.9000000000000004</v>
      </c>
      <c r="T19" s="72"/>
      <c r="U19" s="72"/>
      <c r="V19" s="72">
        <v>6.8</v>
      </c>
      <c r="W19" s="72"/>
      <c r="X19" s="72"/>
      <c r="Y19" s="72"/>
      <c r="Z19" s="73"/>
      <c r="AA19" s="74">
        <f t="shared" ref="AA19:AA25" si="2">SUM(B19:Z19)</f>
        <v>11.826000000000001</v>
      </c>
    </row>
    <row r="20" spans="1:27" ht="24.95" customHeight="1" x14ac:dyDescent="0.2">
      <c r="A20" s="75" t="s">
        <v>15</v>
      </c>
      <c r="B20" s="76"/>
      <c r="C20" s="77">
        <v>6.8920000000000003</v>
      </c>
      <c r="D20" s="77">
        <v>18.097999999999999</v>
      </c>
      <c r="E20" s="77">
        <v>17.628</v>
      </c>
      <c r="F20" s="77">
        <v>17.882999999999999</v>
      </c>
      <c r="G20" s="77">
        <v>23.562999999999999</v>
      </c>
      <c r="H20" s="77">
        <v>24.696999999999999</v>
      </c>
      <c r="I20" s="77">
        <v>30.762000000000004</v>
      </c>
      <c r="J20" s="77">
        <v>11.082000000000001</v>
      </c>
      <c r="K20" s="77">
        <v>15.984999999999999</v>
      </c>
      <c r="L20" s="77">
        <v>14.912000000000001</v>
      </c>
      <c r="M20" s="77">
        <v>1.119</v>
      </c>
      <c r="N20" s="77">
        <v>10.289</v>
      </c>
      <c r="O20" s="77">
        <v>9.75</v>
      </c>
      <c r="P20" s="77"/>
      <c r="Q20" s="77"/>
      <c r="R20" s="77">
        <v>51.005000000000003</v>
      </c>
      <c r="S20" s="77">
        <v>11.074999999999999</v>
      </c>
      <c r="T20" s="77"/>
      <c r="U20" s="77">
        <v>45.05</v>
      </c>
      <c r="V20" s="77">
        <v>53.266999999999996</v>
      </c>
      <c r="W20" s="77">
        <v>50.536000000000001</v>
      </c>
      <c r="X20" s="77">
        <v>17.349</v>
      </c>
      <c r="Y20" s="77">
        <v>8.4969999999999999</v>
      </c>
      <c r="Z20" s="78"/>
      <c r="AA20" s="79">
        <f t="shared" si="2"/>
        <v>439.43899999999996</v>
      </c>
    </row>
    <row r="21" spans="1:27" ht="24.95" customHeight="1" x14ac:dyDescent="0.2">
      <c r="A21" s="75" t="s">
        <v>16</v>
      </c>
      <c r="B21" s="80">
        <v>12.651999999999999</v>
      </c>
      <c r="C21" s="81">
        <v>15.794</v>
      </c>
      <c r="D21" s="81">
        <v>13.536999999999999</v>
      </c>
      <c r="E21" s="81">
        <v>10.373999999999999</v>
      </c>
      <c r="F21" s="81">
        <v>22.146999999999998</v>
      </c>
      <c r="G21" s="81">
        <v>34.959000000000003</v>
      </c>
      <c r="H21" s="81">
        <v>19.713000000000001</v>
      </c>
      <c r="I21" s="81">
        <v>48.324999999999996</v>
      </c>
      <c r="J21" s="81">
        <v>28.771000000000001</v>
      </c>
      <c r="K21" s="81">
        <v>31.613999999999997</v>
      </c>
      <c r="L21" s="81">
        <v>31.933999999999997</v>
      </c>
      <c r="M21" s="81">
        <v>9.7959999999999994</v>
      </c>
      <c r="N21" s="81">
        <v>17.294</v>
      </c>
      <c r="O21" s="81">
        <v>15.809999999999999</v>
      </c>
      <c r="P21" s="81">
        <v>9.3610000000000007</v>
      </c>
      <c r="Q21" s="81">
        <v>29.561</v>
      </c>
      <c r="R21" s="81">
        <v>5.4589999999999996</v>
      </c>
      <c r="S21" s="81">
        <v>8.370000000000001</v>
      </c>
      <c r="T21" s="81">
        <v>17.088999999999999</v>
      </c>
      <c r="U21" s="81">
        <v>53.201999999999998</v>
      </c>
      <c r="V21" s="81">
        <v>55.381</v>
      </c>
      <c r="W21" s="81">
        <v>35.966000000000001</v>
      </c>
      <c r="X21" s="81">
        <v>27.334</v>
      </c>
      <c r="Y21" s="81">
        <v>36.011000000000003</v>
      </c>
      <c r="Z21" s="78"/>
      <c r="AA21" s="79">
        <f t="shared" si="2"/>
        <v>590.45399999999984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12.651999999999999</v>
      </c>
      <c r="C26" s="88">
        <f t="shared" ref="C26:Z26" si="3">IF(LEN(C$2)&gt;0,SUM(C19:C25),"")</f>
        <v>22.686</v>
      </c>
      <c r="D26" s="88">
        <f t="shared" si="3"/>
        <v>31.634999999999998</v>
      </c>
      <c r="E26" s="88">
        <f t="shared" si="3"/>
        <v>28.001999999999999</v>
      </c>
      <c r="F26" s="88">
        <f t="shared" si="3"/>
        <v>40.03</v>
      </c>
      <c r="G26" s="88">
        <f t="shared" si="3"/>
        <v>58.522000000000006</v>
      </c>
      <c r="H26" s="88">
        <f t="shared" si="3"/>
        <v>44.41</v>
      </c>
      <c r="I26" s="88">
        <f t="shared" si="3"/>
        <v>79.087000000000003</v>
      </c>
      <c r="J26" s="88">
        <f t="shared" si="3"/>
        <v>39.853000000000002</v>
      </c>
      <c r="K26" s="88">
        <f t="shared" si="3"/>
        <v>47.598999999999997</v>
      </c>
      <c r="L26" s="88">
        <f t="shared" si="3"/>
        <v>46.845999999999997</v>
      </c>
      <c r="M26" s="88">
        <f t="shared" si="3"/>
        <v>10.914999999999999</v>
      </c>
      <c r="N26" s="88">
        <f t="shared" si="3"/>
        <v>27.582999999999998</v>
      </c>
      <c r="O26" s="88">
        <f t="shared" si="3"/>
        <v>25.56</v>
      </c>
      <c r="P26" s="88">
        <f t="shared" si="3"/>
        <v>9.4870000000000001</v>
      </c>
      <c r="Q26" s="88">
        <f t="shared" si="3"/>
        <v>29.561</v>
      </c>
      <c r="R26" s="88">
        <f t="shared" si="3"/>
        <v>56.463999999999999</v>
      </c>
      <c r="S26" s="88">
        <f t="shared" si="3"/>
        <v>24.344999999999999</v>
      </c>
      <c r="T26" s="88">
        <f t="shared" si="3"/>
        <v>17.088999999999999</v>
      </c>
      <c r="U26" s="88">
        <f t="shared" si="3"/>
        <v>98.251999999999995</v>
      </c>
      <c r="V26" s="88">
        <f t="shared" si="3"/>
        <v>115.44799999999999</v>
      </c>
      <c r="W26" s="88">
        <f t="shared" si="3"/>
        <v>86.50200000000001</v>
      </c>
      <c r="X26" s="88">
        <f t="shared" si="3"/>
        <v>44.683</v>
      </c>
      <c r="Y26" s="88">
        <f t="shared" si="3"/>
        <v>44.508000000000003</v>
      </c>
      <c r="Z26" s="89" t="str">
        <f t="shared" si="3"/>
        <v/>
      </c>
      <c r="AA26" s="90">
        <f>SUM(AA19:AA25)</f>
        <v>1041.7189999999998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62.375</v>
      </c>
      <c r="C30" s="77">
        <v>65.147000000000006</v>
      </c>
      <c r="D30" s="77">
        <v>70.375</v>
      </c>
      <c r="E30" s="77">
        <v>62.271999999999998</v>
      </c>
      <c r="F30" s="77">
        <v>69.344999999999999</v>
      </c>
      <c r="G30" s="77">
        <v>107.197</v>
      </c>
      <c r="H30" s="77">
        <v>67.069999999999993</v>
      </c>
      <c r="I30" s="77">
        <v>212.667</v>
      </c>
      <c r="J30" s="77">
        <v>89.816999999999993</v>
      </c>
      <c r="K30" s="77">
        <v>98.073999999999998</v>
      </c>
      <c r="L30" s="77">
        <v>101.05</v>
      </c>
      <c r="M30" s="77">
        <v>10.914999999999999</v>
      </c>
      <c r="N30" s="77">
        <v>27.582999999999998</v>
      </c>
      <c r="O30" s="77">
        <v>25.56</v>
      </c>
      <c r="P30" s="77">
        <v>9.4870000000000001</v>
      </c>
      <c r="Q30" s="77">
        <v>46.932000000000002</v>
      </c>
      <c r="R30" s="77">
        <v>152.61500000000001</v>
      </c>
      <c r="S30" s="77">
        <v>63.325000000000003</v>
      </c>
      <c r="T30" s="77">
        <v>33.436</v>
      </c>
      <c r="U30" s="77">
        <v>119.15</v>
      </c>
      <c r="V30" s="77">
        <v>144.643</v>
      </c>
      <c r="W30" s="77">
        <v>118.38500000000001</v>
      </c>
      <c r="X30" s="77">
        <v>81.042000000000002</v>
      </c>
      <c r="Y30" s="77">
        <v>89.513000000000005</v>
      </c>
      <c r="Z30" s="78"/>
      <c r="AA30" s="79">
        <f>SUM(B30:Z30)</f>
        <v>1927.9749999999999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62.375</v>
      </c>
      <c r="C32" s="62">
        <f t="shared" ref="C32:Z32" si="4">IF(LEN(C$2)&gt;0,SUM(C29:C31),"")</f>
        <v>65.147000000000006</v>
      </c>
      <c r="D32" s="62">
        <f t="shared" si="4"/>
        <v>70.375</v>
      </c>
      <c r="E32" s="62">
        <f t="shared" si="4"/>
        <v>62.271999999999998</v>
      </c>
      <c r="F32" s="62">
        <f t="shared" si="4"/>
        <v>69.344999999999999</v>
      </c>
      <c r="G32" s="62">
        <f t="shared" si="4"/>
        <v>107.197</v>
      </c>
      <c r="H32" s="62">
        <f t="shared" si="4"/>
        <v>67.069999999999993</v>
      </c>
      <c r="I32" s="62">
        <f t="shared" si="4"/>
        <v>212.667</v>
      </c>
      <c r="J32" s="62">
        <f t="shared" si="4"/>
        <v>89.816999999999993</v>
      </c>
      <c r="K32" s="62">
        <f t="shared" si="4"/>
        <v>98.073999999999998</v>
      </c>
      <c r="L32" s="62">
        <f t="shared" si="4"/>
        <v>101.05</v>
      </c>
      <c r="M32" s="62">
        <f t="shared" si="4"/>
        <v>10.914999999999999</v>
      </c>
      <c r="N32" s="62">
        <f t="shared" si="4"/>
        <v>27.582999999999998</v>
      </c>
      <c r="O32" s="62">
        <f t="shared" si="4"/>
        <v>25.56</v>
      </c>
      <c r="P32" s="62">
        <f t="shared" si="4"/>
        <v>9.4870000000000001</v>
      </c>
      <c r="Q32" s="62">
        <f t="shared" si="4"/>
        <v>46.932000000000002</v>
      </c>
      <c r="R32" s="62">
        <f t="shared" si="4"/>
        <v>152.61500000000001</v>
      </c>
      <c r="S32" s="62">
        <f t="shared" si="4"/>
        <v>63.325000000000003</v>
      </c>
      <c r="T32" s="62">
        <f t="shared" si="4"/>
        <v>33.436</v>
      </c>
      <c r="U32" s="62">
        <f t="shared" si="4"/>
        <v>119.15</v>
      </c>
      <c r="V32" s="62">
        <f t="shared" si="4"/>
        <v>144.643</v>
      </c>
      <c r="W32" s="62">
        <f t="shared" si="4"/>
        <v>118.38500000000001</v>
      </c>
      <c r="X32" s="62">
        <f t="shared" si="4"/>
        <v>81.042000000000002</v>
      </c>
      <c r="Y32" s="62">
        <f t="shared" si="4"/>
        <v>89.513000000000005</v>
      </c>
      <c r="Z32" s="63" t="str">
        <f t="shared" si="4"/>
        <v/>
      </c>
      <c r="AA32" s="64">
        <f>SUM(AA29:AA31)</f>
        <v>1927.9749999999999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14.7</v>
      </c>
      <c r="U37" s="99"/>
      <c r="V37" s="99"/>
      <c r="W37" s="99"/>
      <c r="X37" s="99"/>
      <c r="Y37" s="99"/>
      <c r="Z37" s="100"/>
      <c r="AA37" s="79">
        <f t="shared" si="5"/>
        <v>14.7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14.7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14.7</v>
      </c>
      <c r="U45" s="99"/>
      <c r="V45" s="99"/>
      <c r="W45" s="99"/>
      <c r="X45" s="99"/>
      <c r="Y45" s="99"/>
      <c r="Z45" s="100"/>
      <c r="AA45" s="79">
        <f t="shared" si="7"/>
        <v>14.7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14.7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62.375</v>
      </c>
      <c r="C52" s="88">
        <f t="shared" ref="C52:Z52" si="10">IF(LEN(C$2)&gt;0,SUM(C10:C15)+C26+C40,"")</f>
        <v>65.147000000000006</v>
      </c>
      <c r="D52" s="88">
        <f t="shared" si="10"/>
        <v>70.375</v>
      </c>
      <c r="E52" s="88">
        <f t="shared" si="10"/>
        <v>62.271999999999991</v>
      </c>
      <c r="F52" s="88">
        <f t="shared" si="10"/>
        <v>69.344999999999999</v>
      </c>
      <c r="G52" s="88">
        <f t="shared" si="10"/>
        <v>107.197</v>
      </c>
      <c r="H52" s="88">
        <f t="shared" si="10"/>
        <v>67.069999999999993</v>
      </c>
      <c r="I52" s="88">
        <f t="shared" si="10"/>
        <v>212.66699999999997</v>
      </c>
      <c r="J52" s="88">
        <f t="shared" si="10"/>
        <v>89.817000000000007</v>
      </c>
      <c r="K52" s="88">
        <f t="shared" si="10"/>
        <v>98.073999999999998</v>
      </c>
      <c r="L52" s="88">
        <f t="shared" si="10"/>
        <v>101.05000000000001</v>
      </c>
      <c r="M52" s="88">
        <f t="shared" si="10"/>
        <v>10.914999999999999</v>
      </c>
      <c r="N52" s="88">
        <f t="shared" si="10"/>
        <v>27.582999999999998</v>
      </c>
      <c r="O52" s="88">
        <f t="shared" si="10"/>
        <v>25.56</v>
      </c>
      <c r="P52" s="88">
        <f t="shared" si="10"/>
        <v>9.4870000000000001</v>
      </c>
      <c r="Q52" s="88">
        <f t="shared" si="10"/>
        <v>46.932000000000002</v>
      </c>
      <c r="R52" s="88">
        <f t="shared" si="10"/>
        <v>152.61500000000001</v>
      </c>
      <c r="S52" s="88">
        <f t="shared" si="10"/>
        <v>63.325000000000003</v>
      </c>
      <c r="T52" s="88">
        <f t="shared" si="10"/>
        <v>48.135999999999996</v>
      </c>
      <c r="U52" s="88">
        <f t="shared" si="10"/>
        <v>119.14999999999999</v>
      </c>
      <c r="V52" s="88">
        <f t="shared" si="10"/>
        <v>144.643</v>
      </c>
      <c r="W52" s="88">
        <f t="shared" si="10"/>
        <v>118.38500000000001</v>
      </c>
      <c r="X52" s="88">
        <f t="shared" si="10"/>
        <v>81.042000000000002</v>
      </c>
      <c r="Y52" s="88">
        <f t="shared" si="10"/>
        <v>89.513000000000005</v>
      </c>
      <c r="Z52" s="89" t="str">
        <f t="shared" si="10"/>
        <v/>
      </c>
      <c r="AA52" s="104">
        <f>SUM(B52:Z52)</f>
        <v>1942.675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-53.1</v>
      </c>
      <c r="C4" s="18">
        <v>-51.1</v>
      </c>
      <c r="D4" s="18">
        <v>-56.3</v>
      </c>
      <c r="E4" s="18">
        <v>-51.1</v>
      </c>
      <c r="F4" s="18">
        <v>-58.6</v>
      </c>
      <c r="G4" s="18">
        <v>-66.099999999999994</v>
      </c>
      <c r="H4" s="18">
        <v>-26.2</v>
      </c>
      <c r="I4" s="18">
        <v>-180.2</v>
      </c>
      <c r="J4" s="18">
        <v>-43.7</v>
      </c>
      <c r="K4" s="18">
        <v>-97.6</v>
      </c>
      <c r="L4" s="18">
        <v>-88.3</v>
      </c>
      <c r="M4" s="18"/>
      <c r="N4" s="18"/>
      <c r="O4" s="18"/>
      <c r="P4" s="18">
        <v>-3.5</v>
      </c>
      <c r="Q4" s="18"/>
      <c r="R4" s="18">
        <v>-142</v>
      </c>
      <c r="S4" s="18">
        <v>-63.3</v>
      </c>
      <c r="T4" s="18">
        <v>14.7</v>
      </c>
      <c r="U4" s="18">
        <v>-118.1</v>
      </c>
      <c r="V4" s="18">
        <v>-144.6</v>
      </c>
      <c r="W4" s="18">
        <v>-118.4</v>
      </c>
      <c r="X4" s="18">
        <v>-81</v>
      </c>
      <c r="Y4" s="18">
        <v>-89.5</v>
      </c>
      <c r="Z4" s="19"/>
      <c r="AA4" s="111">
        <f>SUM(B4:Z4)</f>
        <v>-1517.9999999999998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</v>
      </c>
      <c r="C7" s="117">
        <v>75.64</v>
      </c>
      <c r="D7" s="117">
        <v>73.59</v>
      </c>
      <c r="E7" s="117">
        <v>74.55</v>
      </c>
      <c r="F7" s="117">
        <v>81.45</v>
      </c>
      <c r="G7" s="117">
        <v>100.82</v>
      </c>
      <c r="H7" s="117">
        <v>142.04</v>
      </c>
      <c r="I7" s="117">
        <v>162</v>
      </c>
      <c r="J7" s="117">
        <v>131.58000000000001</v>
      </c>
      <c r="K7" s="117">
        <v>75.459999999999994</v>
      </c>
      <c r="L7" s="117">
        <v>35.08</v>
      </c>
      <c r="M7" s="117">
        <v>18.34</v>
      </c>
      <c r="N7" s="117">
        <v>23.13</v>
      </c>
      <c r="O7" s="117">
        <v>23.26</v>
      </c>
      <c r="P7" s="117">
        <v>45.02</v>
      </c>
      <c r="Q7" s="117">
        <v>98.75</v>
      </c>
      <c r="R7" s="117">
        <v>41.46</v>
      </c>
      <c r="S7" s="117">
        <v>82.28</v>
      </c>
      <c r="T7" s="117">
        <v>145.88</v>
      </c>
      <c r="U7" s="117">
        <v>192.56</v>
      </c>
      <c r="V7" s="117">
        <v>166.24</v>
      </c>
      <c r="W7" s="117">
        <v>132.79</v>
      </c>
      <c r="X7" s="117">
        <v>110.23</v>
      </c>
      <c r="Y7" s="117">
        <v>103.49</v>
      </c>
      <c r="Z7" s="118"/>
      <c r="AA7" s="119">
        <f>IF(SUM(B7:Z7)&lt;&gt;0,AVERAGEIF(B7:Z7,"&lt;&gt;"""),"")</f>
        <v>91.984999999999971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53.1</v>
      </c>
      <c r="C13" s="129">
        <v>51.1</v>
      </c>
      <c r="D13" s="129">
        <v>56.3</v>
      </c>
      <c r="E13" s="129">
        <v>51.1</v>
      </c>
      <c r="F13" s="129">
        <v>58.6</v>
      </c>
      <c r="G13" s="129">
        <v>66.099999999999994</v>
      </c>
      <c r="H13" s="129">
        <v>26.2</v>
      </c>
      <c r="I13" s="129">
        <v>180.2</v>
      </c>
      <c r="J13" s="129">
        <v>43.7</v>
      </c>
      <c r="K13" s="129">
        <v>97.6</v>
      </c>
      <c r="L13" s="129">
        <v>88.3</v>
      </c>
      <c r="M13" s="129"/>
      <c r="N13" s="129"/>
      <c r="O13" s="129"/>
      <c r="P13" s="129">
        <v>3.5</v>
      </c>
      <c r="Q13" s="129"/>
      <c r="R13" s="129">
        <v>142</v>
      </c>
      <c r="S13" s="129">
        <v>63.3</v>
      </c>
      <c r="T13" s="129"/>
      <c r="U13" s="129">
        <v>118.1</v>
      </c>
      <c r="V13" s="129">
        <v>144.6</v>
      </c>
      <c r="W13" s="129">
        <v>118.4</v>
      </c>
      <c r="X13" s="129">
        <v>81</v>
      </c>
      <c r="Y13" s="130">
        <v>89.5</v>
      </c>
      <c r="Z13" s="131"/>
      <c r="AA13" s="132">
        <f t="shared" si="0"/>
        <v>1532.6999999999998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53.1</v>
      </c>
      <c r="C16" s="135">
        <f t="shared" si="1"/>
        <v>51.1</v>
      </c>
      <c r="D16" s="135">
        <f t="shared" si="1"/>
        <v>56.3</v>
      </c>
      <c r="E16" s="135">
        <f t="shared" si="1"/>
        <v>51.1</v>
      </c>
      <c r="F16" s="135">
        <f t="shared" si="1"/>
        <v>58.6</v>
      </c>
      <c r="G16" s="135">
        <f t="shared" si="1"/>
        <v>66.099999999999994</v>
      </c>
      <c r="H16" s="135">
        <f t="shared" si="1"/>
        <v>26.2</v>
      </c>
      <c r="I16" s="135">
        <f t="shared" si="1"/>
        <v>180.2</v>
      </c>
      <c r="J16" s="135">
        <f t="shared" si="1"/>
        <v>43.7</v>
      </c>
      <c r="K16" s="135">
        <f t="shared" si="1"/>
        <v>97.6</v>
      </c>
      <c r="L16" s="135">
        <f t="shared" si="1"/>
        <v>88.3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3.5</v>
      </c>
      <c r="Q16" s="135">
        <f t="shared" si="1"/>
        <v>0</v>
      </c>
      <c r="R16" s="135">
        <f t="shared" si="1"/>
        <v>142</v>
      </c>
      <c r="S16" s="135">
        <f t="shared" si="1"/>
        <v>63.3</v>
      </c>
      <c r="T16" s="135">
        <f t="shared" si="1"/>
        <v>0</v>
      </c>
      <c r="U16" s="135">
        <f t="shared" si="1"/>
        <v>118.1</v>
      </c>
      <c r="V16" s="135">
        <f t="shared" si="1"/>
        <v>144.6</v>
      </c>
      <c r="W16" s="135">
        <f t="shared" si="1"/>
        <v>118.4</v>
      </c>
      <c r="X16" s="135">
        <f t="shared" si="1"/>
        <v>81</v>
      </c>
      <c r="Y16" s="135">
        <f t="shared" si="1"/>
        <v>89.5</v>
      </c>
      <c r="Z16" s="136" t="str">
        <f t="shared" si="1"/>
        <v/>
      </c>
      <c r="AA16" s="90">
        <f t="shared" si="0"/>
        <v>1532.6999999999998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14.7</v>
      </c>
      <c r="U21" s="129"/>
      <c r="V21" s="129"/>
      <c r="W21" s="129"/>
      <c r="X21" s="129"/>
      <c r="Y21" s="130"/>
      <c r="Z21" s="131"/>
      <c r="AA21" s="132">
        <f t="shared" si="2"/>
        <v>14.7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14.7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2025-04-02T20:26:13Z</dcterms:created>
  <dcterms:modified xsi:type="dcterms:W3CDTF">2025-04-02T20:26:15Z</dcterms:modified>
</cp:coreProperties>
</file>