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<sst xmlns="http://schemas.openxmlformats.org/spreadsheetml/2006/main" count="119" uniqueCount="54">
  <si>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01/04/2025 23:31:40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</si>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</sst>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BB-48F2-8A42-AA9AEF356FE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BB-48F2-8A42-AA9AEF356FE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5.1070000000000002</c:v>
                </c:pt>
                <c:pt idx="20">
                  <c:v>1.7000000000000001E-2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B-48F2-8A42-AA9AEF356FE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4.4379999999999997</c:v>
                </c:pt>
                <c:pt idx="12">
                  <c:v>0.80600000000000005</c:v>
                </c:pt>
                <c:pt idx="13">
                  <c:v>0.79600000000000004</c:v>
                </c:pt>
                <c:pt idx="14">
                  <c:v>0.59799999999999998</c:v>
                </c:pt>
                <c:pt idx="15">
                  <c:v>0.39800000000000002</c:v>
                </c:pt>
                <c:pt idx="19">
                  <c:v>0.21199999999999999</c:v>
                </c:pt>
                <c:pt idx="20">
                  <c:v>6.359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B-48F2-8A42-AA9AEF356FE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BB-48F2-8A42-AA9AEF356FE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BB-48F2-8A42-AA9AEF356FE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BB-48F2-8A42-AA9AEF356FE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CBB-48F2-8A42-AA9AEF356FE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CBB-48F2-8A42-AA9AEF356FE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0.49399999999999999</c:v>
                </c:pt>
                <c:pt idx="19">
                  <c:v>12.521000000000001</c:v>
                </c:pt>
                <c:pt idx="20">
                  <c:v>28.795000000000002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BB-48F2-8A42-AA9AEF356FE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73.7</c:v>
                </c:pt>
                <c:pt idx="1">
                  <c:v>110.3</c:v>
                </c:pt>
                <c:pt idx="2">
                  <c:v>157.19999999999999</c:v>
                </c:pt>
                <c:pt idx="3">
                  <c:v>73.599999999999994</c:v>
                </c:pt>
                <c:pt idx="4">
                  <c:v>87.5</c:v>
                </c:pt>
                <c:pt idx="5">
                  <c:v>73.099999999999994</c:v>
                </c:pt>
                <c:pt idx="6">
                  <c:v>55.2</c:v>
                </c:pt>
                <c:pt idx="7">
                  <c:v>74.599999999999994</c:v>
                </c:pt>
                <c:pt idx="8">
                  <c:v>0</c:v>
                </c:pt>
                <c:pt idx="9">
                  <c:v>60.7</c:v>
                </c:pt>
                <c:pt idx="10">
                  <c:v>37.700000000000003</c:v>
                </c:pt>
                <c:pt idx="11">
                  <c:v>82.8</c:v>
                </c:pt>
                <c:pt idx="12">
                  <c:v>77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60.4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110.4</c:v>
                </c:pt>
                <c:pt idx="22">
                  <c:v>75.900000000000006</c:v>
                </c:pt>
                <c:pt idx="23">
                  <c:v>77.5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BB-48F2-8A42-AA9AEF356FE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30.623000000000001</c:v>
                </c:pt>
                <c:pt idx="9">
                  <c:v>0.2</c:v>
                </c:pt>
                <c:pt idx="10">
                  <c:v>3.863</c:v>
                </c:pt>
                <c:pt idx="12">
                  <c:v>3.4129999999999998</c:v>
                </c:pt>
                <c:pt idx="13">
                  <c:v>114.25399999999999</c:v>
                </c:pt>
                <c:pt idx="14">
                  <c:v>154.99599999999998</c:v>
                </c:pt>
                <c:pt idx="15">
                  <c:v>75.137999999999991</c:v>
                </c:pt>
                <c:pt idx="16">
                  <c:v>93.587000000000003</c:v>
                </c:pt>
                <c:pt idx="18">
                  <c:v>81.62</c:v>
                </c:pt>
                <c:pt idx="19">
                  <c:v>72.218999999999994</c:v>
                </c:pt>
                <c:pt idx="20">
                  <c:v>72.938999999999993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BB-48F2-8A42-AA9AEF356FE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CBB-48F2-8A42-AA9AEF356FE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CBB-48F2-8A42-AA9AEF356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58.64</c:v>
                </c:pt>
                <c:pt idx="1">
                  <c:v>61.93</c:v>
                </c:pt>
                <c:pt idx="2">
                  <c:v>72</c:v>
                </c:pt>
                <c:pt idx="3">
                  <c:v>62.97</c:v>
                </c:pt>
                <c:pt idx="4">
                  <c:v>70.599999999999994</c:v>
                </c:pt>
                <c:pt idx="5">
                  <c:v>89.21</c:v>
                </c:pt>
                <c:pt idx="6">
                  <c:v>116.63</c:v>
                </c:pt>
                <c:pt idx="7">
                  <c:v>136.49</c:v>
                </c:pt>
                <c:pt idx="8">
                  <c:v>116.14</c:v>
                </c:pt>
                <c:pt idx="9">
                  <c:v>65.86</c:v>
                </c:pt>
                <c:pt idx="10">
                  <c:v>50.04</c:v>
                </c:pt>
                <c:pt idx="11">
                  <c:v>33.270000000000003</c:v>
                </c:pt>
                <c:pt idx="12">
                  <c:v>39.869999999999997</c:v>
                </c:pt>
                <c:pt idx="13">
                  <c:v>34.200000000000003</c:v>
                </c:pt>
                <c:pt idx="14">
                  <c:v>35.08</c:v>
                </c:pt>
                <c:pt idx="15">
                  <c:v>60.32</c:v>
                </c:pt>
                <c:pt idx="16">
                  <c:v>74.45</c:v>
                </c:pt>
                <c:pt idx="17">
                  <c:v>84.93</c:v>
                </c:pt>
                <c:pt idx="18">
                  <c:v>112.42</c:v>
                </c:pt>
                <c:pt idx="19">
                  <c:v>145.01</c:v>
                </c:pt>
                <c:pt idx="20">
                  <c:v>135.12</c:v>
                </c:pt>
                <c:pt idx="21">
                  <c:v>109</c:v>
                </c:pt>
                <c:pt idx="22">
                  <c:v>92.2</c:v>
                </c:pt>
                <c:pt idx="23">
                  <c:v>85.31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BB-48F2-8A42-AA9AEF356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63-42AB-876B-D1DF20229EB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3">
                  <c:v>6</c:v>
                </c:pt>
                <c:pt idx="1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63-42AB-876B-D1DF20229EB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19.904999999999998</c:v>
                </c:pt>
                <c:pt idx="1">
                  <c:v>21.683</c:v>
                </c:pt>
                <c:pt idx="2">
                  <c:v>1.7929999999999999</c:v>
                </c:pt>
                <c:pt idx="3">
                  <c:v>19.928999999999998</c:v>
                </c:pt>
                <c:pt idx="4">
                  <c:v>20.100000000000001</c:v>
                </c:pt>
                <c:pt idx="5">
                  <c:v>20.742999999999999</c:v>
                </c:pt>
                <c:pt idx="6">
                  <c:v>15.012</c:v>
                </c:pt>
                <c:pt idx="7">
                  <c:v>20.8</c:v>
                </c:pt>
                <c:pt idx="8">
                  <c:v>5.7489999999999997</c:v>
                </c:pt>
                <c:pt idx="9">
                  <c:v>11.269</c:v>
                </c:pt>
                <c:pt idx="10">
                  <c:v>11.202999999999999</c:v>
                </c:pt>
                <c:pt idx="11">
                  <c:v>7</c:v>
                </c:pt>
                <c:pt idx="12">
                  <c:v>7.1109999999999998</c:v>
                </c:pt>
                <c:pt idx="13">
                  <c:v>11.253</c:v>
                </c:pt>
                <c:pt idx="14">
                  <c:v>3.1659999999999999</c:v>
                </c:pt>
                <c:pt idx="15">
                  <c:v>1.19</c:v>
                </c:pt>
                <c:pt idx="16">
                  <c:v>5.976</c:v>
                </c:pt>
                <c:pt idx="17">
                  <c:v>10.487</c:v>
                </c:pt>
                <c:pt idx="18">
                  <c:v>5.0609999999999999</c:v>
                </c:pt>
                <c:pt idx="19">
                  <c:v>8.02</c:v>
                </c:pt>
                <c:pt idx="20">
                  <c:v>1.0649999999999999</c:v>
                </c:pt>
                <c:pt idx="21">
                  <c:v>27.806000000000001</c:v>
                </c:pt>
                <c:pt idx="22">
                  <c:v>25.021000000000001</c:v>
                </c:pt>
                <c:pt idx="23">
                  <c:v>4.907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63-42AB-876B-D1DF20229EB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30.203000000000003</c:v>
                </c:pt>
                <c:pt idx="1">
                  <c:v>29.02</c:v>
                </c:pt>
                <c:pt idx="2">
                  <c:v>17.134999999999998</c:v>
                </c:pt>
                <c:pt idx="3">
                  <c:v>23.966999999999999</c:v>
                </c:pt>
                <c:pt idx="4">
                  <c:v>27.93</c:v>
                </c:pt>
                <c:pt idx="5">
                  <c:v>24.689</c:v>
                </c:pt>
                <c:pt idx="6">
                  <c:v>12.559000000000001</c:v>
                </c:pt>
                <c:pt idx="7">
                  <c:v>27.164999999999999</c:v>
                </c:pt>
                <c:pt idx="8">
                  <c:v>24.647000000000002</c:v>
                </c:pt>
                <c:pt idx="9">
                  <c:v>35.482999999999997</c:v>
                </c:pt>
                <c:pt idx="10">
                  <c:v>26.609000000000002</c:v>
                </c:pt>
                <c:pt idx="11">
                  <c:v>20.462</c:v>
                </c:pt>
                <c:pt idx="12">
                  <c:v>26.861000000000001</c:v>
                </c:pt>
                <c:pt idx="13">
                  <c:v>26.738999999999997</c:v>
                </c:pt>
                <c:pt idx="14">
                  <c:v>26.248999999999999</c:v>
                </c:pt>
                <c:pt idx="15">
                  <c:v>3.8620000000000001</c:v>
                </c:pt>
                <c:pt idx="16">
                  <c:v>29.436</c:v>
                </c:pt>
                <c:pt idx="17">
                  <c:v>17.094000000000001</c:v>
                </c:pt>
                <c:pt idx="18">
                  <c:v>9.3520000000000003</c:v>
                </c:pt>
                <c:pt idx="19">
                  <c:v>54.394999999999996</c:v>
                </c:pt>
                <c:pt idx="20">
                  <c:v>13.41</c:v>
                </c:pt>
                <c:pt idx="21">
                  <c:v>47.774999999999999</c:v>
                </c:pt>
                <c:pt idx="22">
                  <c:v>20.356000000000002</c:v>
                </c:pt>
                <c:pt idx="23">
                  <c:v>47.545999999999999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63-42AB-876B-D1DF20229EB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63-42AB-876B-D1DF20229EB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63-42AB-876B-D1DF20229EB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63-42AB-876B-D1DF20229EB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63-42AB-876B-D1DF20229EB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63-42AB-876B-D1DF20229EB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23.8</c:v>
                </c:pt>
                <c:pt idx="2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D63-42AB-876B-D1DF20229EB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42.7</c:v>
                </c:pt>
                <c:pt idx="14">
                  <c:v>77</c:v>
                </c:pt>
                <c:pt idx="15">
                  <c:v>51.3</c:v>
                </c:pt>
                <c:pt idx="16">
                  <c:v>12.3</c:v>
                </c:pt>
                <c:pt idx="17">
                  <c:v>0</c:v>
                </c:pt>
                <c:pt idx="18">
                  <c:v>53.1</c:v>
                </c:pt>
                <c:pt idx="19">
                  <c:v>7.7</c:v>
                </c:pt>
                <c:pt idx="20">
                  <c:v>86.1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63-42AB-876B-D1DF20229EB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23.564</c:v>
                </c:pt>
                <c:pt idx="1">
                  <c:v>35.788000000000004</c:v>
                </c:pt>
                <c:pt idx="2">
                  <c:v>19.309000000000001</c:v>
                </c:pt>
                <c:pt idx="3">
                  <c:v>29.658999999999999</c:v>
                </c:pt>
                <c:pt idx="4">
                  <c:v>39.423999999999999</c:v>
                </c:pt>
                <c:pt idx="5">
                  <c:v>27.646999999999998</c:v>
                </c:pt>
                <c:pt idx="6">
                  <c:v>27.648</c:v>
                </c:pt>
                <c:pt idx="7">
                  <c:v>26.626999999999999</c:v>
                </c:pt>
                <c:pt idx="8">
                  <c:v>8.9030000000000005</c:v>
                </c:pt>
                <c:pt idx="9">
                  <c:v>14.194000000000001</c:v>
                </c:pt>
                <c:pt idx="10">
                  <c:v>3.7439999999999998</c:v>
                </c:pt>
                <c:pt idx="11">
                  <c:v>55.364999999999995</c:v>
                </c:pt>
                <c:pt idx="12">
                  <c:v>47.218000000000004</c:v>
                </c:pt>
                <c:pt idx="13">
                  <c:v>28.332999999999998</c:v>
                </c:pt>
                <c:pt idx="14">
                  <c:v>43.194000000000003</c:v>
                </c:pt>
                <c:pt idx="15">
                  <c:v>19.660999999999998</c:v>
                </c:pt>
                <c:pt idx="16">
                  <c:v>45.844999999999999</c:v>
                </c:pt>
                <c:pt idx="17">
                  <c:v>32.866</c:v>
                </c:pt>
                <c:pt idx="18">
                  <c:v>14.091999999999999</c:v>
                </c:pt>
                <c:pt idx="19">
                  <c:v>14.876000000000001</c:v>
                </c:pt>
                <c:pt idx="20">
                  <c:v>7.58</c:v>
                </c:pt>
                <c:pt idx="21">
                  <c:v>34.863</c:v>
                </c:pt>
                <c:pt idx="22">
                  <c:v>30.530999999999999</c:v>
                </c:pt>
                <c:pt idx="23">
                  <c:v>25.068999999999999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63-42AB-876B-D1DF20229EB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63-42AB-876B-D1DF20229EB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63-42AB-876B-D1DF20229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58.64</c:v>
                </c:pt>
                <c:pt idx="1">
                  <c:v>61.93</c:v>
                </c:pt>
                <c:pt idx="2">
                  <c:v>72</c:v>
                </c:pt>
                <c:pt idx="3">
                  <c:v>62.97</c:v>
                </c:pt>
                <c:pt idx="4">
                  <c:v>70.599999999999994</c:v>
                </c:pt>
                <c:pt idx="5">
                  <c:v>89.21</c:v>
                </c:pt>
                <c:pt idx="6">
                  <c:v>116.63</c:v>
                </c:pt>
                <c:pt idx="7">
                  <c:v>136.49</c:v>
                </c:pt>
                <c:pt idx="8">
                  <c:v>116.14</c:v>
                </c:pt>
                <c:pt idx="9">
                  <c:v>65.86</c:v>
                </c:pt>
                <c:pt idx="10">
                  <c:v>50.04</c:v>
                </c:pt>
                <c:pt idx="11">
                  <c:v>33.270000000000003</c:v>
                </c:pt>
                <c:pt idx="12">
                  <c:v>39.869999999999997</c:v>
                </c:pt>
                <c:pt idx="13">
                  <c:v>34.200000000000003</c:v>
                </c:pt>
                <c:pt idx="14">
                  <c:v>35.08</c:v>
                </c:pt>
                <c:pt idx="15">
                  <c:v>60.32</c:v>
                </c:pt>
                <c:pt idx="16">
                  <c:v>74.45</c:v>
                </c:pt>
                <c:pt idx="17">
                  <c:v>84.93</c:v>
                </c:pt>
                <c:pt idx="18">
                  <c:v>112.42</c:v>
                </c:pt>
                <c:pt idx="19">
                  <c:v>145.01</c:v>
                </c:pt>
                <c:pt idx="20">
                  <c:v>135.12</c:v>
                </c:pt>
                <c:pt idx="21">
                  <c:v>109</c:v>
                </c:pt>
                <c:pt idx="22">
                  <c:v>92.2</c:v>
                </c:pt>
                <c:pt idx="23">
                  <c:v>85.31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63-42AB-876B-D1DF20229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73.7</v>
      </c>
      <c r="C4" s="18">
        <v>110.3</v>
      </c>
      <c r="D4" s="18">
        <v>157.19999999999999</v>
      </c>
      <c r="E4" s="18">
        <v>73.599999999999994</v>
      </c>
      <c r="F4" s="18">
        <v>87.5</v>
      </c>
      <c r="G4" s="18">
        <v>73.099999999999994</v>
      </c>
      <c r="H4" s="18">
        <v>55.2</v>
      </c>
      <c r="I4" s="18">
        <v>74.599999999999994</v>
      </c>
      <c r="J4" s="18">
        <v>40.167999999999999</v>
      </c>
      <c r="K4" s="18">
        <v>60.900000000000006</v>
      </c>
      <c r="L4" s="18">
        <v>41.563000000000002</v>
      </c>
      <c r="M4" s="18">
        <v>82.8</v>
      </c>
      <c r="N4" s="18">
        <v>81.218999999999994</v>
      </c>
      <c r="O4" s="18">
        <v>115.05</v>
      </c>
      <c r="P4" s="18">
        <v>155.59399999999999</v>
      </c>
      <c r="Q4" s="18">
        <v>76.03</v>
      </c>
      <c r="R4" s="18">
        <v>93.587000000000003</v>
      </c>
      <c r="S4" s="18">
        <v>60.4</v>
      </c>
      <c r="T4" s="18">
        <v>81.62</v>
      </c>
      <c r="U4" s="18">
        <v>84.951999999999998</v>
      </c>
      <c r="V4" s="18">
        <v>108.10999999999999</v>
      </c>
      <c r="W4" s="18">
        <v>110.4</v>
      </c>
      <c r="X4" s="18">
        <v>75.900000000000006</v>
      </c>
      <c r="Y4" s="18">
        <v>77.5</v>
      </c>
      <c r="Z4" s="19"/>
      <c r="AA4" s="20">
        <f>SUM(B4:Z4)</f>
        <v>2050.9929999999999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58.64</v>
      </c>
      <c r="C7" s="28">
        <v>61.93</v>
      </c>
      <c r="D7" s="28">
        <v>72</v>
      </c>
      <c r="E7" s="28">
        <v>62.97</v>
      </c>
      <c r="F7" s="28">
        <v>70.599999999999994</v>
      </c>
      <c r="G7" s="28">
        <v>89.21</v>
      </c>
      <c r="H7" s="28">
        <v>116.63</v>
      </c>
      <c r="I7" s="28">
        <v>136.49</v>
      </c>
      <c r="J7" s="28">
        <v>116.14</v>
      </c>
      <c r="K7" s="28">
        <v>65.86</v>
      </c>
      <c r="L7" s="28">
        <v>50.04</v>
      </c>
      <c r="M7" s="28">
        <v>33.270000000000003</v>
      </c>
      <c r="N7" s="28">
        <v>39.869999999999997</v>
      </c>
      <c r="O7" s="28">
        <v>34.200000000000003</v>
      </c>
      <c r="P7" s="28">
        <v>35.08</v>
      </c>
      <c r="Q7" s="28">
        <v>60.32</v>
      </c>
      <c r="R7" s="28">
        <v>74.45</v>
      </c>
      <c r="S7" s="28">
        <v>84.93</v>
      </c>
      <c r="T7" s="28">
        <v>112.42</v>
      </c>
      <c r="U7" s="28">
        <v>145.01</v>
      </c>
      <c r="V7" s="28">
        <v>135.12</v>
      </c>
      <c r="W7" s="28">
        <v>109</v>
      </c>
      <c r="X7" s="28">
        <v>92.2</v>
      </c>
      <c r="Y7" s="28">
        <v>85.31</v>
      </c>
      <c r="Z7" s="29"/>
      <c r="AA7" s="30">
        <f>IF(SUM(B7:Z7)&lt;&gt;0,AVERAGEIF(B7:Z7,"&lt;&gt;"""),"")</f>
        <v>80.903750000000016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0.49399999999999999</v>
      </c>
      <c r="R12" s="52"/>
      <c r="S12" s="52"/>
      <c r="T12" s="52"/>
      <c r="U12" s="52">
        <v>12.521000000000001</v>
      </c>
      <c r="V12" s="52">
        <v>28.795000000000002</v>
      </c>
      <c r="W12" s="52"/>
      <c r="X12" s="52"/>
      <c r="Y12" s="52"/>
      <c r="Z12" s="53"/>
      <c r="AA12" s="54">
        <f t="shared" si="0"/>
        <v>41.81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30.623000000000001</v>
      </c>
      <c r="K14" s="57">
        <v>0.2</v>
      </c>
      <c r="L14" s="57">
        <v>3.863</v>
      </c>
      <c r="M14" s="57"/>
      <c r="N14" s="57">
        <v>3.4129999999999998</v>
      </c>
      <c r="O14" s="57">
        <v>114.25399999999999</v>
      </c>
      <c r="P14" s="57">
        <v>154.99599999999998</v>
      </c>
      <c r="Q14" s="57">
        <v>75.137999999999991</v>
      </c>
      <c r="R14" s="57">
        <v>93.587000000000003</v>
      </c>
      <c r="S14" s="57"/>
      <c r="T14" s="57">
        <v>81.62</v>
      </c>
      <c r="U14" s="57">
        <v>72.218999999999994</v>
      </c>
      <c r="V14" s="57">
        <v>72.938999999999993</v>
      </c>
      <c r="W14" s="57"/>
      <c r="X14" s="57"/>
      <c r="Y14" s="57"/>
      <c r="Z14" s="58"/>
      <c r="AA14" s="59">
        <f t="shared" si="0"/>
        <v>702.85199999999998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30.623000000000001</v>
      </c>
      <c r="K16" s="62">
        <f t="shared" si="1"/>
        <v>0.2</v>
      </c>
      <c r="L16" s="62">
        <f t="shared" si="1"/>
        <v>3.863</v>
      </c>
      <c r="M16" s="62">
        <f t="shared" si="1"/>
        <v>0</v>
      </c>
      <c r="N16" s="62">
        <f t="shared" si="1"/>
        <v>3.4129999999999998</v>
      </c>
      <c r="O16" s="62">
        <f t="shared" si="1"/>
        <v>114.25399999999999</v>
      </c>
      <c r="P16" s="62">
        <f t="shared" si="1"/>
        <v>154.99599999999998</v>
      </c>
      <c r="Q16" s="62">
        <f t="shared" si="1"/>
        <v>75.631999999999991</v>
      </c>
      <c r="R16" s="62">
        <f t="shared" si="1"/>
        <v>93.587000000000003</v>
      </c>
      <c r="S16" s="62">
        <f t="shared" si="1"/>
        <v>0</v>
      </c>
      <c r="T16" s="62">
        <f t="shared" si="1"/>
        <v>81.62</v>
      </c>
      <c r="U16" s="62">
        <f t="shared" si="1"/>
        <v>84.74</v>
      </c>
      <c r="V16" s="62">
        <f t="shared" si="1"/>
        <v>101.73399999999999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744.66200000000003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5.1070000000000002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1.7000000000000001E-2</v>
      </c>
      <c r="W20" s="77"/>
      <c r="X20" s="77"/>
      <c r="Y20" s="77"/>
      <c r="Z20" s="78"/>
      <c r="AA20" s="79">
        <f t="shared" si="2"/>
        <v>5.1240000000000006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4.4379999999999997</v>
      </c>
      <c r="K21" s="81"/>
      <c r="L21" s="81"/>
      <c r="M21" s="81"/>
      <c r="N21" s="81">
        <v>0.80600000000000005</v>
      </c>
      <c r="O21" s="81">
        <v>0.79600000000000004</v>
      </c>
      <c r="P21" s="81">
        <v>0.59799999999999998</v>
      </c>
      <c r="Q21" s="81">
        <v>0.39800000000000002</v>
      </c>
      <c r="R21" s="81"/>
      <c r="S21" s="81"/>
      <c r="T21" s="81"/>
      <c r="U21" s="81">
        <v>0.21199999999999999</v>
      </c>
      <c r="V21" s="81">
        <v>6.359</v>
      </c>
      <c r="W21" s="81"/>
      <c r="X21" s="81"/>
      <c r="Y21" s="81"/>
      <c r="Z21" s="78"/>
      <c r="AA21" s="79">
        <f t="shared" si="2"/>
        <v>13.606999999999999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9.5449999999999999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0.80600000000000005</v>
      </c>
      <c r="O26" s="88">
        <f t="shared" si="3"/>
        <v>0.79600000000000004</v>
      </c>
      <c r="P26" s="88">
        <f t="shared" si="3"/>
        <v>0.59799999999999998</v>
      </c>
      <c r="Q26" s="88">
        <f t="shared" si="3"/>
        <v>0.39800000000000002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0.21199999999999999</v>
      </c>
      <c r="V26" s="88">
        <f t="shared" si="3"/>
        <v>6.3760000000000003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18.731000000000002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>
        <v>40.167999999999999</v>
      </c>
      <c r="K30" s="77">
        <v>0.2</v>
      </c>
      <c r="L30" s="77">
        <v>3.863</v>
      </c>
      <c r="M30" s="77"/>
      <c r="N30" s="77">
        <v>4.2190000000000003</v>
      </c>
      <c r="O30" s="77">
        <v>115.05</v>
      </c>
      <c r="P30" s="77">
        <v>155.59399999999999</v>
      </c>
      <c r="Q30" s="77">
        <v>76.03</v>
      </c>
      <c r="R30" s="77">
        <v>93.587000000000003</v>
      </c>
      <c r="S30" s="77"/>
      <c r="T30" s="77">
        <v>81.62</v>
      </c>
      <c r="U30" s="77">
        <v>84.951999999999998</v>
      </c>
      <c r="V30" s="77">
        <v>108.11</v>
      </c>
      <c r="W30" s="77"/>
      <c r="X30" s="77"/>
      <c r="Y30" s="77"/>
      <c r="Z30" s="78"/>
      <c r="AA30" s="79">
        <f>SUM(B30:Z30)</f>
        <v>763.39300000000003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0</v>
      </c>
      <c r="D32" s="62">
        <f t="shared" si="4"/>
        <v>0</v>
      </c>
      <c r="E32" s="62">
        <f t="shared" si="4"/>
        <v>0</v>
      </c>
      <c r="F32" s="62">
        <f t="shared" si="4"/>
        <v>0</v>
      </c>
      <c r="G32" s="62">
        <f t="shared" si="4"/>
        <v>0</v>
      </c>
      <c r="H32" s="62">
        <f t="shared" si="4"/>
        <v>0</v>
      </c>
      <c r="I32" s="62">
        <f t="shared" si="4"/>
        <v>0</v>
      </c>
      <c r="J32" s="62">
        <f t="shared" si="4"/>
        <v>40.167999999999999</v>
      </c>
      <c r="K32" s="62">
        <f t="shared" si="4"/>
        <v>0.2</v>
      </c>
      <c r="L32" s="62">
        <f t="shared" si="4"/>
        <v>3.863</v>
      </c>
      <c r="M32" s="62">
        <f t="shared" si="4"/>
        <v>0</v>
      </c>
      <c r="N32" s="62">
        <f t="shared" si="4"/>
        <v>4.2190000000000003</v>
      </c>
      <c r="O32" s="62">
        <f t="shared" si="4"/>
        <v>115.05</v>
      </c>
      <c r="P32" s="62">
        <f t="shared" si="4"/>
        <v>155.59399999999999</v>
      </c>
      <c r="Q32" s="62">
        <f t="shared" si="4"/>
        <v>76.03</v>
      </c>
      <c r="R32" s="62">
        <f t="shared" si="4"/>
        <v>93.587000000000003</v>
      </c>
      <c r="S32" s="62">
        <f t="shared" si="4"/>
        <v>0</v>
      </c>
      <c r="T32" s="62">
        <f t="shared" si="4"/>
        <v>81.62</v>
      </c>
      <c r="U32" s="62">
        <f t="shared" si="4"/>
        <v>84.951999999999998</v>
      </c>
      <c r="V32" s="62">
        <f t="shared" si="4"/>
        <v>108.11</v>
      </c>
      <c r="W32" s="62">
        <f t="shared" si="4"/>
        <v>0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763.39300000000003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73.7</v>
      </c>
      <c r="C37" s="99">
        <v>110.3</v>
      </c>
      <c r="D37" s="99">
        <v>157.19999999999999</v>
      </c>
      <c r="E37" s="99">
        <v>73.599999999999994</v>
      </c>
      <c r="F37" s="99">
        <v>87.5</v>
      </c>
      <c r="G37" s="99">
        <v>73.099999999999994</v>
      </c>
      <c r="H37" s="99">
        <v>55.2</v>
      </c>
      <c r="I37" s="99">
        <v>74.599999999999994</v>
      </c>
      <c r="J37" s="99"/>
      <c r="K37" s="99">
        <v>60.7</v>
      </c>
      <c r="L37" s="99">
        <v>37.700000000000003</v>
      </c>
      <c r="M37" s="99">
        <v>82.8</v>
      </c>
      <c r="N37" s="99">
        <v>77</v>
      </c>
      <c r="O37" s="99"/>
      <c r="P37" s="99"/>
      <c r="Q37" s="99"/>
      <c r="R37" s="99"/>
      <c r="S37" s="99">
        <v>60.4</v>
      </c>
      <c r="T37" s="99"/>
      <c r="U37" s="99"/>
      <c r="V37" s="99"/>
      <c r="W37" s="99">
        <v>110.4</v>
      </c>
      <c r="X37" s="99">
        <v>75.900000000000006</v>
      </c>
      <c r="Y37" s="99">
        <v>77.5</v>
      </c>
      <c r="Z37" s="100"/>
      <c r="AA37" s="79">
        <f t="shared" si="5"/>
        <v>1287.6000000000001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73.7</v>
      </c>
      <c r="C40" s="88">
        <f t="shared" si="6"/>
        <v>110.3</v>
      </c>
      <c r="D40" s="88">
        <f t="shared" si="6"/>
        <v>157.19999999999999</v>
      </c>
      <c r="E40" s="88">
        <f t="shared" si="6"/>
        <v>73.599999999999994</v>
      </c>
      <c r="F40" s="88">
        <f t="shared" si="6"/>
        <v>87.5</v>
      </c>
      <c r="G40" s="88">
        <f t="shared" si="6"/>
        <v>73.099999999999994</v>
      </c>
      <c r="H40" s="88">
        <f t="shared" si="6"/>
        <v>55.2</v>
      </c>
      <c r="I40" s="88">
        <f t="shared" si="6"/>
        <v>74.599999999999994</v>
      </c>
      <c r="J40" s="88">
        <f t="shared" si="6"/>
        <v>0</v>
      </c>
      <c r="K40" s="88">
        <f t="shared" si="6"/>
        <v>60.7</v>
      </c>
      <c r="L40" s="88">
        <f t="shared" si="6"/>
        <v>37.700000000000003</v>
      </c>
      <c r="M40" s="88">
        <f t="shared" si="6"/>
        <v>82.8</v>
      </c>
      <c r="N40" s="88">
        <f t="shared" si="6"/>
        <v>77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60.4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110.4</v>
      </c>
      <c r="X40" s="88">
        <f t="shared" si="6"/>
        <v>75.900000000000006</v>
      </c>
      <c r="Y40" s="88">
        <f t="shared" si="6"/>
        <v>77.5</v>
      </c>
      <c r="Z40" s="89" t="str">
        <f t="shared" si="6"/>
        <v/>
      </c>
      <c r="AA40" s="90">
        <f t="shared" si="5"/>
        <v>1287.6000000000001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73.7</v>
      </c>
      <c r="C45" s="99">
        <v>110.3</v>
      </c>
      <c r="D45" s="99">
        <v>157.19999999999999</v>
      </c>
      <c r="E45" s="99">
        <v>73.599999999999994</v>
      </c>
      <c r="F45" s="99">
        <v>87.5</v>
      </c>
      <c r="G45" s="99">
        <v>73.099999999999994</v>
      </c>
      <c r="H45" s="99">
        <v>55.2</v>
      </c>
      <c r="I45" s="99">
        <v>74.599999999999994</v>
      </c>
      <c r="J45" s="99"/>
      <c r="K45" s="99">
        <v>60.7</v>
      </c>
      <c r="L45" s="99">
        <v>37.700000000000003</v>
      </c>
      <c r="M45" s="99">
        <v>82.8</v>
      </c>
      <c r="N45" s="99">
        <v>77</v>
      </c>
      <c r="O45" s="99"/>
      <c r="P45" s="99"/>
      <c r="Q45" s="99"/>
      <c r="R45" s="99"/>
      <c r="S45" s="99">
        <v>60.4</v>
      </c>
      <c r="T45" s="99"/>
      <c r="U45" s="99"/>
      <c r="V45" s="99"/>
      <c r="W45" s="99">
        <v>110.4</v>
      </c>
      <c r="X45" s="99">
        <v>75.900000000000006</v>
      </c>
      <c r="Y45" s="99">
        <v>77.5</v>
      </c>
      <c r="Z45" s="100"/>
      <c r="AA45" s="79">
        <f t="shared" si="7"/>
        <v>1287.6000000000001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73.7</v>
      </c>
      <c r="C49" s="88">
        <f t="shared" ref="C49:Z49" si="8">IF(LEN(C$2)&gt;0,SUM(C43:C48),"")</f>
        <v>110.3</v>
      </c>
      <c r="D49" s="88">
        <f t="shared" si="8"/>
        <v>157.19999999999999</v>
      </c>
      <c r="E49" s="88">
        <f t="shared" si="8"/>
        <v>73.599999999999994</v>
      </c>
      <c r="F49" s="88">
        <f t="shared" si="8"/>
        <v>87.5</v>
      </c>
      <c r="G49" s="88">
        <f t="shared" si="8"/>
        <v>73.099999999999994</v>
      </c>
      <c r="H49" s="88">
        <f t="shared" si="8"/>
        <v>55.2</v>
      </c>
      <c r="I49" s="88">
        <f t="shared" si="8"/>
        <v>74.599999999999994</v>
      </c>
      <c r="J49" s="88">
        <f t="shared" si="8"/>
        <v>0</v>
      </c>
      <c r="K49" s="88">
        <f t="shared" si="8"/>
        <v>60.7</v>
      </c>
      <c r="L49" s="88">
        <f t="shared" si="8"/>
        <v>37.700000000000003</v>
      </c>
      <c r="M49" s="88">
        <f t="shared" si="8"/>
        <v>82.8</v>
      </c>
      <c r="N49" s="88">
        <f t="shared" si="8"/>
        <v>77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60.4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110.4</v>
      </c>
      <c r="X49" s="88">
        <f t="shared" si="8"/>
        <v>75.900000000000006</v>
      </c>
      <c r="Y49" s="88">
        <f t="shared" si="8"/>
        <v>77.5</v>
      </c>
      <c r="Z49" s="89" t="str">
        <f t="shared" si="8"/>
        <v/>
      </c>
      <c r="AA49" s="90">
        <f t="shared" si="7"/>
        <v>1287.6000000000001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73.7</v>
      </c>
      <c r="C52" s="88">
        <f t="shared" si="10"/>
        <v>110.3</v>
      </c>
      <c r="D52" s="88">
        <f t="shared" si="10"/>
        <v>157.19999999999999</v>
      </c>
      <c r="E52" s="88">
        <f t="shared" si="10"/>
        <v>73.599999999999994</v>
      </c>
      <c r="F52" s="88">
        <f t="shared" si="10"/>
        <v>87.5</v>
      </c>
      <c r="G52" s="88">
        <f t="shared" si="10"/>
        <v>73.099999999999994</v>
      </c>
      <c r="H52" s="88">
        <f t="shared" si="10"/>
        <v>55.2</v>
      </c>
      <c r="I52" s="88">
        <f t="shared" si="10"/>
        <v>74.599999999999994</v>
      </c>
      <c r="J52" s="88">
        <f t="shared" si="10"/>
        <v>40.167999999999999</v>
      </c>
      <c r="K52" s="88">
        <f t="shared" si="10"/>
        <v>60.900000000000006</v>
      </c>
      <c r="L52" s="88">
        <f t="shared" si="10"/>
        <v>41.563000000000002</v>
      </c>
      <c r="M52" s="88">
        <f t="shared" si="10"/>
        <v>82.8</v>
      </c>
      <c r="N52" s="88">
        <f t="shared" si="10"/>
        <v>81.218999999999994</v>
      </c>
      <c r="O52" s="88">
        <f t="shared" si="10"/>
        <v>115.05</v>
      </c>
      <c r="P52" s="88">
        <f t="shared" si="10"/>
        <v>155.59399999999999</v>
      </c>
      <c r="Q52" s="88">
        <f t="shared" si="10"/>
        <v>76.029999999999987</v>
      </c>
      <c r="R52" s="88">
        <f t="shared" si="10"/>
        <v>93.587000000000003</v>
      </c>
      <c r="S52" s="88">
        <f t="shared" si="10"/>
        <v>60.4</v>
      </c>
      <c r="T52" s="88">
        <f t="shared" si="10"/>
        <v>81.62</v>
      </c>
      <c r="U52" s="88">
        <f t="shared" si="10"/>
        <v>84.951999999999998</v>
      </c>
      <c r="V52" s="88">
        <f t="shared" si="10"/>
        <v>108.11</v>
      </c>
      <c r="W52" s="88">
        <f t="shared" si="10"/>
        <v>110.4</v>
      </c>
      <c r="X52" s="88">
        <f t="shared" si="10"/>
        <v>75.900000000000006</v>
      </c>
      <c r="Y52" s="88">
        <f t="shared" si="10"/>
        <v>77.5</v>
      </c>
      <c r="Z52" s="89" t="str">
        <f t="shared" si="10"/>
        <v/>
      </c>
      <c r="AA52" s="104">
        <f>SUM(B52:Z52)</f>
        <v>2050.9929999999999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73.671999999999997</v>
      </c>
      <c r="C4" s="18">
        <v>110.291</v>
      </c>
      <c r="D4" s="18">
        <v>157.23699999999999</v>
      </c>
      <c r="E4" s="18">
        <v>73.554999999999993</v>
      </c>
      <c r="F4" s="18">
        <v>87.454000000000008</v>
      </c>
      <c r="G4" s="18">
        <v>73.079000000000008</v>
      </c>
      <c r="H4" s="18">
        <v>55.219000000000001</v>
      </c>
      <c r="I4" s="18">
        <v>74.591999999999999</v>
      </c>
      <c r="J4" s="18">
        <v>40.198999999999991</v>
      </c>
      <c r="K4" s="18">
        <v>60.946000000000005</v>
      </c>
      <c r="L4" s="18">
        <v>41.556000000000004</v>
      </c>
      <c r="M4" s="18">
        <v>82.826999999999998</v>
      </c>
      <c r="N4" s="18">
        <v>81.19</v>
      </c>
      <c r="O4" s="18">
        <v>115.02499999999999</v>
      </c>
      <c r="P4" s="18">
        <v>155.60899999999995</v>
      </c>
      <c r="Q4" s="18">
        <v>76.012999999999991</v>
      </c>
      <c r="R4" s="18">
        <v>93.557000000000002</v>
      </c>
      <c r="S4" s="18">
        <v>60.447000000000003</v>
      </c>
      <c r="T4" s="18">
        <v>81.605000000000004</v>
      </c>
      <c r="U4" s="18">
        <v>84.991000000000014</v>
      </c>
      <c r="V4" s="18">
        <v>108.155</v>
      </c>
      <c r="W4" s="18">
        <v>110.44399999999999</v>
      </c>
      <c r="X4" s="18">
        <v>75.908000000000001</v>
      </c>
      <c r="Y4" s="18">
        <v>77.521999999999991</v>
      </c>
      <c r="Z4" s="19"/>
      <c r="AA4" s="20">
        <f>SUM(B4:Z4)</f>
        <v>2051.0929999999998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58.64</v>
      </c>
      <c r="C7" s="28">
        <v>61.93</v>
      </c>
      <c r="D7" s="28">
        <v>72</v>
      </c>
      <c r="E7" s="28">
        <v>62.97</v>
      </c>
      <c r="F7" s="28">
        <v>70.599999999999994</v>
      </c>
      <c r="G7" s="28">
        <v>89.21</v>
      </c>
      <c r="H7" s="28">
        <v>116.63</v>
      </c>
      <c r="I7" s="28">
        <v>136.49</v>
      </c>
      <c r="J7" s="28">
        <v>116.14</v>
      </c>
      <c r="K7" s="28">
        <v>65.86</v>
      </c>
      <c r="L7" s="28">
        <v>50.04</v>
      </c>
      <c r="M7" s="28">
        <v>33.270000000000003</v>
      </c>
      <c r="N7" s="28">
        <v>39.869999999999997</v>
      </c>
      <c r="O7" s="28">
        <v>34.200000000000003</v>
      </c>
      <c r="P7" s="28">
        <v>35.08</v>
      </c>
      <c r="Q7" s="28">
        <v>60.32</v>
      </c>
      <c r="R7" s="28">
        <v>74.45</v>
      </c>
      <c r="S7" s="28">
        <v>84.93</v>
      </c>
      <c r="T7" s="28">
        <v>112.42</v>
      </c>
      <c r="U7" s="28">
        <v>145.01</v>
      </c>
      <c r="V7" s="28">
        <v>135.12</v>
      </c>
      <c r="W7" s="28">
        <v>109</v>
      </c>
      <c r="X7" s="28">
        <v>92.2</v>
      </c>
      <c r="Y7" s="28">
        <v>85.31</v>
      </c>
      <c r="Z7" s="29"/>
      <c r="AA7" s="30">
        <f>IF(SUM(B7:Z7)&lt;&gt;0,AVERAGEIF(B7:Z7,"&lt;&gt;"""),"")</f>
        <v>80.903750000000016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23.8</v>
      </c>
      <c r="D12" s="52">
        <v>119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142.80000000000001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23.564</v>
      </c>
      <c r="C14" s="57">
        <v>35.788000000000004</v>
      </c>
      <c r="D14" s="57">
        <v>19.309000000000001</v>
      </c>
      <c r="E14" s="57">
        <v>29.658999999999999</v>
      </c>
      <c r="F14" s="57">
        <v>39.423999999999999</v>
      </c>
      <c r="G14" s="57">
        <v>27.646999999999998</v>
      </c>
      <c r="H14" s="57">
        <v>27.648</v>
      </c>
      <c r="I14" s="57">
        <v>26.626999999999999</v>
      </c>
      <c r="J14" s="57">
        <v>8.9030000000000005</v>
      </c>
      <c r="K14" s="57">
        <v>14.194000000000001</v>
      </c>
      <c r="L14" s="57">
        <v>3.7439999999999998</v>
      </c>
      <c r="M14" s="57">
        <v>55.364999999999995</v>
      </c>
      <c r="N14" s="57">
        <v>47.218000000000004</v>
      </c>
      <c r="O14" s="57">
        <v>28.332999999999998</v>
      </c>
      <c r="P14" s="57">
        <v>43.194000000000003</v>
      </c>
      <c r="Q14" s="57">
        <v>19.660999999999998</v>
      </c>
      <c r="R14" s="57">
        <v>45.844999999999999</v>
      </c>
      <c r="S14" s="57">
        <v>32.866</v>
      </c>
      <c r="T14" s="57">
        <v>14.091999999999999</v>
      </c>
      <c r="U14" s="57">
        <v>14.876000000000001</v>
      </c>
      <c r="V14" s="57">
        <v>7.58</v>
      </c>
      <c r="W14" s="57">
        <v>34.863</v>
      </c>
      <c r="X14" s="57">
        <v>30.530999999999999</v>
      </c>
      <c r="Y14" s="57">
        <v>25.068999999999999</v>
      </c>
      <c r="Z14" s="58"/>
      <c r="AA14" s="59">
        <f t="shared" si="0"/>
        <v>656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23.564</v>
      </c>
      <c r="C16" s="62">
        <f t="shared" ref="C16:Z16" si="1">IF(LEN(C$2)&gt;0,SUM(C10:C15),"")</f>
        <v>59.588000000000008</v>
      </c>
      <c r="D16" s="62">
        <f t="shared" si="1"/>
        <v>138.309</v>
      </c>
      <c r="E16" s="62">
        <f t="shared" si="1"/>
        <v>29.658999999999999</v>
      </c>
      <c r="F16" s="62">
        <f t="shared" si="1"/>
        <v>39.423999999999999</v>
      </c>
      <c r="G16" s="62">
        <f t="shared" si="1"/>
        <v>27.646999999999998</v>
      </c>
      <c r="H16" s="62">
        <f t="shared" si="1"/>
        <v>27.648</v>
      </c>
      <c r="I16" s="62">
        <f t="shared" si="1"/>
        <v>26.626999999999999</v>
      </c>
      <c r="J16" s="62">
        <f t="shared" si="1"/>
        <v>8.9030000000000005</v>
      </c>
      <c r="K16" s="62">
        <f t="shared" si="1"/>
        <v>14.194000000000001</v>
      </c>
      <c r="L16" s="62">
        <f t="shared" si="1"/>
        <v>3.7439999999999998</v>
      </c>
      <c r="M16" s="62">
        <f t="shared" si="1"/>
        <v>55.364999999999995</v>
      </c>
      <c r="N16" s="62">
        <f t="shared" si="1"/>
        <v>47.218000000000004</v>
      </c>
      <c r="O16" s="62">
        <f t="shared" si="1"/>
        <v>28.332999999999998</v>
      </c>
      <c r="P16" s="62">
        <f t="shared" si="1"/>
        <v>43.194000000000003</v>
      </c>
      <c r="Q16" s="62">
        <f t="shared" si="1"/>
        <v>19.660999999999998</v>
      </c>
      <c r="R16" s="62">
        <f t="shared" si="1"/>
        <v>45.844999999999999</v>
      </c>
      <c r="S16" s="62">
        <f t="shared" si="1"/>
        <v>32.866</v>
      </c>
      <c r="T16" s="62">
        <f t="shared" si="1"/>
        <v>14.091999999999999</v>
      </c>
      <c r="U16" s="62">
        <f t="shared" si="1"/>
        <v>14.876000000000001</v>
      </c>
      <c r="V16" s="62">
        <f t="shared" si="1"/>
        <v>7.58</v>
      </c>
      <c r="W16" s="62">
        <f t="shared" si="1"/>
        <v>34.863</v>
      </c>
      <c r="X16" s="62">
        <f t="shared" si="1"/>
        <v>30.530999999999999</v>
      </c>
      <c r="Y16" s="62">
        <f t="shared" si="1"/>
        <v>25.068999999999999</v>
      </c>
      <c r="Z16" s="63" t="str">
        <f t="shared" si="1"/>
        <v/>
      </c>
      <c r="AA16" s="64">
        <f>SUM(AA10:AA15)</f>
        <v>798.8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6</v>
      </c>
      <c r="P19" s="72">
        <v>6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12</v>
      </c>
    </row>
    <row r="20" spans="1:27" ht="24.95" customHeight="1" x14ac:dyDescent="0.2">
      <c r="A20" s="75" t="s">
        <v>15</v>
      </c>
      <c r="B20" s="76">
        <v>19.904999999999998</v>
      </c>
      <c r="C20" s="77">
        <v>21.683</v>
      </c>
      <c r="D20" s="77">
        <v>1.7929999999999999</v>
      </c>
      <c r="E20" s="77">
        <v>19.928999999999998</v>
      </c>
      <c r="F20" s="77">
        <v>20.100000000000001</v>
      </c>
      <c r="G20" s="77">
        <v>20.742999999999999</v>
      </c>
      <c r="H20" s="77">
        <v>15.012</v>
      </c>
      <c r="I20" s="77">
        <v>20.8</v>
      </c>
      <c r="J20" s="77">
        <v>5.7489999999999997</v>
      </c>
      <c r="K20" s="77">
        <v>11.269</v>
      </c>
      <c r="L20" s="77">
        <v>11.202999999999999</v>
      </c>
      <c r="M20" s="77">
        <v>7</v>
      </c>
      <c r="N20" s="77">
        <v>7.1109999999999998</v>
      </c>
      <c r="O20" s="77">
        <v>11.253</v>
      </c>
      <c r="P20" s="77">
        <v>3.1659999999999999</v>
      </c>
      <c r="Q20" s="77">
        <v>1.19</v>
      </c>
      <c r="R20" s="77">
        <v>5.976</v>
      </c>
      <c r="S20" s="77">
        <v>10.487</v>
      </c>
      <c r="T20" s="77">
        <v>5.0609999999999999</v>
      </c>
      <c r="U20" s="77">
        <v>8.02</v>
      </c>
      <c r="V20" s="77">
        <v>1.0649999999999999</v>
      </c>
      <c r="W20" s="77">
        <v>27.806000000000001</v>
      </c>
      <c r="X20" s="77">
        <v>25.021000000000001</v>
      </c>
      <c r="Y20" s="77">
        <v>4.907</v>
      </c>
      <c r="Z20" s="78"/>
      <c r="AA20" s="79">
        <f t="shared" si="2"/>
        <v>286.24900000000002</v>
      </c>
    </row>
    <row r="21" spans="1:27" ht="24.95" customHeight="1" x14ac:dyDescent="0.2">
      <c r="A21" s="75" t="s">
        <v>16</v>
      </c>
      <c r="B21" s="80">
        <v>30.203000000000003</v>
      </c>
      <c r="C21" s="81">
        <v>29.02</v>
      </c>
      <c r="D21" s="81">
        <v>17.134999999999998</v>
      </c>
      <c r="E21" s="81">
        <v>23.966999999999999</v>
      </c>
      <c r="F21" s="81">
        <v>27.93</v>
      </c>
      <c r="G21" s="81">
        <v>24.689</v>
      </c>
      <c r="H21" s="81">
        <v>12.559000000000001</v>
      </c>
      <c r="I21" s="81">
        <v>27.164999999999999</v>
      </c>
      <c r="J21" s="81">
        <v>24.647000000000002</v>
      </c>
      <c r="K21" s="81">
        <v>35.482999999999997</v>
      </c>
      <c r="L21" s="81">
        <v>26.609000000000002</v>
      </c>
      <c r="M21" s="81">
        <v>20.462</v>
      </c>
      <c r="N21" s="81">
        <v>26.861000000000001</v>
      </c>
      <c r="O21" s="81">
        <v>26.738999999999997</v>
      </c>
      <c r="P21" s="81">
        <v>26.248999999999999</v>
      </c>
      <c r="Q21" s="81">
        <v>3.8620000000000001</v>
      </c>
      <c r="R21" s="81">
        <v>29.436</v>
      </c>
      <c r="S21" s="81">
        <v>17.094000000000001</v>
      </c>
      <c r="T21" s="81">
        <v>9.3520000000000003</v>
      </c>
      <c r="U21" s="81">
        <v>54.394999999999996</v>
      </c>
      <c r="V21" s="81">
        <v>13.41</v>
      </c>
      <c r="W21" s="81">
        <v>47.774999999999999</v>
      </c>
      <c r="X21" s="81">
        <v>20.356000000000002</v>
      </c>
      <c r="Y21" s="81">
        <v>47.545999999999999</v>
      </c>
      <c r="Z21" s="78"/>
      <c r="AA21" s="79">
        <f t="shared" si="2"/>
        <v>622.94399999999996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50.108000000000004</v>
      </c>
      <c r="C26" s="88">
        <f t="shared" ref="C26:Z26" si="3">IF(LEN(C$2)&gt;0,SUM(C19:C25),"")</f>
        <v>50.703000000000003</v>
      </c>
      <c r="D26" s="88">
        <f t="shared" si="3"/>
        <v>18.927999999999997</v>
      </c>
      <c r="E26" s="88">
        <f t="shared" si="3"/>
        <v>43.896000000000001</v>
      </c>
      <c r="F26" s="88">
        <f t="shared" si="3"/>
        <v>48.03</v>
      </c>
      <c r="G26" s="88">
        <f t="shared" si="3"/>
        <v>45.432000000000002</v>
      </c>
      <c r="H26" s="88">
        <f t="shared" si="3"/>
        <v>27.571000000000002</v>
      </c>
      <c r="I26" s="88">
        <f t="shared" si="3"/>
        <v>47.965000000000003</v>
      </c>
      <c r="J26" s="88">
        <f t="shared" si="3"/>
        <v>30.396000000000001</v>
      </c>
      <c r="K26" s="88">
        <f t="shared" si="3"/>
        <v>46.751999999999995</v>
      </c>
      <c r="L26" s="88">
        <f t="shared" si="3"/>
        <v>37.811999999999998</v>
      </c>
      <c r="M26" s="88">
        <f t="shared" si="3"/>
        <v>27.462</v>
      </c>
      <c r="N26" s="88">
        <f t="shared" si="3"/>
        <v>33.972000000000001</v>
      </c>
      <c r="O26" s="88">
        <f t="shared" si="3"/>
        <v>43.991999999999997</v>
      </c>
      <c r="P26" s="88">
        <f t="shared" si="3"/>
        <v>35.414999999999999</v>
      </c>
      <c r="Q26" s="88">
        <f t="shared" si="3"/>
        <v>5.0519999999999996</v>
      </c>
      <c r="R26" s="88">
        <f t="shared" si="3"/>
        <v>35.411999999999999</v>
      </c>
      <c r="S26" s="88">
        <f t="shared" si="3"/>
        <v>27.581000000000003</v>
      </c>
      <c r="T26" s="88">
        <f t="shared" si="3"/>
        <v>14.413</v>
      </c>
      <c r="U26" s="88">
        <f t="shared" si="3"/>
        <v>62.414999999999992</v>
      </c>
      <c r="V26" s="88">
        <f t="shared" si="3"/>
        <v>14.475</v>
      </c>
      <c r="W26" s="88">
        <f t="shared" si="3"/>
        <v>75.581000000000003</v>
      </c>
      <c r="X26" s="88">
        <f t="shared" si="3"/>
        <v>45.377000000000002</v>
      </c>
      <c r="Y26" s="88">
        <f t="shared" si="3"/>
        <v>52.453000000000003</v>
      </c>
      <c r="Z26" s="89" t="str">
        <f t="shared" si="3"/>
        <v/>
      </c>
      <c r="AA26" s="90">
        <f>SUM(AA19:AA25)</f>
        <v>921.19299999999998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73.671999999999997</v>
      </c>
      <c r="C30" s="77">
        <v>110.291</v>
      </c>
      <c r="D30" s="77">
        <v>157.23699999999999</v>
      </c>
      <c r="E30" s="77">
        <v>73.555000000000007</v>
      </c>
      <c r="F30" s="77">
        <v>87.453999999999994</v>
      </c>
      <c r="G30" s="77">
        <v>73.078999999999994</v>
      </c>
      <c r="H30" s="77">
        <v>55.219000000000001</v>
      </c>
      <c r="I30" s="77">
        <v>74.591999999999999</v>
      </c>
      <c r="J30" s="77">
        <v>39.298999999999999</v>
      </c>
      <c r="K30" s="77">
        <v>60.945999999999998</v>
      </c>
      <c r="L30" s="77">
        <v>41.555999999999997</v>
      </c>
      <c r="M30" s="77">
        <v>82.826999999999998</v>
      </c>
      <c r="N30" s="77">
        <v>81.19</v>
      </c>
      <c r="O30" s="77">
        <v>72.325000000000003</v>
      </c>
      <c r="P30" s="77">
        <v>78.608999999999995</v>
      </c>
      <c r="Q30" s="77">
        <v>24.713000000000001</v>
      </c>
      <c r="R30" s="77">
        <v>81.257000000000005</v>
      </c>
      <c r="S30" s="77">
        <v>60.447000000000003</v>
      </c>
      <c r="T30" s="77">
        <v>28.504999999999999</v>
      </c>
      <c r="U30" s="77">
        <v>77.290999999999997</v>
      </c>
      <c r="V30" s="77">
        <v>22.055</v>
      </c>
      <c r="W30" s="77">
        <v>110.444</v>
      </c>
      <c r="X30" s="77">
        <v>75.908000000000001</v>
      </c>
      <c r="Y30" s="77">
        <v>77.522000000000006</v>
      </c>
      <c r="Z30" s="78"/>
      <c r="AA30" s="79">
        <f>SUM(B30:Z30)</f>
        <v>1719.9929999999999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73.671999999999997</v>
      </c>
      <c r="C32" s="62">
        <f t="shared" ref="C32:Z32" si="4">IF(LEN(C$2)&gt;0,SUM(C29:C31),"")</f>
        <v>110.291</v>
      </c>
      <c r="D32" s="62">
        <f t="shared" si="4"/>
        <v>157.23699999999999</v>
      </c>
      <c r="E32" s="62">
        <f t="shared" si="4"/>
        <v>73.555000000000007</v>
      </c>
      <c r="F32" s="62">
        <f t="shared" si="4"/>
        <v>87.453999999999994</v>
      </c>
      <c r="G32" s="62">
        <f t="shared" si="4"/>
        <v>73.078999999999994</v>
      </c>
      <c r="H32" s="62">
        <f t="shared" si="4"/>
        <v>55.219000000000001</v>
      </c>
      <c r="I32" s="62">
        <f t="shared" si="4"/>
        <v>74.591999999999999</v>
      </c>
      <c r="J32" s="62">
        <f t="shared" si="4"/>
        <v>39.298999999999999</v>
      </c>
      <c r="K32" s="62">
        <f t="shared" si="4"/>
        <v>60.945999999999998</v>
      </c>
      <c r="L32" s="62">
        <f t="shared" si="4"/>
        <v>41.555999999999997</v>
      </c>
      <c r="M32" s="62">
        <f t="shared" si="4"/>
        <v>82.826999999999998</v>
      </c>
      <c r="N32" s="62">
        <f t="shared" si="4"/>
        <v>81.19</v>
      </c>
      <c r="O32" s="62">
        <f t="shared" si="4"/>
        <v>72.325000000000003</v>
      </c>
      <c r="P32" s="62">
        <f t="shared" si="4"/>
        <v>78.608999999999995</v>
      </c>
      <c r="Q32" s="62">
        <f t="shared" si="4"/>
        <v>24.713000000000001</v>
      </c>
      <c r="R32" s="62">
        <f t="shared" si="4"/>
        <v>81.257000000000005</v>
      </c>
      <c r="S32" s="62">
        <f t="shared" si="4"/>
        <v>60.447000000000003</v>
      </c>
      <c r="T32" s="62">
        <f t="shared" si="4"/>
        <v>28.504999999999999</v>
      </c>
      <c r="U32" s="62">
        <f t="shared" si="4"/>
        <v>77.290999999999997</v>
      </c>
      <c r="V32" s="62">
        <f t="shared" si="4"/>
        <v>22.055</v>
      </c>
      <c r="W32" s="62">
        <f t="shared" si="4"/>
        <v>110.444</v>
      </c>
      <c r="X32" s="62">
        <f t="shared" si="4"/>
        <v>75.908000000000001</v>
      </c>
      <c r="Y32" s="62">
        <f t="shared" si="4"/>
        <v>77.522000000000006</v>
      </c>
      <c r="Z32" s="63" t="str">
        <f t="shared" si="4"/>
        <v/>
      </c>
      <c r="AA32" s="64">
        <f>SUM(AA29:AA31)</f>
        <v>1719.9929999999999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0.9</v>
      </c>
      <c r="K37" s="99"/>
      <c r="L37" s="99"/>
      <c r="M37" s="99"/>
      <c r="N37" s="99"/>
      <c r="O37" s="99">
        <v>42.7</v>
      </c>
      <c r="P37" s="99">
        <v>77</v>
      </c>
      <c r="Q37" s="99">
        <v>51.3</v>
      </c>
      <c r="R37" s="99">
        <v>12.3</v>
      </c>
      <c r="S37" s="99"/>
      <c r="T37" s="99">
        <v>53.1</v>
      </c>
      <c r="U37" s="99">
        <v>7.7</v>
      </c>
      <c r="V37" s="99">
        <v>86.1</v>
      </c>
      <c r="W37" s="99"/>
      <c r="X37" s="99"/>
      <c r="Y37" s="99"/>
      <c r="Z37" s="100"/>
      <c r="AA37" s="79">
        <f t="shared" si="5"/>
        <v>331.09999999999997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0.9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42.7</v>
      </c>
      <c r="P40" s="88">
        <f t="shared" si="6"/>
        <v>77</v>
      </c>
      <c r="Q40" s="88">
        <f t="shared" si="6"/>
        <v>51.3</v>
      </c>
      <c r="R40" s="88">
        <f t="shared" si="6"/>
        <v>12.3</v>
      </c>
      <c r="S40" s="88">
        <f t="shared" si="6"/>
        <v>0</v>
      </c>
      <c r="T40" s="88">
        <f t="shared" si="6"/>
        <v>53.1</v>
      </c>
      <c r="U40" s="88">
        <f t="shared" si="6"/>
        <v>7.7</v>
      </c>
      <c r="V40" s="88">
        <f t="shared" si="6"/>
        <v>86.1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331.09999999999997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0.9</v>
      </c>
      <c r="K45" s="99"/>
      <c r="L45" s="99"/>
      <c r="M45" s="99"/>
      <c r="N45" s="99"/>
      <c r="O45" s="99">
        <v>42.7</v>
      </c>
      <c r="P45" s="99">
        <v>77</v>
      </c>
      <c r="Q45" s="99">
        <v>51.3</v>
      </c>
      <c r="R45" s="99">
        <v>12.3</v>
      </c>
      <c r="S45" s="99"/>
      <c r="T45" s="99">
        <v>53.1</v>
      </c>
      <c r="U45" s="99">
        <v>7.7</v>
      </c>
      <c r="V45" s="99">
        <v>86.1</v>
      </c>
      <c r="W45" s="99"/>
      <c r="X45" s="99"/>
      <c r="Y45" s="99"/>
      <c r="Z45" s="100"/>
      <c r="AA45" s="79">
        <f t="shared" si="7"/>
        <v>331.09999999999997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0.9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42.7</v>
      </c>
      <c r="P49" s="88">
        <f t="shared" si="8"/>
        <v>77</v>
      </c>
      <c r="Q49" s="88">
        <f t="shared" si="8"/>
        <v>51.3</v>
      </c>
      <c r="R49" s="88">
        <f t="shared" si="8"/>
        <v>12.3</v>
      </c>
      <c r="S49" s="88">
        <f t="shared" si="8"/>
        <v>0</v>
      </c>
      <c r="T49" s="88">
        <f t="shared" si="8"/>
        <v>53.1</v>
      </c>
      <c r="U49" s="88">
        <f t="shared" si="8"/>
        <v>7.7</v>
      </c>
      <c r="V49" s="88">
        <f t="shared" si="8"/>
        <v>86.1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331.09999999999997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73.671999999999997</v>
      </c>
      <c r="C52" s="88">
        <f t="shared" ref="C52:Z52" si="10">IF(LEN(C$2)&gt;0,SUM(C10:C15)+C26+C40,"")</f>
        <v>110.29100000000001</v>
      </c>
      <c r="D52" s="88">
        <f t="shared" si="10"/>
        <v>157.23699999999999</v>
      </c>
      <c r="E52" s="88">
        <f t="shared" si="10"/>
        <v>73.555000000000007</v>
      </c>
      <c r="F52" s="88">
        <f t="shared" si="10"/>
        <v>87.454000000000008</v>
      </c>
      <c r="G52" s="88">
        <f t="shared" si="10"/>
        <v>73.079000000000008</v>
      </c>
      <c r="H52" s="88">
        <f t="shared" si="10"/>
        <v>55.219000000000001</v>
      </c>
      <c r="I52" s="88">
        <f t="shared" si="10"/>
        <v>74.591999999999999</v>
      </c>
      <c r="J52" s="88">
        <f t="shared" si="10"/>
        <v>40.198999999999998</v>
      </c>
      <c r="K52" s="88">
        <f t="shared" si="10"/>
        <v>60.945999999999998</v>
      </c>
      <c r="L52" s="88">
        <f t="shared" si="10"/>
        <v>41.555999999999997</v>
      </c>
      <c r="M52" s="88">
        <f t="shared" si="10"/>
        <v>82.826999999999998</v>
      </c>
      <c r="N52" s="88">
        <f t="shared" si="10"/>
        <v>81.19</v>
      </c>
      <c r="O52" s="88">
        <f t="shared" si="10"/>
        <v>115.02499999999999</v>
      </c>
      <c r="P52" s="88">
        <f t="shared" si="10"/>
        <v>155.60900000000001</v>
      </c>
      <c r="Q52" s="88">
        <f t="shared" si="10"/>
        <v>76.012999999999991</v>
      </c>
      <c r="R52" s="88">
        <f t="shared" si="10"/>
        <v>93.557000000000002</v>
      </c>
      <c r="S52" s="88">
        <f t="shared" si="10"/>
        <v>60.447000000000003</v>
      </c>
      <c r="T52" s="88">
        <f t="shared" si="10"/>
        <v>81.605000000000004</v>
      </c>
      <c r="U52" s="88">
        <f t="shared" si="10"/>
        <v>84.991</v>
      </c>
      <c r="V52" s="88">
        <f t="shared" si="10"/>
        <v>108.155</v>
      </c>
      <c r="W52" s="88">
        <f t="shared" si="10"/>
        <v>110.444</v>
      </c>
      <c r="X52" s="88">
        <f t="shared" si="10"/>
        <v>75.908000000000001</v>
      </c>
      <c r="Y52" s="88">
        <f t="shared" si="10"/>
        <v>77.522000000000006</v>
      </c>
      <c r="Z52" s="89" t="str">
        <f t="shared" si="10"/>
        <v/>
      </c>
      <c r="AA52" s="104">
        <f>SUM(B52:Z52)</f>
        <v>2051.0929999999998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-73.7</v>
      </c>
      <c r="C4" s="18">
        <v>-110.3</v>
      </c>
      <c r="D4" s="18">
        <v>-157.19999999999999</v>
      </c>
      <c r="E4" s="18">
        <v>-73.599999999999994</v>
      </c>
      <c r="F4" s="18">
        <v>-87.5</v>
      </c>
      <c r="G4" s="18">
        <v>-73.099999999999994</v>
      </c>
      <c r="H4" s="18">
        <v>-55.2</v>
      </c>
      <c r="I4" s="18">
        <v>-74.599999999999994</v>
      </c>
      <c r="J4" s="18">
        <v>0.9</v>
      </c>
      <c r="K4" s="18">
        <v>-60.7</v>
      </c>
      <c r="L4" s="18">
        <v>-37.700000000000003</v>
      </c>
      <c r="M4" s="18">
        <v>-82.8</v>
      </c>
      <c r="N4" s="18">
        <v>-77</v>
      </c>
      <c r="O4" s="18">
        <v>42.7</v>
      </c>
      <c r="P4" s="18">
        <v>77</v>
      </c>
      <c r="Q4" s="18">
        <v>51.3</v>
      </c>
      <c r="R4" s="18">
        <v>12.3</v>
      </c>
      <c r="S4" s="18">
        <v>-60.4</v>
      </c>
      <c r="T4" s="18">
        <v>53.1</v>
      </c>
      <c r="U4" s="18">
        <v>7.7</v>
      </c>
      <c r="V4" s="18">
        <v>86.1</v>
      </c>
      <c r="W4" s="18">
        <v>-110.4</v>
      </c>
      <c r="X4" s="18">
        <v>-75.900000000000006</v>
      </c>
      <c r="Y4" s="18">
        <v>-77.5</v>
      </c>
      <c r="Z4" s="19"/>
      <c r="AA4" s="111">
        <f>SUM(B4:Z4)</f>
        <v>-956.5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58.64</v>
      </c>
      <c r="C7" s="117">
        <v>61.93</v>
      </c>
      <c r="D7" s="117">
        <v>72</v>
      </c>
      <c r="E7" s="117">
        <v>62.97</v>
      </c>
      <c r="F7" s="117">
        <v>70.599999999999994</v>
      </c>
      <c r="G7" s="117">
        <v>89.21</v>
      </c>
      <c r="H7" s="117">
        <v>116.63</v>
      </c>
      <c r="I7" s="117">
        <v>136.49</v>
      </c>
      <c r="J7" s="117">
        <v>116.14</v>
      </c>
      <c r="K7" s="117">
        <v>65.86</v>
      </c>
      <c r="L7" s="117">
        <v>50.04</v>
      </c>
      <c r="M7" s="117">
        <v>33.270000000000003</v>
      </c>
      <c r="N7" s="117">
        <v>39.869999999999997</v>
      </c>
      <c r="O7" s="117">
        <v>34.200000000000003</v>
      </c>
      <c r="P7" s="117">
        <v>35.08</v>
      </c>
      <c r="Q7" s="117">
        <v>60.32</v>
      </c>
      <c r="R7" s="117">
        <v>74.45</v>
      </c>
      <c r="S7" s="117">
        <v>84.93</v>
      </c>
      <c r="T7" s="117">
        <v>112.42</v>
      </c>
      <c r="U7" s="117">
        <v>145.01</v>
      </c>
      <c r="V7" s="117">
        <v>135.12</v>
      </c>
      <c r="W7" s="117">
        <v>109</v>
      </c>
      <c r="X7" s="117">
        <v>92.2</v>
      </c>
      <c r="Y7" s="117">
        <v>85.31</v>
      </c>
      <c r="Z7" s="118"/>
      <c r="AA7" s="119">
        <f>IF(SUM(B7:Z7)&lt;&gt;0,AVERAGEIF(B7:Z7,"&lt;&gt;"""),"")</f>
        <v>80.903750000000016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73.7</v>
      </c>
      <c r="C13" s="129">
        <v>110.3</v>
      </c>
      <c r="D13" s="129">
        <v>157.19999999999999</v>
      </c>
      <c r="E13" s="129">
        <v>73.599999999999994</v>
      </c>
      <c r="F13" s="129">
        <v>87.5</v>
      </c>
      <c r="G13" s="129">
        <v>73.099999999999994</v>
      </c>
      <c r="H13" s="129">
        <v>55.2</v>
      </c>
      <c r="I13" s="129">
        <v>74.599999999999994</v>
      </c>
      <c r="J13" s="129"/>
      <c r="K13" s="129">
        <v>60.7</v>
      </c>
      <c r="L13" s="129">
        <v>37.700000000000003</v>
      </c>
      <c r="M13" s="129">
        <v>82.8</v>
      </c>
      <c r="N13" s="129">
        <v>77</v>
      </c>
      <c r="O13" s="129"/>
      <c r="P13" s="129"/>
      <c r="Q13" s="129"/>
      <c r="R13" s="129"/>
      <c r="S13" s="129">
        <v>60.4</v>
      </c>
      <c r="T13" s="129"/>
      <c r="U13" s="129"/>
      <c r="V13" s="129"/>
      <c r="W13" s="129">
        <v>110.4</v>
      </c>
      <c r="X13" s="129">
        <v>75.900000000000006</v>
      </c>
      <c r="Y13" s="130">
        <v>77.5</v>
      </c>
      <c r="Z13" s="131"/>
      <c r="AA13" s="132">
        <f t="shared" si="0"/>
        <v>1287.6000000000001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73.7</v>
      </c>
      <c r="C16" s="135">
        <f t="shared" si="1"/>
        <v>110.3</v>
      </c>
      <c r="D16" s="135">
        <f t="shared" si="1"/>
        <v>157.19999999999999</v>
      </c>
      <c r="E16" s="135">
        <f t="shared" si="1"/>
        <v>73.599999999999994</v>
      </c>
      <c r="F16" s="135">
        <f t="shared" si="1"/>
        <v>87.5</v>
      </c>
      <c r="G16" s="135">
        <f t="shared" si="1"/>
        <v>73.099999999999994</v>
      </c>
      <c r="H16" s="135">
        <f t="shared" si="1"/>
        <v>55.2</v>
      </c>
      <c r="I16" s="135">
        <f t="shared" si="1"/>
        <v>74.599999999999994</v>
      </c>
      <c r="J16" s="135">
        <f t="shared" si="1"/>
        <v>0</v>
      </c>
      <c r="K16" s="135">
        <f t="shared" si="1"/>
        <v>60.7</v>
      </c>
      <c r="L16" s="135">
        <f t="shared" si="1"/>
        <v>37.700000000000003</v>
      </c>
      <c r="M16" s="135">
        <f t="shared" si="1"/>
        <v>82.8</v>
      </c>
      <c r="N16" s="135">
        <f t="shared" si="1"/>
        <v>77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60.4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110.4</v>
      </c>
      <c r="X16" s="135">
        <f t="shared" si="1"/>
        <v>75.900000000000006</v>
      </c>
      <c r="Y16" s="135">
        <f t="shared" si="1"/>
        <v>77.5</v>
      </c>
      <c r="Z16" s="136" t="str">
        <f t="shared" si="1"/>
        <v/>
      </c>
      <c r="AA16" s="90">
        <f t="shared" si="0"/>
        <v>1287.6000000000001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0.9</v>
      </c>
      <c r="K21" s="129"/>
      <c r="L21" s="129"/>
      <c r="M21" s="129"/>
      <c r="N21" s="129"/>
      <c r="O21" s="129">
        <v>42.7</v>
      </c>
      <c r="P21" s="129">
        <v>77</v>
      </c>
      <c r="Q21" s="129">
        <v>51.3</v>
      </c>
      <c r="R21" s="129">
        <v>12.3</v>
      </c>
      <c r="S21" s="129"/>
      <c r="T21" s="129">
        <v>53.1</v>
      </c>
      <c r="U21" s="129">
        <v>7.7</v>
      </c>
      <c r="V21" s="129">
        <v>86.1</v>
      </c>
      <c r="W21" s="129"/>
      <c r="X21" s="129"/>
      <c r="Y21" s="130"/>
      <c r="Z21" s="131"/>
      <c r="AA21" s="132">
        <f t="shared" si="2"/>
        <v>331.09999999999997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0.9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42.7</v>
      </c>
      <c r="P24" s="135">
        <f t="shared" si="3"/>
        <v>77</v>
      </c>
      <c r="Q24" s="135">
        <f t="shared" si="3"/>
        <v>51.3</v>
      </c>
      <c r="R24" s="135">
        <f t="shared" si="3"/>
        <v>12.3</v>
      </c>
      <c r="S24" s="135">
        <f t="shared" si="3"/>
        <v>0</v>
      </c>
      <c r="T24" s="135">
        <f t="shared" si="3"/>
        <v>53.1</v>
      </c>
      <c r="U24" s="135">
        <f t="shared" si="3"/>
        <v>7.7</v>
      </c>
      <c r="V24" s="135">
        <f t="shared" si="3"/>
        <v>86.1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331.09999999999997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2025-04-01T20:31:40Z</dcterms:created>
  <dcterms:modified xsi:type="dcterms:W3CDTF">2025-04-01T20:31:42Z</dcterms:modified>
</cp:coreProperties>
</file>