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<sst xmlns="http://schemas.openxmlformats.org/spreadsheetml/2006/main" count="119" uniqueCount="54">
  <si>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31/03/2025 23:39:41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</si>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</sst>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7C-46AE-8E6E-A7AC83C8D2A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7C-46AE-8E6E-A7AC83C8D2A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</c:v>
                </c:pt>
                <c:pt idx="1">
                  <c:v>1.679</c:v>
                </c:pt>
                <c:pt idx="2">
                  <c:v>1.6890000000000001</c:v>
                </c:pt>
                <c:pt idx="3">
                  <c:v>6.7059999999999995</c:v>
                </c:pt>
                <c:pt idx="4">
                  <c:v>1.77</c:v>
                </c:pt>
                <c:pt idx="5">
                  <c:v>1.964</c:v>
                </c:pt>
                <c:pt idx="6">
                  <c:v>2.294</c:v>
                </c:pt>
                <c:pt idx="7">
                  <c:v>2.492</c:v>
                </c:pt>
                <c:pt idx="10">
                  <c:v>0.66400000000000003</c:v>
                </c:pt>
                <c:pt idx="11">
                  <c:v>6.3460000000000001</c:v>
                </c:pt>
                <c:pt idx="12">
                  <c:v>4.9950000000000001</c:v>
                </c:pt>
                <c:pt idx="15">
                  <c:v>4.9889999999999999</c:v>
                </c:pt>
                <c:pt idx="20">
                  <c:v>0.219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7C-46AE-8E6E-A7AC83C8D2A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1.387</c:v>
                </c:pt>
                <c:pt idx="2">
                  <c:v>1.772</c:v>
                </c:pt>
                <c:pt idx="3">
                  <c:v>0.84699999999999998</c:v>
                </c:pt>
                <c:pt idx="4">
                  <c:v>1.264</c:v>
                </c:pt>
                <c:pt idx="5">
                  <c:v>1.2290000000000001</c:v>
                </c:pt>
                <c:pt idx="6">
                  <c:v>7.8369999999999997</c:v>
                </c:pt>
                <c:pt idx="7">
                  <c:v>9.1319999999999997</c:v>
                </c:pt>
                <c:pt idx="8">
                  <c:v>13.866</c:v>
                </c:pt>
                <c:pt idx="9">
                  <c:v>6.758</c:v>
                </c:pt>
                <c:pt idx="10">
                  <c:v>45.694000000000003</c:v>
                </c:pt>
                <c:pt idx="11">
                  <c:v>67.350999999999999</c:v>
                </c:pt>
                <c:pt idx="15">
                  <c:v>4.2000000000000003E-2</c:v>
                </c:pt>
                <c:pt idx="20">
                  <c:v>13.718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7C-46AE-8E6E-A7AC83C8D2A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7C-46AE-8E6E-A7AC83C8D2A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7C-46AE-8E6E-A7AC83C8D2A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7C-46AE-8E6E-A7AC83C8D2A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7C-46AE-8E6E-A7AC83C8D2A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7C-46AE-8E6E-A7AC83C8D2A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46.835000000000001</c:v>
                </c:pt>
                <c:pt idx="8">
                  <c:v>50</c:v>
                </c:pt>
                <c:pt idx="9">
                  <c:v>28.646999999999998</c:v>
                </c:pt>
                <c:pt idx="17">
                  <c:v>30.332999999999998</c:v>
                </c:pt>
                <c:pt idx="18">
                  <c:v>2.83</c:v>
                </c:pt>
                <c:pt idx="21">
                  <c:v>18.452999999999999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7C-46AE-8E6E-A7AC83C8D2A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33.6</c:v>
                </c:pt>
                <c:pt idx="1">
                  <c:v>10.6</c:v>
                </c:pt>
                <c:pt idx="2">
                  <c:v>13.5</c:v>
                </c:pt>
                <c:pt idx="3">
                  <c:v>0</c:v>
                </c:pt>
                <c:pt idx="4">
                  <c:v>12.5</c:v>
                </c:pt>
                <c:pt idx="5">
                  <c:v>40.1</c:v>
                </c:pt>
                <c:pt idx="6">
                  <c:v>36.1</c:v>
                </c:pt>
                <c:pt idx="7">
                  <c:v>0</c:v>
                </c:pt>
                <c:pt idx="8">
                  <c:v>39.9</c:v>
                </c:pt>
                <c:pt idx="9">
                  <c:v>110.3</c:v>
                </c:pt>
                <c:pt idx="10">
                  <c:v>0</c:v>
                </c:pt>
                <c:pt idx="11">
                  <c:v>0</c:v>
                </c:pt>
                <c:pt idx="12">
                  <c:v>46.5</c:v>
                </c:pt>
                <c:pt idx="13">
                  <c:v>67.7</c:v>
                </c:pt>
                <c:pt idx="14">
                  <c:v>68.099999999999994</c:v>
                </c:pt>
                <c:pt idx="15">
                  <c:v>36.6</c:v>
                </c:pt>
                <c:pt idx="16">
                  <c:v>34.700000000000003</c:v>
                </c:pt>
                <c:pt idx="17">
                  <c:v>50.9</c:v>
                </c:pt>
                <c:pt idx="18">
                  <c:v>63.4</c:v>
                </c:pt>
                <c:pt idx="19">
                  <c:v>122.1</c:v>
                </c:pt>
                <c:pt idx="20">
                  <c:v>16.8</c:v>
                </c:pt>
                <c:pt idx="21">
                  <c:v>55.8</c:v>
                </c:pt>
                <c:pt idx="22">
                  <c:v>75.900000000000006</c:v>
                </c:pt>
                <c:pt idx="23">
                  <c:v>70.7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7C-46AE-8E6E-A7AC83C8D2A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1.181</c:v>
                </c:pt>
                <c:pt idx="1">
                  <c:v>1.504</c:v>
                </c:pt>
                <c:pt idx="2">
                  <c:v>14.384</c:v>
                </c:pt>
                <c:pt idx="3">
                  <c:v>1.17</c:v>
                </c:pt>
                <c:pt idx="4">
                  <c:v>1.3740000000000001</c:v>
                </c:pt>
                <c:pt idx="5">
                  <c:v>1.2809999999999999</c:v>
                </c:pt>
                <c:pt idx="6">
                  <c:v>1.3740000000000001</c:v>
                </c:pt>
                <c:pt idx="7">
                  <c:v>1.81</c:v>
                </c:pt>
                <c:pt idx="8">
                  <c:v>1.8520000000000001</c:v>
                </c:pt>
                <c:pt idx="9">
                  <c:v>1.3819999999999999</c:v>
                </c:pt>
                <c:pt idx="10">
                  <c:v>0.95199999999999996</c:v>
                </c:pt>
                <c:pt idx="11">
                  <c:v>0.60399999999999998</c:v>
                </c:pt>
                <c:pt idx="18">
                  <c:v>1.952</c:v>
                </c:pt>
                <c:pt idx="19">
                  <c:v>0.16</c:v>
                </c:pt>
                <c:pt idx="20">
                  <c:v>0.27900000000000003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7C-46AE-8E6E-A7AC83C8D2A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7C-46AE-8E6E-A7AC83C8D2A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7C-46AE-8E6E-A7AC83C8D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95.6</c:v>
                </c:pt>
                <c:pt idx="1">
                  <c:v>92.24</c:v>
                </c:pt>
                <c:pt idx="2">
                  <c:v>91.99</c:v>
                </c:pt>
                <c:pt idx="3">
                  <c:v>91.93</c:v>
                </c:pt>
                <c:pt idx="4">
                  <c:v>90.61</c:v>
                </c:pt>
                <c:pt idx="5">
                  <c:v>95.84</c:v>
                </c:pt>
                <c:pt idx="6">
                  <c:v>128.53</c:v>
                </c:pt>
                <c:pt idx="7">
                  <c:v>166.3</c:v>
                </c:pt>
                <c:pt idx="8">
                  <c:v>159.37</c:v>
                </c:pt>
                <c:pt idx="9">
                  <c:v>105.84</c:v>
                </c:pt>
                <c:pt idx="10">
                  <c:v>90.15</c:v>
                </c:pt>
                <c:pt idx="11">
                  <c:v>77.28</c:v>
                </c:pt>
                <c:pt idx="12">
                  <c:v>73.709999999999994</c:v>
                </c:pt>
                <c:pt idx="13">
                  <c:v>57.42</c:v>
                </c:pt>
                <c:pt idx="14">
                  <c:v>57.71</c:v>
                </c:pt>
                <c:pt idx="15">
                  <c:v>59.28</c:v>
                </c:pt>
                <c:pt idx="16">
                  <c:v>82.96</c:v>
                </c:pt>
                <c:pt idx="17">
                  <c:v>101.97</c:v>
                </c:pt>
                <c:pt idx="18">
                  <c:v>136.44</c:v>
                </c:pt>
                <c:pt idx="19">
                  <c:v>165.89</c:v>
                </c:pt>
                <c:pt idx="20">
                  <c:v>155.79</c:v>
                </c:pt>
                <c:pt idx="21">
                  <c:v>111.17</c:v>
                </c:pt>
                <c:pt idx="22">
                  <c:v>97.4</c:v>
                </c:pt>
                <c:pt idx="23">
                  <c:v>66.72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7C-46AE-8E6E-A7AC83C8D2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7F-473A-A419-CE1F115D82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7F-473A-A419-CE1F115D82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2.9</c:v>
                </c:pt>
                <c:pt idx="6">
                  <c:v>2.2149999999999999</c:v>
                </c:pt>
                <c:pt idx="7">
                  <c:v>6</c:v>
                </c:pt>
                <c:pt idx="9">
                  <c:v>1.8</c:v>
                </c:pt>
                <c:pt idx="12">
                  <c:v>5.9</c:v>
                </c:pt>
                <c:pt idx="13">
                  <c:v>5.8</c:v>
                </c:pt>
                <c:pt idx="14">
                  <c:v>10.3</c:v>
                </c:pt>
                <c:pt idx="16">
                  <c:v>4.7</c:v>
                </c:pt>
                <c:pt idx="17">
                  <c:v>14.271000000000001</c:v>
                </c:pt>
                <c:pt idx="18">
                  <c:v>7.3449999999999998</c:v>
                </c:pt>
                <c:pt idx="19">
                  <c:v>7.35</c:v>
                </c:pt>
                <c:pt idx="21">
                  <c:v>6.4239999999999995</c:v>
                </c:pt>
                <c:pt idx="22">
                  <c:v>17.326000000000001</c:v>
                </c:pt>
                <c:pt idx="23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7F-473A-A419-CE1F115D82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2">
                  <c:v>15.842000000000001</c:v>
                </c:pt>
                <c:pt idx="5">
                  <c:v>2.8</c:v>
                </c:pt>
                <c:pt idx="6">
                  <c:v>20.060000000000002</c:v>
                </c:pt>
                <c:pt idx="7">
                  <c:v>8.2200000000000006</c:v>
                </c:pt>
                <c:pt idx="8">
                  <c:v>15.432</c:v>
                </c:pt>
                <c:pt idx="9">
                  <c:v>24.279</c:v>
                </c:pt>
                <c:pt idx="10">
                  <c:v>12.456</c:v>
                </c:pt>
                <c:pt idx="11">
                  <c:v>7.1790000000000003</c:v>
                </c:pt>
                <c:pt idx="12">
                  <c:v>8.4320000000000004</c:v>
                </c:pt>
                <c:pt idx="13">
                  <c:v>14.877000000000001</c:v>
                </c:pt>
                <c:pt idx="14">
                  <c:v>14.875</c:v>
                </c:pt>
                <c:pt idx="15">
                  <c:v>0.39600000000000002</c:v>
                </c:pt>
                <c:pt idx="16">
                  <c:v>12.411000000000001</c:v>
                </c:pt>
                <c:pt idx="17">
                  <c:v>22.353999999999999</c:v>
                </c:pt>
                <c:pt idx="18">
                  <c:v>13.823</c:v>
                </c:pt>
                <c:pt idx="19">
                  <c:v>48.884999999999998</c:v>
                </c:pt>
                <c:pt idx="21">
                  <c:v>38.801000000000002</c:v>
                </c:pt>
                <c:pt idx="22">
                  <c:v>35.700000000000003</c:v>
                </c:pt>
                <c:pt idx="23">
                  <c:v>29.4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7F-473A-A419-CE1F115D82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27F-473A-A419-CE1F115D82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7F-473A-A419-CE1F115D82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7F-473A-A419-CE1F115D82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7F-473A-A419-CE1F115D82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7F-473A-A419-CE1F115D82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27F-473A-A419-CE1F115D82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18.600000000000001</c:v>
                </c:pt>
                <c:pt idx="11">
                  <c:v>37.1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7F-473A-A419-CE1F115D82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39.790999999999997</c:v>
                </c:pt>
                <c:pt idx="1">
                  <c:v>15.137</c:v>
                </c:pt>
                <c:pt idx="2">
                  <c:v>15.528</c:v>
                </c:pt>
                <c:pt idx="3">
                  <c:v>3.5089999999999999</c:v>
                </c:pt>
                <c:pt idx="4">
                  <c:v>16.866000000000003</c:v>
                </c:pt>
                <c:pt idx="5">
                  <c:v>38.837000000000003</c:v>
                </c:pt>
                <c:pt idx="6">
                  <c:v>75.323999999999984</c:v>
                </c:pt>
                <c:pt idx="7">
                  <c:v>46.049000000000007</c:v>
                </c:pt>
                <c:pt idx="8">
                  <c:v>90.185000000000002</c:v>
                </c:pt>
                <c:pt idx="9">
                  <c:v>120.97799999999999</c:v>
                </c:pt>
                <c:pt idx="10">
                  <c:v>16.253</c:v>
                </c:pt>
                <c:pt idx="11">
                  <c:v>30.068999999999999</c:v>
                </c:pt>
                <c:pt idx="12">
                  <c:v>37.150999999999996</c:v>
                </c:pt>
                <c:pt idx="13">
                  <c:v>46.984999999999992</c:v>
                </c:pt>
                <c:pt idx="14">
                  <c:v>42.900999999999996</c:v>
                </c:pt>
                <c:pt idx="15">
                  <c:v>41.197999999999993</c:v>
                </c:pt>
                <c:pt idx="16">
                  <c:v>17.627000000000002</c:v>
                </c:pt>
                <c:pt idx="17">
                  <c:v>40.214000000000006</c:v>
                </c:pt>
                <c:pt idx="18">
                  <c:v>47.055</c:v>
                </c:pt>
                <c:pt idx="19">
                  <c:v>66.057000000000002</c:v>
                </c:pt>
                <c:pt idx="20">
                  <c:v>31.023999999999997</c:v>
                </c:pt>
                <c:pt idx="21">
                  <c:v>29.004000000000001</c:v>
                </c:pt>
                <c:pt idx="22">
                  <c:v>22.887</c:v>
                </c:pt>
                <c:pt idx="23">
                  <c:v>28.815999999999999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7F-473A-A419-CE1F115D82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7F-473A-A419-CE1F115D82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7F-473A-A419-CE1F115D8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95.6</c:v>
                </c:pt>
                <c:pt idx="1">
                  <c:v>92.24</c:v>
                </c:pt>
                <c:pt idx="2">
                  <c:v>91.99</c:v>
                </c:pt>
                <c:pt idx="3">
                  <c:v>91.93</c:v>
                </c:pt>
                <c:pt idx="4">
                  <c:v>90.61</c:v>
                </c:pt>
                <c:pt idx="5">
                  <c:v>95.84</c:v>
                </c:pt>
                <c:pt idx="6">
                  <c:v>128.53</c:v>
                </c:pt>
                <c:pt idx="7">
                  <c:v>166.3</c:v>
                </c:pt>
                <c:pt idx="8">
                  <c:v>159.37</c:v>
                </c:pt>
                <c:pt idx="9">
                  <c:v>105.84</c:v>
                </c:pt>
                <c:pt idx="10">
                  <c:v>90.15</c:v>
                </c:pt>
                <c:pt idx="11">
                  <c:v>77.28</c:v>
                </c:pt>
                <c:pt idx="12">
                  <c:v>73.709999999999994</c:v>
                </c:pt>
                <c:pt idx="13">
                  <c:v>57.42</c:v>
                </c:pt>
                <c:pt idx="14">
                  <c:v>57.71</c:v>
                </c:pt>
                <c:pt idx="15">
                  <c:v>59.28</c:v>
                </c:pt>
                <c:pt idx="16">
                  <c:v>82.96</c:v>
                </c:pt>
                <c:pt idx="17">
                  <c:v>101.97</c:v>
                </c:pt>
                <c:pt idx="18">
                  <c:v>136.44</c:v>
                </c:pt>
                <c:pt idx="19">
                  <c:v>165.89</c:v>
                </c:pt>
                <c:pt idx="20">
                  <c:v>155.79</c:v>
                </c:pt>
                <c:pt idx="21">
                  <c:v>111.17</c:v>
                </c:pt>
                <c:pt idx="22">
                  <c:v>97.4</c:v>
                </c:pt>
                <c:pt idx="23">
                  <c:v>66.72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7F-473A-A419-CE1F115D8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39.780999999999999</v>
      </c>
      <c r="C4" s="18">
        <v>15.17</v>
      </c>
      <c r="D4" s="18">
        <v>31.344999999999999</v>
      </c>
      <c r="E4" s="18">
        <v>8.722999999999999</v>
      </c>
      <c r="F4" s="18">
        <v>16.908000000000001</v>
      </c>
      <c r="G4" s="18">
        <v>44.573999999999998</v>
      </c>
      <c r="H4" s="18">
        <v>97.60499999999999</v>
      </c>
      <c r="I4" s="18">
        <v>60.268999999999998</v>
      </c>
      <c r="J4" s="18">
        <v>105.61800000000001</v>
      </c>
      <c r="K4" s="18">
        <v>147.08699999999999</v>
      </c>
      <c r="L4" s="18">
        <v>47.31</v>
      </c>
      <c r="M4" s="18">
        <v>74.300999999999988</v>
      </c>
      <c r="N4" s="18">
        <v>51.494999999999997</v>
      </c>
      <c r="O4" s="18">
        <v>67.7</v>
      </c>
      <c r="P4" s="18">
        <v>68.099999999999994</v>
      </c>
      <c r="Q4" s="18">
        <v>41.631</v>
      </c>
      <c r="R4" s="18">
        <v>34.700000000000003</v>
      </c>
      <c r="S4" s="18">
        <v>81.233000000000004</v>
      </c>
      <c r="T4" s="18">
        <v>68.181999999999988</v>
      </c>
      <c r="U4" s="18">
        <v>122.25999999999999</v>
      </c>
      <c r="V4" s="18">
        <v>31.016000000000002</v>
      </c>
      <c r="W4" s="18">
        <v>74.253</v>
      </c>
      <c r="X4" s="18">
        <v>75.900000000000006</v>
      </c>
      <c r="Y4" s="18">
        <v>70.7</v>
      </c>
      <c r="Z4" s="19"/>
      <c r="AA4" s="20">
        <f>SUM(B4:Z4)</f>
        <v>1475.8610000000001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</v>
      </c>
      <c r="C7" s="28">
        <v>92.24</v>
      </c>
      <c r="D7" s="28">
        <v>91.99</v>
      </c>
      <c r="E7" s="28">
        <v>91.93</v>
      </c>
      <c r="F7" s="28">
        <v>90.61</v>
      </c>
      <c r="G7" s="28">
        <v>95.84</v>
      </c>
      <c r="H7" s="28">
        <v>128.53</v>
      </c>
      <c r="I7" s="28">
        <v>166.3</v>
      </c>
      <c r="J7" s="28">
        <v>159.37</v>
      </c>
      <c r="K7" s="28">
        <v>105.84</v>
      </c>
      <c r="L7" s="28">
        <v>90.15</v>
      </c>
      <c r="M7" s="28">
        <v>77.28</v>
      </c>
      <c r="N7" s="28">
        <v>73.709999999999994</v>
      </c>
      <c r="O7" s="28">
        <v>57.42</v>
      </c>
      <c r="P7" s="28">
        <v>57.71</v>
      </c>
      <c r="Q7" s="28">
        <v>59.28</v>
      </c>
      <c r="R7" s="28">
        <v>82.96</v>
      </c>
      <c r="S7" s="28">
        <v>101.97</v>
      </c>
      <c r="T7" s="28">
        <v>136.44</v>
      </c>
      <c r="U7" s="28">
        <v>165.89</v>
      </c>
      <c r="V7" s="28">
        <v>155.79</v>
      </c>
      <c r="W7" s="28">
        <v>111.17</v>
      </c>
      <c r="X7" s="28">
        <v>97.4</v>
      </c>
      <c r="Y7" s="28">
        <v>66.72</v>
      </c>
      <c r="Z7" s="29"/>
      <c r="AA7" s="30">
        <f>IF(SUM(B7:Z7)&lt;&gt;0,AVERAGEIF(B7:Z7,"&lt;&gt;"""),"")</f>
        <v>102.17250000000001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46.835000000000001</v>
      </c>
      <c r="J12" s="52">
        <v>50</v>
      </c>
      <c r="K12" s="52">
        <v>28.646999999999998</v>
      </c>
      <c r="L12" s="52"/>
      <c r="M12" s="52"/>
      <c r="N12" s="52"/>
      <c r="O12" s="52"/>
      <c r="P12" s="52"/>
      <c r="Q12" s="52"/>
      <c r="R12" s="52"/>
      <c r="S12" s="52">
        <v>30.332999999999998</v>
      </c>
      <c r="T12" s="52">
        <v>2.83</v>
      </c>
      <c r="U12" s="52"/>
      <c r="V12" s="52"/>
      <c r="W12" s="52">
        <v>18.452999999999999</v>
      </c>
      <c r="X12" s="52"/>
      <c r="Y12" s="52"/>
      <c r="Z12" s="53"/>
      <c r="AA12" s="54">
        <f t="shared" si="0"/>
        <v>227.09800000000001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1.181</v>
      </c>
      <c r="C14" s="57">
        <v>1.504</v>
      </c>
      <c r="D14" s="57">
        <v>14.384</v>
      </c>
      <c r="E14" s="57">
        <v>1.17</v>
      </c>
      <c r="F14" s="57">
        <v>1.3740000000000001</v>
      </c>
      <c r="G14" s="57">
        <v>1.2809999999999999</v>
      </c>
      <c r="H14" s="57">
        <v>1.3740000000000001</v>
      </c>
      <c r="I14" s="57">
        <v>1.81</v>
      </c>
      <c r="J14" s="57">
        <v>1.8520000000000001</v>
      </c>
      <c r="K14" s="57">
        <v>1.3819999999999999</v>
      </c>
      <c r="L14" s="57">
        <v>0.95199999999999996</v>
      </c>
      <c r="M14" s="57">
        <v>0.60399999999999998</v>
      </c>
      <c r="N14" s="57"/>
      <c r="O14" s="57"/>
      <c r="P14" s="57"/>
      <c r="Q14" s="57"/>
      <c r="R14" s="57"/>
      <c r="S14" s="57"/>
      <c r="T14" s="57">
        <v>1.952</v>
      </c>
      <c r="U14" s="57">
        <v>0.16</v>
      </c>
      <c r="V14" s="57">
        <v>0.27900000000000003</v>
      </c>
      <c r="W14" s="57"/>
      <c r="X14" s="57"/>
      <c r="Y14" s="57"/>
      <c r="Z14" s="58"/>
      <c r="AA14" s="59">
        <f t="shared" si="0"/>
        <v>31.258999999999993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1.181</v>
      </c>
      <c r="C16" s="62">
        <f t="shared" si="1"/>
        <v>1.504</v>
      </c>
      <c r="D16" s="62">
        <f t="shared" si="1"/>
        <v>14.384</v>
      </c>
      <c r="E16" s="62">
        <f t="shared" si="1"/>
        <v>1.17</v>
      </c>
      <c r="F16" s="62">
        <f t="shared" si="1"/>
        <v>1.3740000000000001</v>
      </c>
      <c r="G16" s="62">
        <f t="shared" si="1"/>
        <v>1.2809999999999999</v>
      </c>
      <c r="H16" s="62">
        <f t="shared" si="1"/>
        <v>51.374000000000002</v>
      </c>
      <c r="I16" s="62">
        <f t="shared" si="1"/>
        <v>48.645000000000003</v>
      </c>
      <c r="J16" s="62">
        <f t="shared" si="1"/>
        <v>51.851999999999997</v>
      </c>
      <c r="K16" s="62">
        <f t="shared" si="1"/>
        <v>30.029</v>
      </c>
      <c r="L16" s="62">
        <f t="shared" si="1"/>
        <v>0.95199999999999996</v>
      </c>
      <c r="M16" s="62">
        <f t="shared" si="1"/>
        <v>0.60399999999999998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30.332999999999998</v>
      </c>
      <c r="T16" s="62">
        <f t="shared" si="1"/>
        <v>4.782</v>
      </c>
      <c r="U16" s="62">
        <f t="shared" si="1"/>
        <v>0.16</v>
      </c>
      <c r="V16" s="62">
        <f t="shared" si="1"/>
        <v>0.27900000000000003</v>
      </c>
      <c r="W16" s="62">
        <f t="shared" si="1"/>
        <v>18.452999999999999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258.35700000000003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>
        <v>1.679</v>
      </c>
      <c r="D20" s="77">
        <v>1.6890000000000001</v>
      </c>
      <c r="E20" s="77">
        <v>6.7059999999999995</v>
      </c>
      <c r="F20" s="77">
        <v>1.77</v>
      </c>
      <c r="G20" s="77">
        <v>1.964</v>
      </c>
      <c r="H20" s="77">
        <v>2.294</v>
      </c>
      <c r="I20" s="77">
        <v>2.492</v>
      </c>
      <c r="J20" s="77"/>
      <c r="K20" s="77"/>
      <c r="L20" s="77">
        <v>0.66400000000000003</v>
      </c>
      <c r="M20" s="77">
        <v>6.3460000000000001</v>
      </c>
      <c r="N20" s="77">
        <v>4.9950000000000001</v>
      </c>
      <c r="O20" s="77"/>
      <c r="P20" s="77"/>
      <c r="Q20" s="77">
        <v>4.9889999999999999</v>
      </c>
      <c r="R20" s="77"/>
      <c r="S20" s="77"/>
      <c r="T20" s="77"/>
      <c r="U20" s="77"/>
      <c r="V20" s="77">
        <v>0.219</v>
      </c>
      <c r="W20" s="77"/>
      <c r="X20" s="77"/>
      <c r="Y20" s="77"/>
      <c r="Z20" s="78"/>
      <c r="AA20" s="79">
        <f t="shared" si="2"/>
        <v>40.807000000000002</v>
      </c>
    </row>
    <row r="21" spans="1:27" ht="24.95" customHeight="1" x14ac:dyDescent="0.2">
      <c r="A21" s="75" t="s">
        <v>16</v>
      </c>
      <c r="B21" s="80"/>
      <c r="C21" s="81">
        <v>1.387</v>
      </c>
      <c r="D21" s="81">
        <v>1.772</v>
      </c>
      <c r="E21" s="81">
        <v>0.84699999999999998</v>
      </c>
      <c r="F21" s="81">
        <v>1.264</v>
      </c>
      <c r="G21" s="81">
        <v>1.2290000000000001</v>
      </c>
      <c r="H21" s="81">
        <v>7.8369999999999997</v>
      </c>
      <c r="I21" s="81">
        <v>9.1319999999999997</v>
      </c>
      <c r="J21" s="81">
        <v>13.866</v>
      </c>
      <c r="K21" s="81">
        <v>6.758</v>
      </c>
      <c r="L21" s="81">
        <v>45.694000000000003</v>
      </c>
      <c r="M21" s="81">
        <v>67.350999999999999</v>
      </c>
      <c r="N21" s="81"/>
      <c r="O21" s="81"/>
      <c r="P21" s="81"/>
      <c r="Q21" s="81">
        <v>4.2000000000000003E-2</v>
      </c>
      <c r="R21" s="81"/>
      <c r="S21" s="81"/>
      <c r="T21" s="81"/>
      <c r="U21" s="81"/>
      <c r="V21" s="81">
        <v>13.718</v>
      </c>
      <c r="W21" s="81"/>
      <c r="X21" s="81"/>
      <c r="Y21" s="81"/>
      <c r="Z21" s="78"/>
      <c r="AA21" s="79">
        <f t="shared" si="2"/>
        <v>170.89699999999999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</v>
      </c>
      <c r="C26" s="88">
        <f t="shared" si="3"/>
        <v>3.0659999999999998</v>
      </c>
      <c r="D26" s="88">
        <f t="shared" si="3"/>
        <v>3.4610000000000003</v>
      </c>
      <c r="E26" s="88">
        <f t="shared" si="3"/>
        <v>7.552999999999999</v>
      </c>
      <c r="F26" s="88">
        <f t="shared" si="3"/>
        <v>3.0339999999999998</v>
      </c>
      <c r="G26" s="88">
        <f t="shared" si="3"/>
        <v>3.1930000000000001</v>
      </c>
      <c r="H26" s="88">
        <f t="shared" si="3"/>
        <v>10.131</v>
      </c>
      <c r="I26" s="88">
        <f t="shared" si="3"/>
        <v>11.623999999999999</v>
      </c>
      <c r="J26" s="88">
        <f t="shared" si="3"/>
        <v>13.866</v>
      </c>
      <c r="K26" s="88">
        <f t="shared" si="3"/>
        <v>6.758</v>
      </c>
      <c r="L26" s="88">
        <f t="shared" si="3"/>
        <v>46.358000000000004</v>
      </c>
      <c r="M26" s="88">
        <f t="shared" si="3"/>
        <v>73.697000000000003</v>
      </c>
      <c r="N26" s="88">
        <f t="shared" si="3"/>
        <v>4.9950000000000001</v>
      </c>
      <c r="O26" s="88">
        <f t="shared" si="3"/>
        <v>0</v>
      </c>
      <c r="P26" s="88">
        <f t="shared" si="3"/>
        <v>0</v>
      </c>
      <c r="Q26" s="88">
        <f t="shared" si="3"/>
        <v>5.0309999999999997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13.936999999999999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211.70400000000001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6.181</v>
      </c>
      <c r="C30" s="77">
        <v>4.57</v>
      </c>
      <c r="D30" s="77">
        <v>17.844999999999999</v>
      </c>
      <c r="E30" s="77">
        <v>8.7230000000000008</v>
      </c>
      <c r="F30" s="77">
        <v>4.4080000000000004</v>
      </c>
      <c r="G30" s="77">
        <v>4.4740000000000002</v>
      </c>
      <c r="H30" s="77">
        <v>61.505000000000003</v>
      </c>
      <c r="I30" s="77">
        <v>60.268999999999998</v>
      </c>
      <c r="J30" s="77">
        <v>65.718000000000004</v>
      </c>
      <c r="K30" s="77">
        <v>36.786999999999999</v>
      </c>
      <c r="L30" s="77">
        <v>47.31</v>
      </c>
      <c r="M30" s="77">
        <v>74.301000000000002</v>
      </c>
      <c r="N30" s="77">
        <v>4.9950000000000001</v>
      </c>
      <c r="O30" s="77"/>
      <c r="P30" s="77"/>
      <c r="Q30" s="77">
        <v>5.0309999999999997</v>
      </c>
      <c r="R30" s="77"/>
      <c r="S30" s="77">
        <v>30.332999999999998</v>
      </c>
      <c r="T30" s="77">
        <v>4.782</v>
      </c>
      <c r="U30" s="77">
        <v>0.16</v>
      </c>
      <c r="V30" s="77">
        <v>14.215999999999999</v>
      </c>
      <c r="W30" s="77">
        <v>18.452999999999999</v>
      </c>
      <c r="X30" s="77"/>
      <c r="Y30" s="77"/>
      <c r="Z30" s="78"/>
      <c r="AA30" s="79">
        <f>SUM(B30:Z30)</f>
        <v>470.06100000000004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6.181</v>
      </c>
      <c r="C32" s="62">
        <f t="shared" ref="C32:Z32" si="4">IF(LEN(C$2)&gt;0,SUM(C29:C31),"")</f>
        <v>4.57</v>
      </c>
      <c r="D32" s="62">
        <f t="shared" si="4"/>
        <v>17.844999999999999</v>
      </c>
      <c r="E32" s="62">
        <f t="shared" si="4"/>
        <v>8.7230000000000008</v>
      </c>
      <c r="F32" s="62">
        <f t="shared" si="4"/>
        <v>4.4080000000000004</v>
      </c>
      <c r="G32" s="62">
        <f t="shared" si="4"/>
        <v>4.4740000000000002</v>
      </c>
      <c r="H32" s="62">
        <f t="shared" si="4"/>
        <v>61.505000000000003</v>
      </c>
      <c r="I32" s="62">
        <f t="shared" si="4"/>
        <v>60.268999999999998</v>
      </c>
      <c r="J32" s="62">
        <f t="shared" si="4"/>
        <v>65.718000000000004</v>
      </c>
      <c r="K32" s="62">
        <f t="shared" si="4"/>
        <v>36.786999999999999</v>
      </c>
      <c r="L32" s="62">
        <f t="shared" si="4"/>
        <v>47.31</v>
      </c>
      <c r="M32" s="62">
        <f t="shared" si="4"/>
        <v>74.301000000000002</v>
      </c>
      <c r="N32" s="62">
        <f t="shared" si="4"/>
        <v>4.9950000000000001</v>
      </c>
      <c r="O32" s="62">
        <f t="shared" si="4"/>
        <v>0</v>
      </c>
      <c r="P32" s="62">
        <f t="shared" si="4"/>
        <v>0</v>
      </c>
      <c r="Q32" s="62">
        <f t="shared" si="4"/>
        <v>5.0309999999999997</v>
      </c>
      <c r="R32" s="62">
        <f t="shared" si="4"/>
        <v>0</v>
      </c>
      <c r="S32" s="62">
        <f t="shared" si="4"/>
        <v>30.332999999999998</v>
      </c>
      <c r="T32" s="62">
        <f t="shared" si="4"/>
        <v>4.782</v>
      </c>
      <c r="U32" s="62">
        <f t="shared" si="4"/>
        <v>0.16</v>
      </c>
      <c r="V32" s="62">
        <f t="shared" si="4"/>
        <v>14.215999999999999</v>
      </c>
      <c r="W32" s="62">
        <f t="shared" si="4"/>
        <v>18.452999999999999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470.06100000000004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33.6</v>
      </c>
      <c r="C37" s="99">
        <v>10.6</v>
      </c>
      <c r="D37" s="99">
        <v>13.5</v>
      </c>
      <c r="E37" s="99"/>
      <c r="F37" s="99">
        <v>12.5</v>
      </c>
      <c r="G37" s="99">
        <v>40.1</v>
      </c>
      <c r="H37" s="99">
        <v>36.1</v>
      </c>
      <c r="I37" s="99"/>
      <c r="J37" s="99">
        <v>39.9</v>
      </c>
      <c r="K37" s="99">
        <v>110.3</v>
      </c>
      <c r="L37" s="99"/>
      <c r="M37" s="99"/>
      <c r="N37" s="99">
        <v>46.5</v>
      </c>
      <c r="O37" s="99">
        <v>67.7</v>
      </c>
      <c r="P37" s="99">
        <v>68.099999999999994</v>
      </c>
      <c r="Q37" s="99">
        <v>36.6</v>
      </c>
      <c r="R37" s="99">
        <v>34.700000000000003</v>
      </c>
      <c r="S37" s="99">
        <v>50.9</v>
      </c>
      <c r="T37" s="99">
        <v>63.4</v>
      </c>
      <c r="U37" s="99">
        <v>122.1</v>
      </c>
      <c r="V37" s="99">
        <v>16.8</v>
      </c>
      <c r="W37" s="99">
        <v>55.8</v>
      </c>
      <c r="X37" s="99">
        <v>75.900000000000006</v>
      </c>
      <c r="Y37" s="99">
        <v>70.7</v>
      </c>
      <c r="Z37" s="100"/>
      <c r="AA37" s="79">
        <f t="shared" si="5"/>
        <v>1005.8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33.6</v>
      </c>
      <c r="C40" s="88">
        <f t="shared" si="6"/>
        <v>10.6</v>
      </c>
      <c r="D40" s="88">
        <f t="shared" si="6"/>
        <v>13.5</v>
      </c>
      <c r="E40" s="88">
        <f t="shared" si="6"/>
        <v>0</v>
      </c>
      <c r="F40" s="88">
        <f t="shared" si="6"/>
        <v>12.5</v>
      </c>
      <c r="G40" s="88">
        <f t="shared" si="6"/>
        <v>40.1</v>
      </c>
      <c r="H40" s="88">
        <f t="shared" si="6"/>
        <v>36.1</v>
      </c>
      <c r="I40" s="88">
        <f t="shared" si="6"/>
        <v>0</v>
      </c>
      <c r="J40" s="88">
        <f t="shared" si="6"/>
        <v>39.9</v>
      </c>
      <c r="K40" s="88">
        <f t="shared" si="6"/>
        <v>110.3</v>
      </c>
      <c r="L40" s="88">
        <f t="shared" si="6"/>
        <v>0</v>
      </c>
      <c r="M40" s="88">
        <f t="shared" si="6"/>
        <v>0</v>
      </c>
      <c r="N40" s="88">
        <f t="shared" si="6"/>
        <v>46.5</v>
      </c>
      <c r="O40" s="88">
        <f t="shared" si="6"/>
        <v>67.7</v>
      </c>
      <c r="P40" s="88">
        <f t="shared" si="6"/>
        <v>68.099999999999994</v>
      </c>
      <c r="Q40" s="88">
        <f t="shared" si="6"/>
        <v>36.6</v>
      </c>
      <c r="R40" s="88">
        <f t="shared" si="6"/>
        <v>34.700000000000003</v>
      </c>
      <c r="S40" s="88">
        <f t="shared" si="6"/>
        <v>50.9</v>
      </c>
      <c r="T40" s="88">
        <f t="shared" si="6"/>
        <v>63.4</v>
      </c>
      <c r="U40" s="88">
        <f t="shared" si="6"/>
        <v>122.1</v>
      </c>
      <c r="V40" s="88">
        <f t="shared" si="6"/>
        <v>16.8</v>
      </c>
      <c r="W40" s="88">
        <f t="shared" si="6"/>
        <v>55.8</v>
      </c>
      <c r="X40" s="88">
        <f t="shared" si="6"/>
        <v>75.900000000000006</v>
      </c>
      <c r="Y40" s="88">
        <f t="shared" si="6"/>
        <v>70.7</v>
      </c>
      <c r="Z40" s="89" t="str">
        <f t="shared" si="6"/>
        <v/>
      </c>
      <c r="AA40" s="90">
        <f t="shared" si="5"/>
        <v>1005.8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33.6</v>
      </c>
      <c r="C45" s="99">
        <v>10.6</v>
      </c>
      <c r="D45" s="99">
        <v>13.5</v>
      </c>
      <c r="E45" s="99"/>
      <c r="F45" s="99">
        <v>12.5</v>
      </c>
      <c r="G45" s="99">
        <v>40.1</v>
      </c>
      <c r="H45" s="99">
        <v>36.1</v>
      </c>
      <c r="I45" s="99"/>
      <c r="J45" s="99">
        <v>39.9</v>
      </c>
      <c r="K45" s="99">
        <v>110.3</v>
      </c>
      <c r="L45" s="99"/>
      <c r="M45" s="99"/>
      <c r="N45" s="99">
        <v>46.5</v>
      </c>
      <c r="O45" s="99">
        <v>67.7</v>
      </c>
      <c r="P45" s="99">
        <v>68.099999999999994</v>
      </c>
      <c r="Q45" s="99">
        <v>36.6</v>
      </c>
      <c r="R45" s="99">
        <v>34.700000000000003</v>
      </c>
      <c r="S45" s="99">
        <v>50.9</v>
      </c>
      <c r="T45" s="99">
        <v>63.4</v>
      </c>
      <c r="U45" s="99">
        <v>122.1</v>
      </c>
      <c r="V45" s="99">
        <v>16.8</v>
      </c>
      <c r="W45" s="99">
        <v>55.8</v>
      </c>
      <c r="X45" s="99">
        <v>75.900000000000006</v>
      </c>
      <c r="Y45" s="99">
        <v>70.7</v>
      </c>
      <c r="Z45" s="100"/>
      <c r="AA45" s="79">
        <f t="shared" si="7"/>
        <v>1005.8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33.6</v>
      </c>
      <c r="C49" s="88">
        <f t="shared" ref="C49:Z49" si="8">IF(LEN(C$2)&gt;0,SUM(C43:C48),"")</f>
        <v>10.6</v>
      </c>
      <c r="D49" s="88">
        <f t="shared" si="8"/>
        <v>13.5</v>
      </c>
      <c r="E49" s="88">
        <f t="shared" si="8"/>
        <v>0</v>
      </c>
      <c r="F49" s="88">
        <f t="shared" si="8"/>
        <v>12.5</v>
      </c>
      <c r="G49" s="88">
        <f t="shared" si="8"/>
        <v>40.1</v>
      </c>
      <c r="H49" s="88">
        <f t="shared" si="8"/>
        <v>36.1</v>
      </c>
      <c r="I49" s="88">
        <f t="shared" si="8"/>
        <v>0</v>
      </c>
      <c r="J49" s="88">
        <f t="shared" si="8"/>
        <v>39.9</v>
      </c>
      <c r="K49" s="88">
        <f t="shared" si="8"/>
        <v>110.3</v>
      </c>
      <c r="L49" s="88">
        <f t="shared" si="8"/>
        <v>0</v>
      </c>
      <c r="M49" s="88">
        <f t="shared" si="8"/>
        <v>0</v>
      </c>
      <c r="N49" s="88">
        <f t="shared" si="8"/>
        <v>46.5</v>
      </c>
      <c r="O49" s="88">
        <f t="shared" si="8"/>
        <v>67.7</v>
      </c>
      <c r="P49" s="88">
        <f t="shared" si="8"/>
        <v>68.099999999999994</v>
      </c>
      <c r="Q49" s="88">
        <f t="shared" si="8"/>
        <v>36.6</v>
      </c>
      <c r="R49" s="88">
        <f t="shared" si="8"/>
        <v>34.700000000000003</v>
      </c>
      <c r="S49" s="88">
        <f t="shared" si="8"/>
        <v>50.9</v>
      </c>
      <c r="T49" s="88">
        <f t="shared" si="8"/>
        <v>63.4</v>
      </c>
      <c r="U49" s="88">
        <f t="shared" si="8"/>
        <v>122.1</v>
      </c>
      <c r="V49" s="88">
        <f t="shared" si="8"/>
        <v>16.8</v>
      </c>
      <c r="W49" s="88">
        <f t="shared" si="8"/>
        <v>55.8</v>
      </c>
      <c r="X49" s="88">
        <f t="shared" si="8"/>
        <v>75.900000000000006</v>
      </c>
      <c r="Y49" s="88">
        <f t="shared" si="8"/>
        <v>70.7</v>
      </c>
      <c r="Z49" s="89" t="str">
        <f t="shared" si="8"/>
        <v/>
      </c>
      <c r="AA49" s="90">
        <f t="shared" si="7"/>
        <v>1005.8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39.780999999999999</v>
      </c>
      <c r="C52" s="88">
        <f t="shared" si="10"/>
        <v>15.17</v>
      </c>
      <c r="D52" s="88">
        <f t="shared" si="10"/>
        <v>31.344999999999999</v>
      </c>
      <c r="E52" s="88">
        <f t="shared" si="10"/>
        <v>8.722999999999999</v>
      </c>
      <c r="F52" s="88">
        <f t="shared" si="10"/>
        <v>16.908000000000001</v>
      </c>
      <c r="G52" s="88">
        <f t="shared" si="10"/>
        <v>44.573999999999998</v>
      </c>
      <c r="H52" s="88">
        <f t="shared" si="10"/>
        <v>97.605000000000004</v>
      </c>
      <c r="I52" s="88">
        <f t="shared" si="10"/>
        <v>60.269000000000005</v>
      </c>
      <c r="J52" s="88">
        <f t="shared" si="10"/>
        <v>105.61799999999999</v>
      </c>
      <c r="K52" s="88">
        <f t="shared" si="10"/>
        <v>147.08699999999999</v>
      </c>
      <c r="L52" s="88">
        <f t="shared" si="10"/>
        <v>47.31</v>
      </c>
      <c r="M52" s="88">
        <f t="shared" si="10"/>
        <v>74.301000000000002</v>
      </c>
      <c r="N52" s="88">
        <f t="shared" si="10"/>
        <v>51.494999999999997</v>
      </c>
      <c r="O52" s="88">
        <f t="shared" si="10"/>
        <v>67.7</v>
      </c>
      <c r="P52" s="88">
        <f t="shared" si="10"/>
        <v>68.099999999999994</v>
      </c>
      <c r="Q52" s="88">
        <f t="shared" si="10"/>
        <v>41.631</v>
      </c>
      <c r="R52" s="88">
        <f t="shared" si="10"/>
        <v>34.700000000000003</v>
      </c>
      <c r="S52" s="88">
        <f t="shared" si="10"/>
        <v>81.233000000000004</v>
      </c>
      <c r="T52" s="88">
        <f t="shared" si="10"/>
        <v>68.182000000000002</v>
      </c>
      <c r="U52" s="88">
        <f t="shared" si="10"/>
        <v>122.25999999999999</v>
      </c>
      <c r="V52" s="88">
        <f t="shared" si="10"/>
        <v>31.015999999999998</v>
      </c>
      <c r="W52" s="88">
        <f t="shared" si="10"/>
        <v>74.253</v>
      </c>
      <c r="X52" s="88">
        <f t="shared" si="10"/>
        <v>75.900000000000006</v>
      </c>
      <c r="Y52" s="88">
        <f t="shared" si="10"/>
        <v>70.7</v>
      </c>
      <c r="Z52" s="89" t="str">
        <f t="shared" si="10"/>
        <v/>
      </c>
      <c r="AA52" s="104">
        <f>SUM(B52:Z52)</f>
        <v>1475.8610000000001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39.790999999999997</v>
      </c>
      <c r="C4" s="18">
        <v>15.137</v>
      </c>
      <c r="D4" s="18">
        <v>31.37</v>
      </c>
      <c r="E4" s="18">
        <v>8.7090000000000014</v>
      </c>
      <c r="F4" s="18">
        <v>16.866000000000003</v>
      </c>
      <c r="G4" s="18">
        <v>44.537000000000006</v>
      </c>
      <c r="H4" s="18">
        <v>97.59899999999999</v>
      </c>
      <c r="I4" s="18">
        <v>60.269000000000005</v>
      </c>
      <c r="J4" s="18">
        <v>105.617</v>
      </c>
      <c r="K4" s="18">
        <v>147.05699999999999</v>
      </c>
      <c r="L4" s="18">
        <v>47.308999999999997</v>
      </c>
      <c r="M4" s="18">
        <v>74.347999999999999</v>
      </c>
      <c r="N4" s="18">
        <v>51.482999999999997</v>
      </c>
      <c r="O4" s="18">
        <v>67.661999999999992</v>
      </c>
      <c r="P4" s="18">
        <v>68.075999999999993</v>
      </c>
      <c r="Q4" s="18">
        <v>41.593999999999994</v>
      </c>
      <c r="R4" s="18">
        <v>34.738</v>
      </c>
      <c r="S4" s="18">
        <v>81.23899999999999</v>
      </c>
      <c r="T4" s="18">
        <v>68.222999999999999</v>
      </c>
      <c r="U4" s="18">
        <v>122.292</v>
      </c>
      <c r="V4" s="18">
        <v>31.023999999999997</v>
      </c>
      <c r="W4" s="18">
        <v>74.228999999999999</v>
      </c>
      <c r="X4" s="18">
        <v>75.913000000000011</v>
      </c>
      <c r="Y4" s="18">
        <v>70.716000000000008</v>
      </c>
      <c r="Z4" s="19"/>
      <c r="AA4" s="20">
        <f>SUM(B4:Z4)</f>
        <v>1475.7979999999998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95.6</v>
      </c>
      <c r="C7" s="28">
        <v>92.24</v>
      </c>
      <c r="D7" s="28">
        <v>91.99</v>
      </c>
      <c r="E7" s="28">
        <v>91.93</v>
      </c>
      <c r="F7" s="28">
        <v>90.61</v>
      </c>
      <c r="G7" s="28">
        <v>95.84</v>
      </c>
      <c r="H7" s="28">
        <v>128.53</v>
      </c>
      <c r="I7" s="28">
        <v>166.3</v>
      </c>
      <c r="J7" s="28">
        <v>159.37</v>
      </c>
      <c r="K7" s="28">
        <v>105.84</v>
      </c>
      <c r="L7" s="28">
        <v>90.15</v>
      </c>
      <c r="M7" s="28">
        <v>77.28</v>
      </c>
      <c r="N7" s="28">
        <v>73.709999999999994</v>
      </c>
      <c r="O7" s="28">
        <v>57.42</v>
      </c>
      <c r="P7" s="28">
        <v>57.71</v>
      </c>
      <c r="Q7" s="28">
        <v>59.28</v>
      </c>
      <c r="R7" s="28">
        <v>82.96</v>
      </c>
      <c r="S7" s="28">
        <v>101.97</v>
      </c>
      <c r="T7" s="28">
        <v>136.44</v>
      </c>
      <c r="U7" s="28">
        <v>165.89</v>
      </c>
      <c r="V7" s="28">
        <v>155.79</v>
      </c>
      <c r="W7" s="28">
        <v>111.17</v>
      </c>
      <c r="X7" s="28">
        <v>97.4</v>
      </c>
      <c r="Y7" s="28">
        <v>66.72</v>
      </c>
      <c r="Z7" s="29"/>
      <c r="AA7" s="30">
        <f>IF(SUM(B7:Z7)&lt;&gt;0,AVERAGEIF(B7:Z7,"&lt;&gt;"""),"")</f>
        <v>102.17250000000001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39.790999999999997</v>
      </c>
      <c r="C14" s="57">
        <v>15.137</v>
      </c>
      <c r="D14" s="57">
        <v>15.528</v>
      </c>
      <c r="E14" s="57">
        <v>3.5089999999999999</v>
      </c>
      <c r="F14" s="57">
        <v>16.866000000000003</v>
      </c>
      <c r="G14" s="57">
        <v>38.837000000000003</v>
      </c>
      <c r="H14" s="57">
        <v>75.323999999999984</v>
      </c>
      <c r="I14" s="57">
        <v>46.049000000000007</v>
      </c>
      <c r="J14" s="57">
        <v>90.185000000000002</v>
      </c>
      <c r="K14" s="57">
        <v>120.97799999999999</v>
      </c>
      <c r="L14" s="57">
        <v>16.253</v>
      </c>
      <c r="M14" s="57">
        <v>30.068999999999999</v>
      </c>
      <c r="N14" s="57">
        <v>37.150999999999996</v>
      </c>
      <c r="O14" s="57">
        <v>46.984999999999992</v>
      </c>
      <c r="P14" s="57">
        <v>42.900999999999996</v>
      </c>
      <c r="Q14" s="57">
        <v>41.197999999999993</v>
      </c>
      <c r="R14" s="57">
        <v>17.627000000000002</v>
      </c>
      <c r="S14" s="57">
        <v>40.214000000000006</v>
      </c>
      <c r="T14" s="57">
        <v>47.055</v>
      </c>
      <c r="U14" s="57">
        <v>66.057000000000002</v>
      </c>
      <c r="V14" s="57">
        <v>31.023999999999997</v>
      </c>
      <c r="W14" s="57">
        <v>29.004000000000001</v>
      </c>
      <c r="X14" s="57">
        <v>22.887</v>
      </c>
      <c r="Y14" s="57">
        <v>28.815999999999999</v>
      </c>
      <c r="Z14" s="58"/>
      <c r="AA14" s="59">
        <f t="shared" si="0"/>
        <v>959.44499999999994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39.790999999999997</v>
      </c>
      <c r="C16" s="62">
        <f t="shared" ref="C16:Z16" si="1">IF(LEN(C$2)&gt;0,SUM(C10:C15),"")</f>
        <v>15.137</v>
      </c>
      <c r="D16" s="62">
        <f t="shared" si="1"/>
        <v>15.528</v>
      </c>
      <c r="E16" s="62">
        <f t="shared" si="1"/>
        <v>3.5089999999999999</v>
      </c>
      <c r="F16" s="62">
        <f t="shared" si="1"/>
        <v>16.866000000000003</v>
      </c>
      <c r="G16" s="62">
        <f t="shared" si="1"/>
        <v>38.837000000000003</v>
      </c>
      <c r="H16" s="62">
        <f t="shared" si="1"/>
        <v>75.323999999999984</v>
      </c>
      <c r="I16" s="62">
        <f t="shared" si="1"/>
        <v>46.049000000000007</v>
      </c>
      <c r="J16" s="62">
        <f t="shared" si="1"/>
        <v>90.185000000000002</v>
      </c>
      <c r="K16" s="62">
        <f t="shared" si="1"/>
        <v>120.97799999999999</v>
      </c>
      <c r="L16" s="62">
        <f t="shared" si="1"/>
        <v>16.253</v>
      </c>
      <c r="M16" s="62">
        <f t="shared" si="1"/>
        <v>30.068999999999999</v>
      </c>
      <c r="N16" s="62">
        <f t="shared" si="1"/>
        <v>37.150999999999996</v>
      </c>
      <c r="O16" s="62">
        <f t="shared" si="1"/>
        <v>46.984999999999992</v>
      </c>
      <c r="P16" s="62">
        <f t="shared" si="1"/>
        <v>42.900999999999996</v>
      </c>
      <c r="Q16" s="62">
        <f t="shared" si="1"/>
        <v>41.197999999999993</v>
      </c>
      <c r="R16" s="62">
        <f t="shared" si="1"/>
        <v>17.627000000000002</v>
      </c>
      <c r="S16" s="62">
        <f t="shared" si="1"/>
        <v>40.214000000000006</v>
      </c>
      <c r="T16" s="62">
        <f t="shared" si="1"/>
        <v>47.055</v>
      </c>
      <c r="U16" s="62">
        <f t="shared" si="1"/>
        <v>66.057000000000002</v>
      </c>
      <c r="V16" s="62">
        <f t="shared" si="1"/>
        <v>31.023999999999997</v>
      </c>
      <c r="W16" s="62">
        <f t="shared" si="1"/>
        <v>29.004000000000001</v>
      </c>
      <c r="X16" s="62">
        <f t="shared" si="1"/>
        <v>22.887</v>
      </c>
      <c r="Y16" s="62">
        <f t="shared" si="1"/>
        <v>28.815999999999999</v>
      </c>
      <c r="Z16" s="63" t="str">
        <f t="shared" si="1"/>
        <v/>
      </c>
      <c r="AA16" s="64">
        <f>SUM(AA10:AA15)</f>
        <v>959.44499999999994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4.4000000000000004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2.9</v>
      </c>
      <c r="H20" s="77">
        <v>2.2149999999999999</v>
      </c>
      <c r="I20" s="77">
        <v>6</v>
      </c>
      <c r="J20" s="77"/>
      <c r="K20" s="77">
        <v>1.8</v>
      </c>
      <c r="L20" s="77"/>
      <c r="M20" s="77"/>
      <c r="N20" s="77">
        <v>5.9</v>
      </c>
      <c r="O20" s="77">
        <v>5.8</v>
      </c>
      <c r="P20" s="77">
        <v>10.3</v>
      </c>
      <c r="Q20" s="77"/>
      <c r="R20" s="77">
        <v>4.7</v>
      </c>
      <c r="S20" s="77">
        <v>14.271000000000001</v>
      </c>
      <c r="T20" s="77">
        <v>7.3449999999999998</v>
      </c>
      <c r="U20" s="77">
        <v>7.35</v>
      </c>
      <c r="V20" s="77"/>
      <c r="W20" s="77">
        <v>6.4239999999999995</v>
      </c>
      <c r="X20" s="77">
        <v>17.326000000000001</v>
      </c>
      <c r="Y20" s="77">
        <v>12.5</v>
      </c>
      <c r="Z20" s="78"/>
      <c r="AA20" s="79">
        <f t="shared" si="2"/>
        <v>104.83099999999999</v>
      </c>
    </row>
    <row r="21" spans="1:27" ht="24.95" customHeight="1" x14ac:dyDescent="0.2">
      <c r="A21" s="75" t="s">
        <v>16</v>
      </c>
      <c r="B21" s="80"/>
      <c r="C21" s="81"/>
      <c r="D21" s="81">
        <v>15.842000000000001</v>
      </c>
      <c r="E21" s="81"/>
      <c r="F21" s="81"/>
      <c r="G21" s="81">
        <v>2.8</v>
      </c>
      <c r="H21" s="81">
        <v>20.060000000000002</v>
      </c>
      <c r="I21" s="81">
        <v>8.2200000000000006</v>
      </c>
      <c r="J21" s="81">
        <v>15.432</v>
      </c>
      <c r="K21" s="81">
        <v>24.279</v>
      </c>
      <c r="L21" s="81">
        <v>12.456</v>
      </c>
      <c r="M21" s="81">
        <v>7.1790000000000003</v>
      </c>
      <c r="N21" s="81">
        <v>8.4320000000000004</v>
      </c>
      <c r="O21" s="81">
        <v>14.877000000000001</v>
      </c>
      <c r="P21" s="81">
        <v>14.875</v>
      </c>
      <c r="Q21" s="81">
        <v>0.39600000000000002</v>
      </c>
      <c r="R21" s="81">
        <v>12.411000000000001</v>
      </c>
      <c r="S21" s="81">
        <v>22.353999999999999</v>
      </c>
      <c r="T21" s="81">
        <v>13.823</v>
      </c>
      <c r="U21" s="81">
        <v>48.884999999999998</v>
      </c>
      <c r="V21" s="81"/>
      <c r="W21" s="81">
        <v>38.801000000000002</v>
      </c>
      <c r="X21" s="81">
        <v>35.700000000000003</v>
      </c>
      <c r="Y21" s="81">
        <v>29.4</v>
      </c>
      <c r="Z21" s="78"/>
      <c r="AA21" s="79">
        <f t="shared" si="2"/>
        <v>346.22199999999998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0</v>
      </c>
      <c r="D26" s="88">
        <f t="shared" si="3"/>
        <v>15.842000000000001</v>
      </c>
      <c r="E26" s="88">
        <f t="shared" si="3"/>
        <v>0</v>
      </c>
      <c r="F26" s="88">
        <f t="shared" si="3"/>
        <v>0</v>
      </c>
      <c r="G26" s="88">
        <f t="shared" si="3"/>
        <v>5.6999999999999993</v>
      </c>
      <c r="H26" s="88">
        <f t="shared" si="3"/>
        <v>22.275000000000002</v>
      </c>
      <c r="I26" s="88">
        <f t="shared" si="3"/>
        <v>14.22</v>
      </c>
      <c r="J26" s="88">
        <f t="shared" si="3"/>
        <v>15.432</v>
      </c>
      <c r="K26" s="88">
        <f t="shared" si="3"/>
        <v>26.079000000000001</v>
      </c>
      <c r="L26" s="88">
        <f t="shared" si="3"/>
        <v>12.456</v>
      </c>
      <c r="M26" s="88">
        <f t="shared" si="3"/>
        <v>7.1790000000000003</v>
      </c>
      <c r="N26" s="88">
        <f t="shared" si="3"/>
        <v>14.332000000000001</v>
      </c>
      <c r="O26" s="88">
        <f t="shared" si="3"/>
        <v>20.677</v>
      </c>
      <c r="P26" s="88">
        <f t="shared" si="3"/>
        <v>25.175000000000001</v>
      </c>
      <c r="Q26" s="88">
        <f t="shared" si="3"/>
        <v>0.39600000000000002</v>
      </c>
      <c r="R26" s="88">
        <f t="shared" si="3"/>
        <v>17.111000000000001</v>
      </c>
      <c r="S26" s="88">
        <f t="shared" si="3"/>
        <v>41.024999999999999</v>
      </c>
      <c r="T26" s="88">
        <f t="shared" si="3"/>
        <v>21.167999999999999</v>
      </c>
      <c r="U26" s="88">
        <f t="shared" si="3"/>
        <v>56.234999999999999</v>
      </c>
      <c r="V26" s="88">
        <f t="shared" si="3"/>
        <v>0</v>
      </c>
      <c r="W26" s="88">
        <f t="shared" si="3"/>
        <v>45.225000000000001</v>
      </c>
      <c r="X26" s="88">
        <f t="shared" si="3"/>
        <v>53.026000000000003</v>
      </c>
      <c r="Y26" s="88">
        <f t="shared" si="3"/>
        <v>41.9</v>
      </c>
      <c r="Z26" s="89" t="str">
        <f t="shared" si="3"/>
        <v/>
      </c>
      <c r="AA26" s="90">
        <f>SUM(AA19:AA25)</f>
        <v>455.45299999999997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39.790999999999997</v>
      </c>
      <c r="C30" s="77">
        <v>15.137</v>
      </c>
      <c r="D30" s="77">
        <v>31.37</v>
      </c>
      <c r="E30" s="77">
        <v>3.5089999999999999</v>
      </c>
      <c r="F30" s="77">
        <v>16.866</v>
      </c>
      <c r="G30" s="77">
        <v>44.536999999999999</v>
      </c>
      <c r="H30" s="77">
        <v>97.599000000000004</v>
      </c>
      <c r="I30" s="77">
        <v>60.268999999999998</v>
      </c>
      <c r="J30" s="77">
        <v>105.617</v>
      </c>
      <c r="K30" s="77">
        <v>147.05699999999999</v>
      </c>
      <c r="L30" s="77">
        <v>28.709</v>
      </c>
      <c r="M30" s="77">
        <v>37.247999999999998</v>
      </c>
      <c r="N30" s="77">
        <v>51.482999999999997</v>
      </c>
      <c r="O30" s="77">
        <v>67.662000000000006</v>
      </c>
      <c r="P30" s="77">
        <v>68.075999999999993</v>
      </c>
      <c r="Q30" s="77">
        <v>41.594000000000001</v>
      </c>
      <c r="R30" s="77">
        <v>34.738</v>
      </c>
      <c r="S30" s="77">
        <v>81.239000000000004</v>
      </c>
      <c r="T30" s="77">
        <v>68.222999999999999</v>
      </c>
      <c r="U30" s="77">
        <v>122.292</v>
      </c>
      <c r="V30" s="77">
        <v>31.024000000000001</v>
      </c>
      <c r="W30" s="77">
        <v>74.228999999999999</v>
      </c>
      <c r="X30" s="77">
        <v>75.912999999999997</v>
      </c>
      <c r="Y30" s="77">
        <v>70.715999999999994</v>
      </c>
      <c r="Z30" s="78"/>
      <c r="AA30" s="79">
        <f>SUM(B30:Z30)</f>
        <v>1414.8979999999999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39.790999999999997</v>
      </c>
      <c r="C32" s="62">
        <f t="shared" ref="C32:Z32" si="4">IF(LEN(C$2)&gt;0,SUM(C29:C31),"")</f>
        <v>15.137</v>
      </c>
      <c r="D32" s="62">
        <f t="shared" si="4"/>
        <v>31.37</v>
      </c>
      <c r="E32" s="62">
        <f t="shared" si="4"/>
        <v>3.5089999999999999</v>
      </c>
      <c r="F32" s="62">
        <f t="shared" si="4"/>
        <v>16.866</v>
      </c>
      <c r="G32" s="62">
        <f t="shared" si="4"/>
        <v>44.536999999999999</v>
      </c>
      <c r="H32" s="62">
        <f t="shared" si="4"/>
        <v>97.599000000000004</v>
      </c>
      <c r="I32" s="62">
        <f t="shared" si="4"/>
        <v>60.268999999999998</v>
      </c>
      <c r="J32" s="62">
        <f t="shared" si="4"/>
        <v>105.617</v>
      </c>
      <c r="K32" s="62">
        <f t="shared" si="4"/>
        <v>147.05699999999999</v>
      </c>
      <c r="L32" s="62">
        <f t="shared" si="4"/>
        <v>28.709</v>
      </c>
      <c r="M32" s="62">
        <f t="shared" si="4"/>
        <v>37.247999999999998</v>
      </c>
      <c r="N32" s="62">
        <f t="shared" si="4"/>
        <v>51.482999999999997</v>
      </c>
      <c r="O32" s="62">
        <f t="shared" si="4"/>
        <v>67.662000000000006</v>
      </c>
      <c r="P32" s="62">
        <f t="shared" si="4"/>
        <v>68.075999999999993</v>
      </c>
      <c r="Q32" s="62">
        <f t="shared" si="4"/>
        <v>41.594000000000001</v>
      </c>
      <c r="R32" s="62">
        <f t="shared" si="4"/>
        <v>34.738</v>
      </c>
      <c r="S32" s="62">
        <f t="shared" si="4"/>
        <v>81.239000000000004</v>
      </c>
      <c r="T32" s="62">
        <f t="shared" si="4"/>
        <v>68.222999999999999</v>
      </c>
      <c r="U32" s="62">
        <f t="shared" si="4"/>
        <v>122.292</v>
      </c>
      <c r="V32" s="62">
        <f t="shared" si="4"/>
        <v>31.024000000000001</v>
      </c>
      <c r="W32" s="62">
        <f t="shared" si="4"/>
        <v>74.228999999999999</v>
      </c>
      <c r="X32" s="62">
        <f t="shared" si="4"/>
        <v>75.912999999999997</v>
      </c>
      <c r="Y32" s="62">
        <f t="shared" si="4"/>
        <v>70.715999999999994</v>
      </c>
      <c r="Z32" s="63" t="str">
        <f t="shared" si="4"/>
        <v/>
      </c>
      <c r="AA32" s="64">
        <f>SUM(AA29:AA31)</f>
        <v>1414.8979999999999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5.2</v>
      </c>
      <c r="F37" s="99"/>
      <c r="G37" s="99"/>
      <c r="H37" s="99"/>
      <c r="I37" s="99"/>
      <c r="J37" s="99"/>
      <c r="K37" s="99"/>
      <c r="L37" s="99">
        <v>18.600000000000001</v>
      </c>
      <c r="M37" s="99">
        <v>37.1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60.900000000000006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5.2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18.600000000000001</v>
      </c>
      <c r="M40" s="88">
        <f t="shared" si="6"/>
        <v>37.1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60.900000000000006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5.2</v>
      </c>
      <c r="F45" s="99"/>
      <c r="G45" s="99"/>
      <c r="H45" s="99"/>
      <c r="I45" s="99"/>
      <c r="J45" s="99"/>
      <c r="K45" s="99"/>
      <c r="L45" s="99">
        <v>18.600000000000001</v>
      </c>
      <c r="M45" s="99">
        <v>37.1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60.900000000000006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5.2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18.600000000000001</v>
      </c>
      <c r="M49" s="88">
        <f t="shared" si="8"/>
        <v>37.1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60.900000000000006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39.790999999999997</v>
      </c>
      <c r="C52" s="88">
        <f t="shared" ref="C52:Z52" si="10">IF(LEN(C$2)&gt;0,SUM(C10:C15)+C26+C40,"")</f>
        <v>15.137</v>
      </c>
      <c r="D52" s="88">
        <f t="shared" si="10"/>
        <v>31.37</v>
      </c>
      <c r="E52" s="88">
        <f t="shared" si="10"/>
        <v>8.7089999999999996</v>
      </c>
      <c r="F52" s="88">
        <f t="shared" si="10"/>
        <v>16.866000000000003</v>
      </c>
      <c r="G52" s="88">
        <f t="shared" si="10"/>
        <v>44.537000000000006</v>
      </c>
      <c r="H52" s="88">
        <f t="shared" si="10"/>
        <v>97.59899999999999</v>
      </c>
      <c r="I52" s="88">
        <f t="shared" si="10"/>
        <v>60.269000000000005</v>
      </c>
      <c r="J52" s="88">
        <f t="shared" si="10"/>
        <v>105.617</v>
      </c>
      <c r="K52" s="88">
        <f t="shared" si="10"/>
        <v>147.05699999999999</v>
      </c>
      <c r="L52" s="88">
        <f t="shared" si="10"/>
        <v>47.308999999999997</v>
      </c>
      <c r="M52" s="88">
        <f t="shared" si="10"/>
        <v>74.347999999999999</v>
      </c>
      <c r="N52" s="88">
        <f t="shared" si="10"/>
        <v>51.482999999999997</v>
      </c>
      <c r="O52" s="88">
        <f t="shared" si="10"/>
        <v>67.661999999999992</v>
      </c>
      <c r="P52" s="88">
        <f t="shared" si="10"/>
        <v>68.075999999999993</v>
      </c>
      <c r="Q52" s="88">
        <f t="shared" si="10"/>
        <v>41.593999999999994</v>
      </c>
      <c r="R52" s="88">
        <f t="shared" si="10"/>
        <v>34.738</v>
      </c>
      <c r="S52" s="88">
        <f t="shared" si="10"/>
        <v>81.239000000000004</v>
      </c>
      <c r="T52" s="88">
        <f t="shared" si="10"/>
        <v>68.222999999999999</v>
      </c>
      <c r="U52" s="88">
        <f t="shared" si="10"/>
        <v>122.292</v>
      </c>
      <c r="V52" s="88">
        <f t="shared" si="10"/>
        <v>31.023999999999997</v>
      </c>
      <c r="W52" s="88">
        <f t="shared" si="10"/>
        <v>74.228999999999999</v>
      </c>
      <c r="X52" s="88">
        <f t="shared" si="10"/>
        <v>75.913000000000011</v>
      </c>
      <c r="Y52" s="88">
        <f t="shared" si="10"/>
        <v>70.715999999999994</v>
      </c>
      <c r="Z52" s="89" t="str">
        <f t="shared" si="10"/>
        <v/>
      </c>
      <c r="AA52" s="104">
        <f>SUM(B52:Z52)</f>
        <v>1475.7979999999998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-33.6</v>
      </c>
      <c r="C4" s="18">
        <v>-10.6</v>
      </c>
      <c r="D4" s="18">
        <v>-13.5</v>
      </c>
      <c r="E4" s="18">
        <v>5.2</v>
      </c>
      <c r="F4" s="18">
        <v>-12.5</v>
      </c>
      <c r="G4" s="18">
        <v>-40.1</v>
      </c>
      <c r="H4" s="18">
        <v>-36.1</v>
      </c>
      <c r="I4" s="18"/>
      <c r="J4" s="18">
        <v>-39.9</v>
      </c>
      <c r="K4" s="18">
        <v>-110.3</v>
      </c>
      <c r="L4" s="18">
        <v>18.600000000000001</v>
      </c>
      <c r="M4" s="18">
        <v>37.1</v>
      </c>
      <c r="N4" s="18">
        <v>-46.5</v>
      </c>
      <c r="O4" s="18">
        <v>-67.7</v>
      </c>
      <c r="P4" s="18">
        <v>-68.099999999999994</v>
      </c>
      <c r="Q4" s="18">
        <v>-36.6</v>
      </c>
      <c r="R4" s="18">
        <v>-34.700000000000003</v>
      </c>
      <c r="S4" s="18">
        <v>-50.9</v>
      </c>
      <c r="T4" s="18">
        <v>-63.4</v>
      </c>
      <c r="U4" s="18">
        <v>-122.1</v>
      </c>
      <c r="V4" s="18">
        <v>-16.8</v>
      </c>
      <c r="W4" s="18">
        <v>-55.8</v>
      </c>
      <c r="X4" s="18">
        <v>-75.900000000000006</v>
      </c>
      <c r="Y4" s="18">
        <v>-70.7</v>
      </c>
      <c r="Z4" s="19"/>
      <c r="AA4" s="111">
        <f>SUM(B4:Z4)</f>
        <v>-944.89999999999986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95.6</v>
      </c>
      <c r="C7" s="117">
        <v>92.24</v>
      </c>
      <c r="D7" s="117">
        <v>91.99</v>
      </c>
      <c r="E7" s="117">
        <v>91.93</v>
      </c>
      <c r="F7" s="117">
        <v>90.61</v>
      </c>
      <c r="G7" s="117">
        <v>95.84</v>
      </c>
      <c r="H7" s="117">
        <v>128.53</v>
      </c>
      <c r="I7" s="117">
        <v>166.3</v>
      </c>
      <c r="J7" s="117">
        <v>159.37</v>
      </c>
      <c r="K7" s="117">
        <v>105.84</v>
      </c>
      <c r="L7" s="117">
        <v>90.15</v>
      </c>
      <c r="M7" s="117">
        <v>77.28</v>
      </c>
      <c r="N7" s="117">
        <v>73.709999999999994</v>
      </c>
      <c r="O7" s="117">
        <v>57.42</v>
      </c>
      <c r="P7" s="117">
        <v>57.71</v>
      </c>
      <c r="Q7" s="117">
        <v>59.28</v>
      </c>
      <c r="R7" s="117">
        <v>82.96</v>
      </c>
      <c r="S7" s="117">
        <v>101.97</v>
      </c>
      <c r="T7" s="117">
        <v>136.44</v>
      </c>
      <c r="U7" s="117">
        <v>165.89</v>
      </c>
      <c r="V7" s="117">
        <v>155.79</v>
      </c>
      <c r="W7" s="117">
        <v>111.17</v>
      </c>
      <c r="X7" s="117">
        <v>97.4</v>
      </c>
      <c r="Y7" s="117">
        <v>66.72</v>
      </c>
      <c r="Z7" s="118"/>
      <c r="AA7" s="119">
        <f>IF(SUM(B7:Z7)&lt;&gt;0,AVERAGEIF(B7:Z7,"&lt;&gt;"""),"")</f>
        <v>102.17250000000001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33.6</v>
      </c>
      <c r="C13" s="129">
        <v>10.6</v>
      </c>
      <c r="D13" s="129">
        <v>13.5</v>
      </c>
      <c r="E13" s="129"/>
      <c r="F13" s="129">
        <v>12.5</v>
      </c>
      <c r="G13" s="129">
        <v>40.1</v>
      </c>
      <c r="H13" s="129">
        <v>36.1</v>
      </c>
      <c r="I13" s="129"/>
      <c r="J13" s="129">
        <v>39.9</v>
      </c>
      <c r="K13" s="129">
        <v>110.3</v>
      </c>
      <c r="L13" s="129"/>
      <c r="M13" s="129"/>
      <c r="N13" s="129">
        <v>46.5</v>
      </c>
      <c r="O13" s="129">
        <v>67.7</v>
      </c>
      <c r="P13" s="129">
        <v>68.099999999999994</v>
      </c>
      <c r="Q13" s="129">
        <v>36.6</v>
      </c>
      <c r="R13" s="129">
        <v>34.700000000000003</v>
      </c>
      <c r="S13" s="129">
        <v>50.9</v>
      </c>
      <c r="T13" s="129">
        <v>63.4</v>
      </c>
      <c r="U13" s="129">
        <v>122.1</v>
      </c>
      <c r="V13" s="129">
        <v>16.8</v>
      </c>
      <c r="W13" s="129">
        <v>55.8</v>
      </c>
      <c r="X13" s="129">
        <v>75.900000000000006</v>
      </c>
      <c r="Y13" s="130">
        <v>70.7</v>
      </c>
      <c r="Z13" s="131"/>
      <c r="AA13" s="132">
        <f t="shared" si="0"/>
        <v>1005.8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33.6</v>
      </c>
      <c r="C16" s="135">
        <f t="shared" si="1"/>
        <v>10.6</v>
      </c>
      <c r="D16" s="135">
        <f t="shared" si="1"/>
        <v>13.5</v>
      </c>
      <c r="E16" s="135">
        <f t="shared" si="1"/>
        <v>0</v>
      </c>
      <c r="F16" s="135">
        <f t="shared" si="1"/>
        <v>12.5</v>
      </c>
      <c r="G16" s="135">
        <f t="shared" si="1"/>
        <v>40.1</v>
      </c>
      <c r="H16" s="135">
        <f t="shared" si="1"/>
        <v>36.1</v>
      </c>
      <c r="I16" s="135">
        <f t="shared" si="1"/>
        <v>0</v>
      </c>
      <c r="J16" s="135">
        <f t="shared" si="1"/>
        <v>39.9</v>
      </c>
      <c r="K16" s="135">
        <f t="shared" si="1"/>
        <v>110.3</v>
      </c>
      <c r="L16" s="135">
        <f t="shared" si="1"/>
        <v>0</v>
      </c>
      <c r="M16" s="135">
        <f t="shared" si="1"/>
        <v>0</v>
      </c>
      <c r="N16" s="135">
        <f t="shared" si="1"/>
        <v>46.5</v>
      </c>
      <c r="O16" s="135">
        <f t="shared" si="1"/>
        <v>67.7</v>
      </c>
      <c r="P16" s="135">
        <f t="shared" si="1"/>
        <v>68.099999999999994</v>
      </c>
      <c r="Q16" s="135">
        <f t="shared" si="1"/>
        <v>36.6</v>
      </c>
      <c r="R16" s="135">
        <f t="shared" si="1"/>
        <v>34.700000000000003</v>
      </c>
      <c r="S16" s="135">
        <f t="shared" si="1"/>
        <v>50.9</v>
      </c>
      <c r="T16" s="135">
        <f t="shared" si="1"/>
        <v>63.4</v>
      </c>
      <c r="U16" s="135">
        <f t="shared" si="1"/>
        <v>122.1</v>
      </c>
      <c r="V16" s="135">
        <f t="shared" si="1"/>
        <v>16.8</v>
      </c>
      <c r="W16" s="135">
        <f t="shared" si="1"/>
        <v>55.8</v>
      </c>
      <c r="X16" s="135">
        <f t="shared" si="1"/>
        <v>75.900000000000006</v>
      </c>
      <c r="Y16" s="135">
        <f t="shared" si="1"/>
        <v>70.7</v>
      </c>
      <c r="Z16" s="136" t="str">
        <f t="shared" si="1"/>
        <v/>
      </c>
      <c r="AA16" s="90">
        <f t="shared" si="0"/>
        <v>1005.8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5.2</v>
      </c>
      <c r="F21" s="129"/>
      <c r="G21" s="129"/>
      <c r="H21" s="129"/>
      <c r="I21" s="129"/>
      <c r="J21" s="129"/>
      <c r="K21" s="129"/>
      <c r="L21" s="129">
        <v>18.600000000000001</v>
      </c>
      <c r="M21" s="129">
        <v>37.1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60.900000000000006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5.2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18.600000000000001</v>
      </c>
      <c r="M24" s="135">
        <f t="shared" si="3"/>
        <v>37.1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2025-03-31T20:39:41Z</dcterms:created>
  <dcterms:modified xsi:type="dcterms:W3CDTF">2025-03-31T20:39:43Z</dcterms:modified>
</cp:coreProperties>
</file>