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<sst xmlns="http://schemas.openxmlformats.org/spreadsheetml/2006/main" count="119" uniqueCount="54">
  <si>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30/03/2025 23:31:26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</si>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</sst>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57-46A2-AF02-20CBC3305F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57-46A2-AF02-20CBC3305F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1.7849999999999999</c:v>
                </c:pt>
                <c:pt idx="2">
                  <c:v>1.8140000000000001</c:v>
                </c:pt>
                <c:pt idx="3">
                  <c:v>1.885</c:v>
                </c:pt>
                <c:pt idx="4">
                  <c:v>2.0089999999999999</c:v>
                </c:pt>
                <c:pt idx="5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57-46A2-AF02-20CBC3305F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2.089</c:v>
                </c:pt>
                <c:pt idx="2">
                  <c:v>1.873</c:v>
                </c:pt>
                <c:pt idx="3">
                  <c:v>2.0219999999999998</c:v>
                </c:pt>
                <c:pt idx="4">
                  <c:v>2.2229999999999999</c:v>
                </c:pt>
                <c:pt idx="5">
                  <c:v>2.1139999999999999</c:v>
                </c:pt>
                <c:pt idx="10">
                  <c:v>0.192</c:v>
                </c:pt>
                <c:pt idx="13">
                  <c:v>1.5549999999999999</c:v>
                </c:pt>
                <c:pt idx="14">
                  <c:v>0.78800000000000003</c:v>
                </c:pt>
                <c:pt idx="21">
                  <c:v>0.20599999999999999</c:v>
                </c:pt>
                <c:pt idx="23">
                  <c:v>0.17899999999999999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57-46A2-AF02-20CBC3305F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57-46A2-AF02-20CBC3305F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57-46A2-AF02-20CBC3305F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57-46A2-AF02-20CBC3305F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F57-46A2-AF02-20CBC3305F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F57-46A2-AF02-20CBC3305F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16.635000000000002</c:v>
                </c:pt>
                <c:pt idx="1">
                  <c:v>12.157</c:v>
                </c:pt>
                <c:pt idx="2">
                  <c:v>5.9580000000000002</c:v>
                </c:pt>
                <c:pt idx="3">
                  <c:v>5.6580000000000004</c:v>
                </c:pt>
                <c:pt idx="4">
                  <c:v>8.343</c:v>
                </c:pt>
                <c:pt idx="5">
                  <c:v>5.8650000000000002</c:v>
                </c:pt>
                <c:pt idx="7">
                  <c:v>20</c:v>
                </c:pt>
                <c:pt idx="8">
                  <c:v>4.1269999999999998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F57-46A2-AF02-20CBC3305F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24.4</c:v>
                </c:pt>
                <c:pt idx="7">
                  <c:v>0</c:v>
                </c:pt>
                <c:pt idx="8">
                  <c:v>29.1</c:v>
                </c:pt>
                <c:pt idx="9">
                  <c:v>50.6</c:v>
                </c:pt>
                <c:pt idx="10">
                  <c:v>53</c:v>
                </c:pt>
                <c:pt idx="11">
                  <c:v>115.8</c:v>
                </c:pt>
                <c:pt idx="12">
                  <c:v>92.6</c:v>
                </c:pt>
                <c:pt idx="13">
                  <c:v>92.8</c:v>
                </c:pt>
                <c:pt idx="14">
                  <c:v>90.9</c:v>
                </c:pt>
                <c:pt idx="15">
                  <c:v>70.2</c:v>
                </c:pt>
                <c:pt idx="16">
                  <c:v>32</c:v>
                </c:pt>
                <c:pt idx="17">
                  <c:v>87.7</c:v>
                </c:pt>
                <c:pt idx="18">
                  <c:v>81.7</c:v>
                </c:pt>
                <c:pt idx="19">
                  <c:v>102.8</c:v>
                </c:pt>
                <c:pt idx="20">
                  <c:v>106</c:v>
                </c:pt>
                <c:pt idx="21">
                  <c:v>102.5</c:v>
                </c:pt>
                <c:pt idx="22">
                  <c:v>71.599999999999994</c:v>
                </c:pt>
                <c:pt idx="23">
                  <c:v>81.400000000000006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57-46A2-AF02-20CBC3305F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4.5199999999999996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57-46A2-AF02-20CBC3305F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F57-46A2-AF02-20CBC3305F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F57-46A2-AF02-20CBC330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101.36</c:v>
                </c:pt>
                <c:pt idx="1">
                  <c:v>100.71</c:v>
                </c:pt>
                <c:pt idx="2">
                  <c:v>99.81</c:v>
                </c:pt>
                <c:pt idx="3">
                  <c:v>99.8</c:v>
                </c:pt>
                <c:pt idx="4">
                  <c:v>101.81</c:v>
                </c:pt>
                <c:pt idx="5">
                  <c:v>119.85</c:v>
                </c:pt>
                <c:pt idx="6">
                  <c:v>126.22</c:v>
                </c:pt>
                <c:pt idx="7">
                  <c:v>243.82</c:v>
                </c:pt>
                <c:pt idx="8">
                  <c:v>199.8</c:v>
                </c:pt>
                <c:pt idx="9">
                  <c:v>134.29</c:v>
                </c:pt>
                <c:pt idx="10">
                  <c:v>108.65</c:v>
                </c:pt>
                <c:pt idx="11">
                  <c:v>96.56</c:v>
                </c:pt>
                <c:pt idx="12">
                  <c:v>78.989999999999995</c:v>
                </c:pt>
                <c:pt idx="13">
                  <c:v>75.7</c:v>
                </c:pt>
                <c:pt idx="14">
                  <c:v>77.47</c:v>
                </c:pt>
                <c:pt idx="15">
                  <c:v>74.62</c:v>
                </c:pt>
                <c:pt idx="16">
                  <c:v>96.9</c:v>
                </c:pt>
                <c:pt idx="17">
                  <c:v>103.8</c:v>
                </c:pt>
                <c:pt idx="18">
                  <c:v>135.44999999999999</c:v>
                </c:pt>
                <c:pt idx="19">
                  <c:v>209.52</c:v>
                </c:pt>
                <c:pt idx="20">
                  <c:v>197.45</c:v>
                </c:pt>
                <c:pt idx="21">
                  <c:v>129.44999999999999</c:v>
                </c:pt>
                <c:pt idx="22">
                  <c:v>106.85</c:v>
                </c:pt>
                <c:pt idx="23">
                  <c:v>93.49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57-46A2-AF02-20CBC330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47-4EDA-99E1-7DDB6B3F9D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5.46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47-4EDA-99E1-7DDB6B3F9D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0.85</c:v>
                </c:pt>
                <c:pt idx="3">
                  <c:v>0.9</c:v>
                </c:pt>
                <c:pt idx="8">
                  <c:v>6.72</c:v>
                </c:pt>
                <c:pt idx="9">
                  <c:v>15.7</c:v>
                </c:pt>
                <c:pt idx="10">
                  <c:v>2</c:v>
                </c:pt>
                <c:pt idx="11">
                  <c:v>19.2</c:v>
                </c:pt>
                <c:pt idx="12">
                  <c:v>19.3</c:v>
                </c:pt>
                <c:pt idx="13">
                  <c:v>19.100000000000001</c:v>
                </c:pt>
                <c:pt idx="14">
                  <c:v>18.899999999999999</c:v>
                </c:pt>
                <c:pt idx="15">
                  <c:v>12.7</c:v>
                </c:pt>
                <c:pt idx="16">
                  <c:v>3.6</c:v>
                </c:pt>
                <c:pt idx="17">
                  <c:v>19</c:v>
                </c:pt>
                <c:pt idx="18">
                  <c:v>6.16</c:v>
                </c:pt>
                <c:pt idx="19">
                  <c:v>18.8</c:v>
                </c:pt>
                <c:pt idx="20">
                  <c:v>3.24</c:v>
                </c:pt>
                <c:pt idx="21">
                  <c:v>2.5</c:v>
                </c:pt>
                <c:pt idx="22">
                  <c:v>4.8</c:v>
                </c:pt>
                <c:pt idx="2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47-4EDA-99E1-7DDB6B3F9D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1.1000000000000001</c:v>
                </c:pt>
                <c:pt idx="3">
                  <c:v>0.45</c:v>
                </c:pt>
                <c:pt idx="4">
                  <c:v>0.5</c:v>
                </c:pt>
                <c:pt idx="5">
                  <c:v>0.5</c:v>
                </c:pt>
                <c:pt idx="6">
                  <c:v>1</c:v>
                </c:pt>
                <c:pt idx="7">
                  <c:v>8.1020000000000003</c:v>
                </c:pt>
                <c:pt idx="8">
                  <c:v>8.19</c:v>
                </c:pt>
                <c:pt idx="9">
                  <c:v>6</c:v>
                </c:pt>
                <c:pt idx="11">
                  <c:v>11.894</c:v>
                </c:pt>
                <c:pt idx="12">
                  <c:v>17.05</c:v>
                </c:pt>
                <c:pt idx="13">
                  <c:v>16.16</c:v>
                </c:pt>
                <c:pt idx="14">
                  <c:v>16.687000000000001</c:v>
                </c:pt>
                <c:pt idx="15">
                  <c:v>4.08</c:v>
                </c:pt>
                <c:pt idx="16">
                  <c:v>13.803000000000001</c:v>
                </c:pt>
                <c:pt idx="17">
                  <c:v>35.003</c:v>
                </c:pt>
                <c:pt idx="18">
                  <c:v>41.2</c:v>
                </c:pt>
                <c:pt idx="19">
                  <c:v>38.802</c:v>
                </c:pt>
                <c:pt idx="20">
                  <c:v>38.811</c:v>
                </c:pt>
                <c:pt idx="21">
                  <c:v>35.353000000000002</c:v>
                </c:pt>
                <c:pt idx="22">
                  <c:v>21.681999999999999</c:v>
                </c:pt>
                <c:pt idx="23">
                  <c:v>34.120000000000005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47-4EDA-99E1-7DDB6B3F9D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47-4EDA-99E1-7DDB6B3F9D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47-4EDA-99E1-7DDB6B3F9D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47-4EDA-99E1-7DDB6B3F9D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47-4EDA-99E1-7DDB6B3F9D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47-4EDA-99E1-7DDB6B3F9D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647-4EDA-99E1-7DDB6B3F9DF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47-4EDA-99E1-7DDB6B3F9D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16.635000000000002</c:v>
                </c:pt>
                <c:pt idx="1">
                  <c:v>14.081</c:v>
                </c:pt>
                <c:pt idx="2">
                  <c:v>9.6449999999999996</c:v>
                </c:pt>
                <c:pt idx="3">
                  <c:v>8.2149999999999999</c:v>
                </c:pt>
                <c:pt idx="4">
                  <c:v>12.074999999999999</c:v>
                </c:pt>
                <c:pt idx="5">
                  <c:v>9.8789999999999996</c:v>
                </c:pt>
                <c:pt idx="6">
                  <c:v>23.369</c:v>
                </c:pt>
                <c:pt idx="7">
                  <c:v>16.417999999999999</c:v>
                </c:pt>
                <c:pt idx="8">
                  <c:v>18.317000000000004</c:v>
                </c:pt>
                <c:pt idx="9">
                  <c:v>28.878000000000004</c:v>
                </c:pt>
                <c:pt idx="10">
                  <c:v>51.162000000000006</c:v>
                </c:pt>
                <c:pt idx="11">
                  <c:v>84.691999999999993</c:v>
                </c:pt>
                <c:pt idx="12">
                  <c:v>56.199999999999996</c:v>
                </c:pt>
                <c:pt idx="13">
                  <c:v>59.049000000000007</c:v>
                </c:pt>
                <c:pt idx="14">
                  <c:v>56.056999999999995</c:v>
                </c:pt>
                <c:pt idx="15">
                  <c:v>53.436</c:v>
                </c:pt>
                <c:pt idx="16">
                  <c:v>14.597000000000001</c:v>
                </c:pt>
                <c:pt idx="17">
                  <c:v>28.243000000000002</c:v>
                </c:pt>
                <c:pt idx="18">
                  <c:v>29.39</c:v>
                </c:pt>
                <c:pt idx="19">
                  <c:v>45.227000000000004</c:v>
                </c:pt>
                <c:pt idx="20">
                  <c:v>63.949000000000005</c:v>
                </c:pt>
                <c:pt idx="21">
                  <c:v>64.89</c:v>
                </c:pt>
                <c:pt idx="22">
                  <c:v>45.092000000000006</c:v>
                </c:pt>
                <c:pt idx="23">
                  <c:v>42.609000000000002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47-4EDA-99E1-7DDB6B3F9D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47-4EDA-99E1-7DDB6B3F9D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47-4EDA-99E1-7DDB6B3F9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101.36</c:v>
                </c:pt>
                <c:pt idx="1">
                  <c:v>100.71</c:v>
                </c:pt>
                <c:pt idx="2">
                  <c:v>99.81</c:v>
                </c:pt>
                <c:pt idx="3">
                  <c:v>99.8</c:v>
                </c:pt>
                <c:pt idx="4">
                  <c:v>101.81</c:v>
                </c:pt>
                <c:pt idx="5">
                  <c:v>119.85</c:v>
                </c:pt>
                <c:pt idx="6">
                  <c:v>126.22</c:v>
                </c:pt>
                <c:pt idx="7">
                  <c:v>243.82</c:v>
                </c:pt>
                <c:pt idx="8">
                  <c:v>199.8</c:v>
                </c:pt>
                <c:pt idx="9">
                  <c:v>134.29</c:v>
                </c:pt>
                <c:pt idx="10">
                  <c:v>108.65</c:v>
                </c:pt>
                <c:pt idx="11">
                  <c:v>96.56</c:v>
                </c:pt>
                <c:pt idx="12">
                  <c:v>78.989999999999995</c:v>
                </c:pt>
                <c:pt idx="13">
                  <c:v>75.7</c:v>
                </c:pt>
                <c:pt idx="14">
                  <c:v>77.47</c:v>
                </c:pt>
                <c:pt idx="15">
                  <c:v>74.62</c:v>
                </c:pt>
                <c:pt idx="16">
                  <c:v>96.9</c:v>
                </c:pt>
                <c:pt idx="17">
                  <c:v>103.8</c:v>
                </c:pt>
                <c:pt idx="18">
                  <c:v>135.44999999999999</c:v>
                </c:pt>
                <c:pt idx="19">
                  <c:v>209.52</c:v>
                </c:pt>
                <c:pt idx="20">
                  <c:v>197.45</c:v>
                </c:pt>
                <c:pt idx="21">
                  <c:v>129.44999999999999</c:v>
                </c:pt>
                <c:pt idx="22">
                  <c:v>106.85</c:v>
                </c:pt>
                <c:pt idx="23">
                  <c:v>93.49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47-4EDA-99E1-7DDB6B3F9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16.635000000000002</v>
      </c>
      <c r="C4" s="18">
        <v>16.030999999999999</v>
      </c>
      <c r="D4" s="18">
        <v>9.6449999999999996</v>
      </c>
      <c r="E4" s="18">
        <v>9.5650000000000013</v>
      </c>
      <c r="F4" s="18">
        <v>12.574999999999999</v>
      </c>
      <c r="G4" s="18">
        <v>10.379</v>
      </c>
      <c r="H4" s="18">
        <v>24.4</v>
      </c>
      <c r="I4" s="18">
        <v>24.52</v>
      </c>
      <c r="J4" s="18">
        <v>33.227000000000004</v>
      </c>
      <c r="K4" s="18">
        <v>50.6</v>
      </c>
      <c r="L4" s="18">
        <v>53.192</v>
      </c>
      <c r="M4" s="18">
        <v>115.8</v>
      </c>
      <c r="N4" s="18">
        <v>92.6</v>
      </c>
      <c r="O4" s="18">
        <v>94.355000000000004</v>
      </c>
      <c r="P4" s="18">
        <v>91.688000000000002</v>
      </c>
      <c r="Q4" s="18">
        <v>70.2</v>
      </c>
      <c r="R4" s="18">
        <v>32</v>
      </c>
      <c r="S4" s="18">
        <v>87.7</v>
      </c>
      <c r="T4" s="18">
        <v>81.7</v>
      </c>
      <c r="U4" s="18">
        <v>102.8</v>
      </c>
      <c r="V4" s="18">
        <v>106</v>
      </c>
      <c r="W4" s="18">
        <v>102.706</v>
      </c>
      <c r="X4" s="18">
        <v>71.599999999999994</v>
      </c>
      <c r="Y4" s="18">
        <v>81.579000000000008</v>
      </c>
      <c r="Z4" s="19"/>
      <c r="AA4" s="20">
        <f>SUM(B4:Z4)</f>
        <v>1391.4969999999998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101.36</v>
      </c>
      <c r="C7" s="28">
        <v>100.71</v>
      </c>
      <c r="D7" s="28">
        <v>99.81</v>
      </c>
      <c r="E7" s="28">
        <v>99.8</v>
      </c>
      <c r="F7" s="28">
        <v>101.81</v>
      </c>
      <c r="G7" s="28">
        <v>119.85</v>
      </c>
      <c r="H7" s="28">
        <v>126.22</v>
      </c>
      <c r="I7" s="28">
        <v>243.82</v>
      </c>
      <c r="J7" s="28">
        <v>199.8</v>
      </c>
      <c r="K7" s="28">
        <v>134.29</v>
      </c>
      <c r="L7" s="28">
        <v>108.65</v>
      </c>
      <c r="M7" s="28">
        <v>96.56</v>
      </c>
      <c r="N7" s="28">
        <v>78.989999999999995</v>
      </c>
      <c r="O7" s="28">
        <v>75.7</v>
      </c>
      <c r="P7" s="28">
        <v>77.47</v>
      </c>
      <c r="Q7" s="28">
        <v>74.62</v>
      </c>
      <c r="R7" s="28">
        <v>96.9</v>
      </c>
      <c r="S7" s="28">
        <v>103.8</v>
      </c>
      <c r="T7" s="28">
        <v>135.44999999999999</v>
      </c>
      <c r="U7" s="28">
        <v>209.52</v>
      </c>
      <c r="V7" s="28">
        <v>197.45</v>
      </c>
      <c r="W7" s="28">
        <v>129.44999999999999</v>
      </c>
      <c r="X7" s="28">
        <v>106.85</v>
      </c>
      <c r="Y7" s="28">
        <v>93.49</v>
      </c>
      <c r="Z7" s="29"/>
      <c r="AA7" s="30">
        <f>IF(SUM(B7:Z7)&lt;&gt;0,AVERAGEIF(B7:Z7,"&lt;&gt;"""),"")</f>
        <v>121.34874999999998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16.635000000000002</v>
      </c>
      <c r="C12" s="52">
        <v>12.157</v>
      </c>
      <c r="D12" s="52">
        <v>5.9580000000000002</v>
      </c>
      <c r="E12" s="52">
        <v>5.6580000000000004</v>
      </c>
      <c r="F12" s="52">
        <v>8.343</v>
      </c>
      <c r="G12" s="52">
        <v>5.8650000000000002</v>
      </c>
      <c r="H12" s="52"/>
      <c r="I12" s="52">
        <v>20</v>
      </c>
      <c r="J12" s="52">
        <v>4.1269999999999998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78.743000000000009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4.5199999999999996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4.5199999999999996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16.635000000000002</v>
      </c>
      <c r="C16" s="62">
        <f t="shared" si="1"/>
        <v>12.157</v>
      </c>
      <c r="D16" s="62">
        <f t="shared" si="1"/>
        <v>5.9580000000000002</v>
      </c>
      <c r="E16" s="62">
        <f t="shared" si="1"/>
        <v>5.6580000000000004</v>
      </c>
      <c r="F16" s="62">
        <f t="shared" si="1"/>
        <v>8.343</v>
      </c>
      <c r="G16" s="62">
        <f t="shared" si="1"/>
        <v>5.8650000000000002</v>
      </c>
      <c r="H16" s="62">
        <f t="shared" si="1"/>
        <v>0</v>
      </c>
      <c r="I16" s="62">
        <f t="shared" si="1"/>
        <v>24.52</v>
      </c>
      <c r="J16" s="62">
        <f t="shared" si="1"/>
        <v>4.1269999999999998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83.263000000000005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1.7849999999999999</v>
      </c>
      <c r="D20" s="77">
        <v>1.8140000000000001</v>
      </c>
      <c r="E20" s="77">
        <v>1.885</v>
      </c>
      <c r="F20" s="77">
        <v>2.0089999999999999</v>
      </c>
      <c r="G20" s="77">
        <v>2.4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9.8930000000000007</v>
      </c>
    </row>
    <row r="21" spans="1:27" ht="24.9" customHeight="1" x14ac:dyDescent="0.25">
      <c r="A21" s="75" t="s">
        <v>16</v>
      </c>
      <c r="B21" s="80"/>
      <c r="C21" s="81">
        <v>2.089</v>
      </c>
      <c r="D21" s="81">
        <v>1.873</v>
      </c>
      <c r="E21" s="81">
        <v>2.0219999999999998</v>
      </c>
      <c r="F21" s="81">
        <v>2.2229999999999999</v>
      </c>
      <c r="G21" s="81">
        <v>2.1139999999999999</v>
      </c>
      <c r="H21" s="81"/>
      <c r="I21" s="81"/>
      <c r="J21" s="81"/>
      <c r="K21" s="81"/>
      <c r="L21" s="81">
        <v>0.192</v>
      </c>
      <c r="M21" s="81"/>
      <c r="N21" s="81"/>
      <c r="O21" s="81">
        <v>1.5549999999999999</v>
      </c>
      <c r="P21" s="81">
        <v>0.78800000000000003</v>
      </c>
      <c r="Q21" s="81"/>
      <c r="R21" s="81"/>
      <c r="S21" s="81"/>
      <c r="T21" s="81"/>
      <c r="U21" s="81"/>
      <c r="V21" s="81"/>
      <c r="W21" s="81">
        <v>0.20599999999999999</v>
      </c>
      <c r="X21" s="81"/>
      <c r="Y21" s="81">
        <v>0.17899999999999999</v>
      </c>
      <c r="Z21" s="78"/>
      <c r="AA21" s="79">
        <f t="shared" si="2"/>
        <v>13.241000000000001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3.8739999999999997</v>
      </c>
      <c r="D26" s="88">
        <f t="shared" si="3"/>
        <v>3.6870000000000003</v>
      </c>
      <c r="E26" s="88">
        <f t="shared" si="3"/>
        <v>3.907</v>
      </c>
      <c r="F26" s="88">
        <f t="shared" si="3"/>
        <v>4.2319999999999993</v>
      </c>
      <c r="G26" s="88">
        <f t="shared" si="3"/>
        <v>4.5139999999999993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0.192</v>
      </c>
      <c r="M26" s="88">
        <f t="shared" si="3"/>
        <v>0</v>
      </c>
      <c r="N26" s="88">
        <f t="shared" si="3"/>
        <v>0</v>
      </c>
      <c r="O26" s="88">
        <f t="shared" si="3"/>
        <v>1.5549999999999999</v>
      </c>
      <c r="P26" s="88">
        <f t="shared" si="3"/>
        <v>0.78800000000000003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0.20599999999999999</v>
      </c>
      <c r="X26" s="88">
        <f t="shared" si="3"/>
        <v>0</v>
      </c>
      <c r="Y26" s="88">
        <f t="shared" si="3"/>
        <v>0.17899999999999999</v>
      </c>
      <c r="Z26" s="89" t="str">
        <f t="shared" si="3"/>
        <v/>
      </c>
      <c r="AA26" s="90">
        <f>SUM(AA19:AA25)</f>
        <v>23.134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16.635000000000002</v>
      </c>
      <c r="C30" s="77">
        <v>16.030999999999999</v>
      </c>
      <c r="D30" s="77">
        <v>9.6449999999999996</v>
      </c>
      <c r="E30" s="77">
        <v>9.5649999999999995</v>
      </c>
      <c r="F30" s="77">
        <v>12.574999999999999</v>
      </c>
      <c r="G30" s="77">
        <v>10.379</v>
      </c>
      <c r="H30" s="77"/>
      <c r="I30" s="77">
        <v>24.52</v>
      </c>
      <c r="J30" s="77">
        <v>4.1269999999999998</v>
      </c>
      <c r="K30" s="77"/>
      <c r="L30" s="77">
        <v>0.192</v>
      </c>
      <c r="M30" s="77"/>
      <c r="N30" s="77"/>
      <c r="O30" s="77">
        <v>1.5549999999999999</v>
      </c>
      <c r="P30" s="77">
        <v>0.78800000000000003</v>
      </c>
      <c r="Q30" s="77"/>
      <c r="R30" s="77"/>
      <c r="S30" s="77"/>
      <c r="T30" s="77"/>
      <c r="U30" s="77"/>
      <c r="V30" s="77"/>
      <c r="W30" s="77">
        <v>0.20599999999999999</v>
      </c>
      <c r="X30" s="77"/>
      <c r="Y30" s="77">
        <v>0.17899999999999999</v>
      </c>
      <c r="Z30" s="78"/>
      <c r="AA30" s="79">
        <f>SUM(B30:Z30)</f>
        <v>106.39699999999999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16.635000000000002</v>
      </c>
      <c r="C32" s="62">
        <f t="shared" ref="C32:Z32" si="4">IF(LEN(C$2)&gt;0,SUM(C29:C31),"")</f>
        <v>16.030999999999999</v>
      </c>
      <c r="D32" s="62">
        <f t="shared" si="4"/>
        <v>9.6449999999999996</v>
      </c>
      <c r="E32" s="62">
        <f t="shared" si="4"/>
        <v>9.5649999999999995</v>
      </c>
      <c r="F32" s="62">
        <f t="shared" si="4"/>
        <v>12.574999999999999</v>
      </c>
      <c r="G32" s="62">
        <f t="shared" si="4"/>
        <v>10.379</v>
      </c>
      <c r="H32" s="62">
        <f t="shared" si="4"/>
        <v>0</v>
      </c>
      <c r="I32" s="62">
        <f t="shared" si="4"/>
        <v>24.52</v>
      </c>
      <c r="J32" s="62">
        <f t="shared" si="4"/>
        <v>4.1269999999999998</v>
      </c>
      <c r="K32" s="62">
        <f t="shared" si="4"/>
        <v>0</v>
      </c>
      <c r="L32" s="62">
        <f t="shared" si="4"/>
        <v>0.192</v>
      </c>
      <c r="M32" s="62">
        <f t="shared" si="4"/>
        <v>0</v>
      </c>
      <c r="N32" s="62">
        <f t="shared" si="4"/>
        <v>0</v>
      </c>
      <c r="O32" s="62">
        <f t="shared" si="4"/>
        <v>1.5549999999999999</v>
      </c>
      <c r="P32" s="62">
        <f t="shared" si="4"/>
        <v>0.78800000000000003</v>
      </c>
      <c r="Q32" s="62">
        <f t="shared" si="4"/>
        <v>0</v>
      </c>
      <c r="R32" s="62">
        <f t="shared" si="4"/>
        <v>0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0.20599999999999999</v>
      </c>
      <c r="X32" s="62">
        <f t="shared" si="4"/>
        <v>0</v>
      </c>
      <c r="Y32" s="62">
        <f t="shared" si="4"/>
        <v>0.17899999999999999</v>
      </c>
      <c r="Z32" s="63" t="str">
        <f t="shared" si="4"/>
        <v/>
      </c>
      <c r="AA32" s="64">
        <f>SUM(AA29:AA31)</f>
        <v>106.39699999999999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>
        <v>24.4</v>
      </c>
      <c r="I37" s="99"/>
      <c r="J37" s="99">
        <v>29.1</v>
      </c>
      <c r="K37" s="99">
        <v>50.6</v>
      </c>
      <c r="L37" s="99">
        <v>53</v>
      </c>
      <c r="M37" s="99">
        <v>115.8</v>
      </c>
      <c r="N37" s="99">
        <v>92.6</v>
      </c>
      <c r="O37" s="99">
        <v>92.8</v>
      </c>
      <c r="P37" s="99">
        <v>90.9</v>
      </c>
      <c r="Q37" s="99">
        <v>70.2</v>
      </c>
      <c r="R37" s="99">
        <v>32</v>
      </c>
      <c r="S37" s="99">
        <v>87.7</v>
      </c>
      <c r="T37" s="99">
        <v>81.7</v>
      </c>
      <c r="U37" s="99">
        <v>102.8</v>
      </c>
      <c r="V37" s="99">
        <v>106</v>
      </c>
      <c r="W37" s="99">
        <v>102.5</v>
      </c>
      <c r="X37" s="99">
        <v>71.599999999999994</v>
      </c>
      <c r="Y37" s="99">
        <v>81.400000000000006</v>
      </c>
      <c r="Z37" s="100"/>
      <c r="AA37" s="79">
        <f t="shared" si="5"/>
        <v>1285.1000000000001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24.4</v>
      </c>
      <c r="I40" s="88">
        <f t="shared" si="6"/>
        <v>0</v>
      </c>
      <c r="J40" s="88">
        <f t="shared" si="6"/>
        <v>29.1</v>
      </c>
      <c r="K40" s="88">
        <f t="shared" si="6"/>
        <v>50.6</v>
      </c>
      <c r="L40" s="88">
        <f t="shared" si="6"/>
        <v>53</v>
      </c>
      <c r="M40" s="88">
        <f t="shared" si="6"/>
        <v>115.8</v>
      </c>
      <c r="N40" s="88">
        <f t="shared" si="6"/>
        <v>92.6</v>
      </c>
      <c r="O40" s="88">
        <f t="shared" si="6"/>
        <v>92.8</v>
      </c>
      <c r="P40" s="88">
        <f t="shared" si="6"/>
        <v>90.9</v>
      </c>
      <c r="Q40" s="88">
        <f t="shared" si="6"/>
        <v>70.2</v>
      </c>
      <c r="R40" s="88">
        <f t="shared" si="6"/>
        <v>32</v>
      </c>
      <c r="S40" s="88">
        <f t="shared" si="6"/>
        <v>87.7</v>
      </c>
      <c r="T40" s="88">
        <f t="shared" si="6"/>
        <v>81.7</v>
      </c>
      <c r="U40" s="88">
        <f t="shared" si="6"/>
        <v>102.8</v>
      </c>
      <c r="V40" s="88">
        <f t="shared" si="6"/>
        <v>106</v>
      </c>
      <c r="W40" s="88">
        <f t="shared" si="6"/>
        <v>102.5</v>
      </c>
      <c r="X40" s="88">
        <f t="shared" si="6"/>
        <v>71.599999999999994</v>
      </c>
      <c r="Y40" s="88">
        <f t="shared" si="6"/>
        <v>81.400000000000006</v>
      </c>
      <c r="Z40" s="89" t="str">
        <f t="shared" si="6"/>
        <v/>
      </c>
      <c r="AA40" s="90">
        <f t="shared" si="5"/>
        <v>1285.1000000000001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>
        <v>24.4</v>
      </c>
      <c r="I45" s="99"/>
      <c r="J45" s="99">
        <v>29.1</v>
      </c>
      <c r="K45" s="99">
        <v>50.6</v>
      </c>
      <c r="L45" s="99">
        <v>53</v>
      </c>
      <c r="M45" s="99">
        <v>115.8</v>
      </c>
      <c r="N45" s="99">
        <v>92.6</v>
      </c>
      <c r="O45" s="99">
        <v>92.8</v>
      </c>
      <c r="P45" s="99">
        <v>90.9</v>
      </c>
      <c r="Q45" s="99">
        <v>70.2</v>
      </c>
      <c r="R45" s="99">
        <v>32</v>
      </c>
      <c r="S45" s="99">
        <v>87.7</v>
      </c>
      <c r="T45" s="99">
        <v>81.7</v>
      </c>
      <c r="U45" s="99">
        <v>102.8</v>
      </c>
      <c r="V45" s="99">
        <v>106</v>
      </c>
      <c r="W45" s="99">
        <v>102.5</v>
      </c>
      <c r="X45" s="99">
        <v>71.599999999999994</v>
      </c>
      <c r="Y45" s="99">
        <v>81.400000000000006</v>
      </c>
      <c r="Z45" s="100"/>
      <c r="AA45" s="79">
        <f t="shared" si="7"/>
        <v>1285.1000000000001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24.4</v>
      </c>
      <c r="I49" s="88">
        <f t="shared" si="8"/>
        <v>0</v>
      </c>
      <c r="J49" s="88">
        <f t="shared" si="8"/>
        <v>29.1</v>
      </c>
      <c r="K49" s="88">
        <f t="shared" si="8"/>
        <v>50.6</v>
      </c>
      <c r="L49" s="88">
        <f t="shared" si="8"/>
        <v>53</v>
      </c>
      <c r="M49" s="88">
        <f t="shared" si="8"/>
        <v>115.8</v>
      </c>
      <c r="N49" s="88">
        <f t="shared" si="8"/>
        <v>92.6</v>
      </c>
      <c r="O49" s="88">
        <f t="shared" si="8"/>
        <v>92.8</v>
      </c>
      <c r="P49" s="88">
        <f t="shared" si="8"/>
        <v>90.9</v>
      </c>
      <c r="Q49" s="88">
        <f t="shared" si="8"/>
        <v>70.2</v>
      </c>
      <c r="R49" s="88">
        <f t="shared" si="8"/>
        <v>32</v>
      </c>
      <c r="S49" s="88">
        <f t="shared" si="8"/>
        <v>87.7</v>
      </c>
      <c r="T49" s="88">
        <f t="shared" si="8"/>
        <v>81.7</v>
      </c>
      <c r="U49" s="88">
        <f t="shared" si="8"/>
        <v>102.8</v>
      </c>
      <c r="V49" s="88">
        <f t="shared" si="8"/>
        <v>106</v>
      </c>
      <c r="W49" s="88">
        <f t="shared" si="8"/>
        <v>102.5</v>
      </c>
      <c r="X49" s="88">
        <f t="shared" si="8"/>
        <v>71.599999999999994</v>
      </c>
      <c r="Y49" s="88">
        <f t="shared" si="8"/>
        <v>81.400000000000006</v>
      </c>
      <c r="Z49" s="89" t="str">
        <f t="shared" si="8"/>
        <v/>
      </c>
      <c r="AA49" s="90">
        <f t="shared" si="7"/>
        <v>1285.1000000000001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16.635000000000002</v>
      </c>
      <c r="C52" s="88">
        <f t="shared" si="10"/>
        <v>16.030999999999999</v>
      </c>
      <c r="D52" s="88">
        <f t="shared" si="10"/>
        <v>9.6449999999999996</v>
      </c>
      <c r="E52" s="88">
        <f t="shared" si="10"/>
        <v>9.5650000000000013</v>
      </c>
      <c r="F52" s="88">
        <f t="shared" si="10"/>
        <v>12.574999999999999</v>
      </c>
      <c r="G52" s="88">
        <f t="shared" si="10"/>
        <v>10.379</v>
      </c>
      <c r="H52" s="88">
        <f t="shared" si="10"/>
        <v>24.4</v>
      </c>
      <c r="I52" s="88">
        <f t="shared" si="10"/>
        <v>24.52</v>
      </c>
      <c r="J52" s="88">
        <f t="shared" si="10"/>
        <v>33.227000000000004</v>
      </c>
      <c r="K52" s="88">
        <f t="shared" si="10"/>
        <v>50.6</v>
      </c>
      <c r="L52" s="88">
        <f t="shared" si="10"/>
        <v>53.192</v>
      </c>
      <c r="M52" s="88">
        <f t="shared" si="10"/>
        <v>115.8</v>
      </c>
      <c r="N52" s="88">
        <f t="shared" si="10"/>
        <v>92.6</v>
      </c>
      <c r="O52" s="88">
        <f t="shared" si="10"/>
        <v>94.355000000000004</v>
      </c>
      <c r="P52" s="88">
        <f t="shared" si="10"/>
        <v>91.688000000000002</v>
      </c>
      <c r="Q52" s="88">
        <f t="shared" si="10"/>
        <v>70.2</v>
      </c>
      <c r="R52" s="88">
        <f t="shared" si="10"/>
        <v>32</v>
      </c>
      <c r="S52" s="88">
        <f t="shared" si="10"/>
        <v>87.7</v>
      </c>
      <c r="T52" s="88">
        <f t="shared" si="10"/>
        <v>81.7</v>
      </c>
      <c r="U52" s="88">
        <f t="shared" si="10"/>
        <v>102.8</v>
      </c>
      <c r="V52" s="88">
        <f t="shared" si="10"/>
        <v>106</v>
      </c>
      <c r="W52" s="88">
        <f t="shared" si="10"/>
        <v>102.706</v>
      </c>
      <c r="X52" s="88">
        <f t="shared" si="10"/>
        <v>71.599999999999994</v>
      </c>
      <c r="Y52" s="88">
        <f t="shared" si="10"/>
        <v>81.579000000000008</v>
      </c>
      <c r="Z52" s="89" t="str">
        <f t="shared" si="10"/>
        <v/>
      </c>
      <c r="AA52" s="104">
        <f>SUM(B52:Z52)</f>
        <v>1391.4969999999998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45747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16.635000000000002</v>
      </c>
      <c r="C4" s="18">
        <v>16.030999999999999</v>
      </c>
      <c r="D4" s="18">
        <v>9.6449999999999996</v>
      </c>
      <c r="E4" s="18">
        <v>9.5650000000000013</v>
      </c>
      <c r="F4" s="18">
        <v>12.574999999999999</v>
      </c>
      <c r="G4" s="18">
        <v>10.379</v>
      </c>
      <c r="H4" s="18">
        <v>24.369</v>
      </c>
      <c r="I4" s="18">
        <v>24.519999999999996</v>
      </c>
      <c r="J4" s="18">
        <v>33.226999999999997</v>
      </c>
      <c r="K4" s="18">
        <v>50.57800000000001</v>
      </c>
      <c r="L4" s="18">
        <v>53.162000000000006</v>
      </c>
      <c r="M4" s="18">
        <v>115.786</v>
      </c>
      <c r="N4" s="18">
        <v>92.55</v>
      </c>
      <c r="O4" s="18">
        <v>94.308999999999997</v>
      </c>
      <c r="P4" s="18">
        <v>91.644000000000005</v>
      </c>
      <c r="Q4" s="18">
        <v>70.215999999999994</v>
      </c>
      <c r="R4" s="18">
        <v>32</v>
      </c>
      <c r="S4" s="18">
        <v>87.705999999999989</v>
      </c>
      <c r="T4" s="18">
        <v>81.75</v>
      </c>
      <c r="U4" s="18">
        <v>102.82899999999999</v>
      </c>
      <c r="V4" s="18">
        <v>106.00000000000001</v>
      </c>
      <c r="W4" s="18">
        <v>102.74300000000001</v>
      </c>
      <c r="X4" s="18">
        <v>71.574000000000012</v>
      </c>
      <c r="Y4" s="18">
        <v>81.528999999999996</v>
      </c>
      <c r="Z4" s="19"/>
      <c r="AA4" s="20">
        <f>SUM(B4:Z4)</f>
        <v>1391.3220000000001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101.36</v>
      </c>
      <c r="C7" s="28">
        <v>100.71</v>
      </c>
      <c r="D7" s="28">
        <v>99.81</v>
      </c>
      <c r="E7" s="28">
        <v>99.8</v>
      </c>
      <c r="F7" s="28">
        <v>101.81</v>
      </c>
      <c r="G7" s="28">
        <v>119.85</v>
      </c>
      <c r="H7" s="28">
        <v>126.22</v>
      </c>
      <c r="I7" s="28">
        <v>243.82</v>
      </c>
      <c r="J7" s="28">
        <v>199.8</v>
      </c>
      <c r="K7" s="28">
        <v>134.29</v>
      </c>
      <c r="L7" s="28">
        <v>108.65</v>
      </c>
      <c r="M7" s="28">
        <v>96.56</v>
      </c>
      <c r="N7" s="28">
        <v>78.989999999999995</v>
      </c>
      <c r="O7" s="28">
        <v>75.7</v>
      </c>
      <c r="P7" s="28">
        <v>77.47</v>
      </c>
      <c r="Q7" s="28">
        <v>74.62</v>
      </c>
      <c r="R7" s="28">
        <v>96.9</v>
      </c>
      <c r="S7" s="28">
        <v>103.8</v>
      </c>
      <c r="T7" s="28">
        <v>135.44999999999999</v>
      </c>
      <c r="U7" s="28">
        <v>209.52</v>
      </c>
      <c r="V7" s="28">
        <v>197.45</v>
      </c>
      <c r="W7" s="28">
        <v>129.44999999999999</v>
      </c>
      <c r="X7" s="28">
        <v>106.85</v>
      </c>
      <c r="Y7" s="28">
        <v>93.49</v>
      </c>
      <c r="Z7" s="29"/>
      <c r="AA7" s="30">
        <f>IF(SUM(B7:Z7)&lt;&gt;0,AVERAGEIF(B7:Z7,"&lt;&gt;"""),"")</f>
        <v>121.34874999999998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16.635000000000002</v>
      </c>
      <c r="C14" s="57">
        <v>14.081</v>
      </c>
      <c r="D14" s="57">
        <v>9.6449999999999996</v>
      </c>
      <c r="E14" s="57">
        <v>8.2149999999999999</v>
      </c>
      <c r="F14" s="57">
        <v>12.074999999999999</v>
      </c>
      <c r="G14" s="57">
        <v>9.8789999999999996</v>
      </c>
      <c r="H14" s="57">
        <v>23.369</v>
      </c>
      <c r="I14" s="57">
        <v>16.417999999999999</v>
      </c>
      <c r="J14" s="57">
        <v>18.317000000000004</v>
      </c>
      <c r="K14" s="57">
        <v>28.878000000000004</v>
      </c>
      <c r="L14" s="57">
        <v>51.162000000000006</v>
      </c>
      <c r="M14" s="57">
        <v>84.691999999999993</v>
      </c>
      <c r="N14" s="57">
        <v>56.199999999999996</v>
      </c>
      <c r="O14" s="57">
        <v>59.049000000000007</v>
      </c>
      <c r="P14" s="57">
        <v>56.056999999999995</v>
      </c>
      <c r="Q14" s="57">
        <v>53.436</v>
      </c>
      <c r="R14" s="57">
        <v>14.597000000000001</v>
      </c>
      <c r="S14" s="57">
        <v>28.243000000000002</v>
      </c>
      <c r="T14" s="57">
        <v>29.39</v>
      </c>
      <c r="U14" s="57">
        <v>45.227000000000004</v>
      </c>
      <c r="V14" s="57">
        <v>63.949000000000005</v>
      </c>
      <c r="W14" s="57">
        <v>64.89</v>
      </c>
      <c r="X14" s="57">
        <v>45.092000000000006</v>
      </c>
      <c r="Y14" s="57">
        <v>42.609000000000002</v>
      </c>
      <c r="Z14" s="58"/>
      <c r="AA14" s="59">
        <f t="shared" si="0"/>
        <v>852.10500000000002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16.635000000000002</v>
      </c>
      <c r="C16" s="62">
        <f t="shared" ref="C16:Z16" si="1">IF(LEN(C$2)&gt;0,SUM(C10:C15),"")</f>
        <v>14.081</v>
      </c>
      <c r="D16" s="62">
        <f t="shared" si="1"/>
        <v>9.6449999999999996</v>
      </c>
      <c r="E16" s="62">
        <f t="shared" si="1"/>
        <v>8.2149999999999999</v>
      </c>
      <c r="F16" s="62">
        <f t="shared" si="1"/>
        <v>12.074999999999999</v>
      </c>
      <c r="G16" s="62">
        <f t="shared" si="1"/>
        <v>9.8789999999999996</v>
      </c>
      <c r="H16" s="62">
        <f t="shared" si="1"/>
        <v>23.369</v>
      </c>
      <c r="I16" s="62">
        <f t="shared" si="1"/>
        <v>16.417999999999999</v>
      </c>
      <c r="J16" s="62">
        <f t="shared" si="1"/>
        <v>18.317000000000004</v>
      </c>
      <c r="K16" s="62">
        <f t="shared" si="1"/>
        <v>28.878000000000004</v>
      </c>
      <c r="L16" s="62">
        <f t="shared" si="1"/>
        <v>51.162000000000006</v>
      </c>
      <c r="M16" s="62">
        <f t="shared" si="1"/>
        <v>84.691999999999993</v>
      </c>
      <c r="N16" s="62">
        <f t="shared" si="1"/>
        <v>56.199999999999996</v>
      </c>
      <c r="O16" s="62">
        <f t="shared" si="1"/>
        <v>59.049000000000007</v>
      </c>
      <c r="P16" s="62">
        <f t="shared" si="1"/>
        <v>56.056999999999995</v>
      </c>
      <c r="Q16" s="62">
        <f t="shared" si="1"/>
        <v>53.436</v>
      </c>
      <c r="R16" s="62">
        <f t="shared" si="1"/>
        <v>14.597000000000001</v>
      </c>
      <c r="S16" s="62">
        <f t="shared" si="1"/>
        <v>28.243000000000002</v>
      </c>
      <c r="T16" s="62">
        <f t="shared" si="1"/>
        <v>29.39</v>
      </c>
      <c r="U16" s="62">
        <f t="shared" si="1"/>
        <v>45.227000000000004</v>
      </c>
      <c r="V16" s="62">
        <f t="shared" si="1"/>
        <v>63.949000000000005</v>
      </c>
      <c r="W16" s="62">
        <f t="shared" si="1"/>
        <v>64.89</v>
      </c>
      <c r="X16" s="62">
        <f t="shared" si="1"/>
        <v>45.092000000000006</v>
      </c>
      <c r="Y16" s="62">
        <f t="shared" si="1"/>
        <v>42.609000000000002</v>
      </c>
      <c r="Z16" s="63" t="str">
        <f t="shared" si="1"/>
        <v/>
      </c>
      <c r="AA16" s="64">
        <f>SUM(AA10:AA15)</f>
        <v>852.10500000000002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5.46</v>
      </c>
      <c r="T19" s="72">
        <v>5</v>
      </c>
      <c r="U19" s="72"/>
      <c r="V19" s="72"/>
      <c r="W19" s="72"/>
      <c r="X19" s="72"/>
      <c r="Y19" s="72"/>
      <c r="Z19" s="73"/>
      <c r="AA19" s="74">
        <f t="shared" ref="AA19:AA25" si="2">SUM(B19:Z19)</f>
        <v>10.46</v>
      </c>
    </row>
    <row r="20" spans="1:27" ht="24.9" customHeight="1" x14ac:dyDescent="0.25">
      <c r="A20" s="75" t="s">
        <v>15</v>
      </c>
      <c r="B20" s="76"/>
      <c r="C20" s="77">
        <v>0.85</v>
      </c>
      <c r="D20" s="77"/>
      <c r="E20" s="77">
        <v>0.9</v>
      </c>
      <c r="F20" s="77"/>
      <c r="G20" s="77"/>
      <c r="H20" s="77"/>
      <c r="I20" s="77"/>
      <c r="J20" s="77">
        <v>6.72</v>
      </c>
      <c r="K20" s="77">
        <v>15.7</v>
      </c>
      <c r="L20" s="77">
        <v>2</v>
      </c>
      <c r="M20" s="77">
        <v>19.2</v>
      </c>
      <c r="N20" s="77">
        <v>19.3</v>
      </c>
      <c r="O20" s="77">
        <v>19.100000000000001</v>
      </c>
      <c r="P20" s="77">
        <v>18.899999999999999</v>
      </c>
      <c r="Q20" s="77">
        <v>12.7</v>
      </c>
      <c r="R20" s="77">
        <v>3.6</v>
      </c>
      <c r="S20" s="77">
        <v>19</v>
      </c>
      <c r="T20" s="77">
        <v>6.16</v>
      </c>
      <c r="U20" s="77">
        <v>18.8</v>
      </c>
      <c r="V20" s="77">
        <v>3.24</v>
      </c>
      <c r="W20" s="77">
        <v>2.5</v>
      </c>
      <c r="X20" s="77">
        <v>4.8</v>
      </c>
      <c r="Y20" s="77">
        <v>4.8</v>
      </c>
      <c r="Z20" s="78"/>
      <c r="AA20" s="79">
        <f t="shared" si="2"/>
        <v>178.27000000000007</v>
      </c>
    </row>
    <row r="21" spans="1:27" ht="24.9" customHeight="1" x14ac:dyDescent="0.25">
      <c r="A21" s="75" t="s">
        <v>16</v>
      </c>
      <c r="B21" s="80"/>
      <c r="C21" s="81">
        <v>1.1000000000000001</v>
      </c>
      <c r="D21" s="81"/>
      <c r="E21" s="81">
        <v>0.45</v>
      </c>
      <c r="F21" s="81">
        <v>0.5</v>
      </c>
      <c r="G21" s="81">
        <v>0.5</v>
      </c>
      <c r="H21" s="81">
        <v>1</v>
      </c>
      <c r="I21" s="81">
        <v>8.1020000000000003</v>
      </c>
      <c r="J21" s="81">
        <v>8.19</v>
      </c>
      <c r="K21" s="81">
        <v>6</v>
      </c>
      <c r="L21" s="81"/>
      <c r="M21" s="81">
        <v>11.894</v>
      </c>
      <c r="N21" s="81">
        <v>17.05</v>
      </c>
      <c r="O21" s="81">
        <v>16.16</v>
      </c>
      <c r="P21" s="81">
        <v>16.687000000000001</v>
      </c>
      <c r="Q21" s="81">
        <v>4.08</v>
      </c>
      <c r="R21" s="81">
        <v>13.803000000000001</v>
      </c>
      <c r="S21" s="81">
        <v>35.003</v>
      </c>
      <c r="T21" s="81">
        <v>41.2</v>
      </c>
      <c r="U21" s="81">
        <v>38.802</v>
      </c>
      <c r="V21" s="81">
        <v>38.811</v>
      </c>
      <c r="W21" s="81">
        <v>35.353000000000002</v>
      </c>
      <c r="X21" s="81">
        <v>21.681999999999999</v>
      </c>
      <c r="Y21" s="81">
        <v>34.120000000000005</v>
      </c>
      <c r="Z21" s="78"/>
      <c r="AA21" s="79">
        <f t="shared" si="2"/>
        <v>350.48700000000002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1.9500000000000002</v>
      </c>
      <c r="D26" s="88">
        <f t="shared" si="3"/>
        <v>0</v>
      </c>
      <c r="E26" s="88">
        <f t="shared" si="3"/>
        <v>1.35</v>
      </c>
      <c r="F26" s="88">
        <f t="shared" si="3"/>
        <v>0.5</v>
      </c>
      <c r="G26" s="88">
        <f t="shared" si="3"/>
        <v>0.5</v>
      </c>
      <c r="H26" s="88">
        <f t="shared" si="3"/>
        <v>1</v>
      </c>
      <c r="I26" s="88">
        <f t="shared" si="3"/>
        <v>8.1020000000000003</v>
      </c>
      <c r="J26" s="88">
        <f t="shared" si="3"/>
        <v>14.91</v>
      </c>
      <c r="K26" s="88">
        <f t="shared" si="3"/>
        <v>21.7</v>
      </c>
      <c r="L26" s="88">
        <f t="shared" si="3"/>
        <v>2</v>
      </c>
      <c r="M26" s="88">
        <f t="shared" si="3"/>
        <v>31.094000000000001</v>
      </c>
      <c r="N26" s="88">
        <f t="shared" si="3"/>
        <v>36.35</v>
      </c>
      <c r="O26" s="88">
        <f t="shared" si="3"/>
        <v>35.260000000000005</v>
      </c>
      <c r="P26" s="88">
        <f t="shared" si="3"/>
        <v>35.587000000000003</v>
      </c>
      <c r="Q26" s="88">
        <f t="shared" si="3"/>
        <v>16.78</v>
      </c>
      <c r="R26" s="88">
        <f t="shared" si="3"/>
        <v>17.403000000000002</v>
      </c>
      <c r="S26" s="88">
        <f t="shared" si="3"/>
        <v>59.463000000000001</v>
      </c>
      <c r="T26" s="88">
        <f t="shared" si="3"/>
        <v>52.36</v>
      </c>
      <c r="U26" s="88">
        <f t="shared" si="3"/>
        <v>57.602000000000004</v>
      </c>
      <c r="V26" s="88">
        <f t="shared" si="3"/>
        <v>42.051000000000002</v>
      </c>
      <c r="W26" s="88">
        <f t="shared" si="3"/>
        <v>37.853000000000002</v>
      </c>
      <c r="X26" s="88">
        <f t="shared" si="3"/>
        <v>26.481999999999999</v>
      </c>
      <c r="Y26" s="88">
        <f t="shared" si="3"/>
        <v>38.92</v>
      </c>
      <c r="Z26" s="89" t="str">
        <f t="shared" si="3"/>
        <v/>
      </c>
      <c r="AA26" s="90">
        <f>SUM(AA19:AA25)</f>
        <v>539.2170000000001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16.635000000000002</v>
      </c>
      <c r="C30" s="77">
        <v>16.030999999999999</v>
      </c>
      <c r="D30" s="77">
        <v>9.6449999999999996</v>
      </c>
      <c r="E30" s="77">
        <v>9.5649999999999995</v>
      </c>
      <c r="F30" s="77">
        <v>12.574999999999999</v>
      </c>
      <c r="G30" s="77">
        <v>10.379</v>
      </c>
      <c r="H30" s="77">
        <v>24.369</v>
      </c>
      <c r="I30" s="77">
        <v>24.52</v>
      </c>
      <c r="J30" s="77">
        <v>33.226999999999997</v>
      </c>
      <c r="K30" s="77">
        <v>50.578000000000003</v>
      </c>
      <c r="L30" s="77">
        <v>53.161999999999999</v>
      </c>
      <c r="M30" s="77">
        <v>115.786</v>
      </c>
      <c r="N30" s="77">
        <v>92.55</v>
      </c>
      <c r="O30" s="77">
        <v>94.308999999999997</v>
      </c>
      <c r="P30" s="77">
        <v>91.644000000000005</v>
      </c>
      <c r="Q30" s="77">
        <v>70.215999999999994</v>
      </c>
      <c r="R30" s="77">
        <v>32</v>
      </c>
      <c r="S30" s="77">
        <v>87.706000000000003</v>
      </c>
      <c r="T30" s="77">
        <v>81.75</v>
      </c>
      <c r="U30" s="77">
        <v>102.82899999999999</v>
      </c>
      <c r="V30" s="77">
        <v>106</v>
      </c>
      <c r="W30" s="77">
        <v>102.74299999999999</v>
      </c>
      <c r="X30" s="77">
        <v>71.573999999999998</v>
      </c>
      <c r="Y30" s="77">
        <v>81.528999999999996</v>
      </c>
      <c r="Z30" s="78"/>
      <c r="AA30" s="79">
        <f>SUM(B30:Z30)</f>
        <v>1391.3220000000001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16.635000000000002</v>
      </c>
      <c r="C32" s="62">
        <f t="shared" ref="C32:Z32" si="4">IF(LEN(C$2)&gt;0,SUM(C29:C31),"")</f>
        <v>16.030999999999999</v>
      </c>
      <c r="D32" s="62">
        <f t="shared" si="4"/>
        <v>9.6449999999999996</v>
      </c>
      <c r="E32" s="62">
        <f t="shared" si="4"/>
        <v>9.5649999999999995</v>
      </c>
      <c r="F32" s="62">
        <f t="shared" si="4"/>
        <v>12.574999999999999</v>
      </c>
      <c r="G32" s="62">
        <f t="shared" si="4"/>
        <v>10.379</v>
      </c>
      <c r="H32" s="62">
        <f t="shared" si="4"/>
        <v>24.369</v>
      </c>
      <c r="I32" s="62">
        <f t="shared" si="4"/>
        <v>24.52</v>
      </c>
      <c r="J32" s="62">
        <f t="shared" si="4"/>
        <v>33.226999999999997</v>
      </c>
      <c r="K32" s="62">
        <f t="shared" si="4"/>
        <v>50.578000000000003</v>
      </c>
      <c r="L32" s="62">
        <f t="shared" si="4"/>
        <v>53.161999999999999</v>
      </c>
      <c r="M32" s="62">
        <f t="shared" si="4"/>
        <v>115.786</v>
      </c>
      <c r="N32" s="62">
        <f t="shared" si="4"/>
        <v>92.55</v>
      </c>
      <c r="O32" s="62">
        <f t="shared" si="4"/>
        <v>94.308999999999997</v>
      </c>
      <c r="P32" s="62">
        <f t="shared" si="4"/>
        <v>91.644000000000005</v>
      </c>
      <c r="Q32" s="62">
        <f t="shared" si="4"/>
        <v>70.215999999999994</v>
      </c>
      <c r="R32" s="62">
        <f t="shared" si="4"/>
        <v>32</v>
      </c>
      <c r="S32" s="62">
        <f t="shared" si="4"/>
        <v>87.706000000000003</v>
      </c>
      <c r="T32" s="62">
        <f t="shared" si="4"/>
        <v>81.75</v>
      </c>
      <c r="U32" s="62">
        <f t="shared" si="4"/>
        <v>102.82899999999999</v>
      </c>
      <c r="V32" s="62">
        <f t="shared" si="4"/>
        <v>106</v>
      </c>
      <c r="W32" s="62">
        <f t="shared" si="4"/>
        <v>102.74299999999999</v>
      </c>
      <c r="X32" s="62">
        <f t="shared" si="4"/>
        <v>71.573999999999998</v>
      </c>
      <c r="Y32" s="62">
        <f t="shared" si="4"/>
        <v>81.528999999999996</v>
      </c>
      <c r="Z32" s="63" t="str">
        <f t="shared" si="4"/>
        <v/>
      </c>
      <c r="AA32" s="64">
        <f>SUM(AA29:AA31)</f>
        <v>1391.3220000000001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16.635000000000002</v>
      </c>
      <c r="C52" s="88">
        <f t="shared" ref="C52:Z52" si="10">IF(LEN(C$2)&gt;0,SUM(C10:C15)+C26+C40,"")</f>
        <v>16.030999999999999</v>
      </c>
      <c r="D52" s="88">
        <f t="shared" si="10"/>
        <v>9.6449999999999996</v>
      </c>
      <c r="E52" s="88">
        <f t="shared" si="10"/>
        <v>9.5649999999999995</v>
      </c>
      <c r="F52" s="88">
        <f t="shared" si="10"/>
        <v>12.574999999999999</v>
      </c>
      <c r="G52" s="88">
        <f t="shared" si="10"/>
        <v>10.379</v>
      </c>
      <c r="H52" s="88">
        <f t="shared" si="10"/>
        <v>24.369</v>
      </c>
      <c r="I52" s="88">
        <f t="shared" si="10"/>
        <v>24.52</v>
      </c>
      <c r="J52" s="88">
        <f t="shared" si="10"/>
        <v>33.227000000000004</v>
      </c>
      <c r="K52" s="88">
        <f t="shared" si="10"/>
        <v>50.578000000000003</v>
      </c>
      <c r="L52" s="88">
        <f t="shared" si="10"/>
        <v>53.162000000000006</v>
      </c>
      <c r="M52" s="88">
        <f t="shared" si="10"/>
        <v>115.786</v>
      </c>
      <c r="N52" s="88">
        <f t="shared" si="10"/>
        <v>92.55</v>
      </c>
      <c r="O52" s="88">
        <f t="shared" si="10"/>
        <v>94.309000000000012</v>
      </c>
      <c r="P52" s="88">
        <f t="shared" si="10"/>
        <v>91.644000000000005</v>
      </c>
      <c r="Q52" s="88">
        <f t="shared" si="10"/>
        <v>70.216000000000008</v>
      </c>
      <c r="R52" s="88">
        <f t="shared" si="10"/>
        <v>32</v>
      </c>
      <c r="S52" s="88">
        <f t="shared" si="10"/>
        <v>87.706000000000003</v>
      </c>
      <c r="T52" s="88">
        <f t="shared" si="10"/>
        <v>81.75</v>
      </c>
      <c r="U52" s="88">
        <f t="shared" si="10"/>
        <v>102.82900000000001</v>
      </c>
      <c r="V52" s="88">
        <f t="shared" si="10"/>
        <v>106</v>
      </c>
      <c r="W52" s="88">
        <f t="shared" si="10"/>
        <v>102.74299999999999</v>
      </c>
      <c r="X52" s="88">
        <f t="shared" si="10"/>
        <v>71.574000000000012</v>
      </c>
      <c r="Y52" s="88">
        <f t="shared" si="10"/>
        <v>81.528999999999996</v>
      </c>
      <c r="Z52" s="89" t="str">
        <f t="shared" si="10"/>
        <v/>
      </c>
      <c r="AA52" s="104">
        <f>SUM(B52:Z52)</f>
        <v>1391.3220000000001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>
        <v>-24.4</v>
      </c>
      <c r="I4" s="18"/>
      <c r="J4" s="18">
        <v>-29.1</v>
      </c>
      <c r="K4" s="18">
        <v>-50.6</v>
      </c>
      <c r="L4" s="18">
        <v>-53</v>
      </c>
      <c r="M4" s="18">
        <v>-115.8</v>
      </c>
      <c r="N4" s="18">
        <v>-92.6</v>
      </c>
      <c r="O4" s="18">
        <v>-92.8</v>
      </c>
      <c r="P4" s="18">
        <v>-90.9</v>
      </c>
      <c r="Q4" s="18">
        <v>-70.2</v>
      </c>
      <c r="R4" s="18">
        <v>-32</v>
      </c>
      <c r="S4" s="18">
        <v>-87.7</v>
      </c>
      <c r="T4" s="18">
        <v>-81.7</v>
      </c>
      <c r="U4" s="18">
        <v>-102.8</v>
      </c>
      <c r="V4" s="18">
        <v>-106</v>
      </c>
      <c r="W4" s="18">
        <v>-102.5</v>
      </c>
      <c r="X4" s="18">
        <v>-71.599999999999994</v>
      </c>
      <c r="Y4" s="18">
        <v>-81.400000000000006</v>
      </c>
      <c r="Z4" s="19"/>
      <c r="AA4" s="111">
        <f>SUM(B4:Z4)</f>
        <v>-1285.1000000000001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101.36</v>
      </c>
      <c r="C7" s="117">
        <v>100.71</v>
      </c>
      <c r="D7" s="117">
        <v>99.81</v>
      </c>
      <c r="E7" s="117">
        <v>99.8</v>
      </c>
      <c r="F7" s="117">
        <v>101.81</v>
      </c>
      <c r="G7" s="117">
        <v>119.85</v>
      </c>
      <c r="H7" s="117">
        <v>126.22</v>
      </c>
      <c r="I7" s="117">
        <v>243.82</v>
      </c>
      <c r="J7" s="117">
        <v>199.8</v>
      </c>
      <c r="K7" s="117">
        <v>134.29</v>
      </c>
      <c r="L7" s="117">
        <v>108.65</v>
      </c>
      <c r="M7" s="117">
        <v>96.56</v>
      </c>
      <c r="N7" s="117">
        <v>78.989999999999995</v>
      </c>
      <c r="O7" s="117">
        <v>75.7</v>
      </c>
      <c r="P7" s="117">
        <v>77.47</v>
      </c>
      <c r="Q7" s="117">
        <v>74.62</v>
      </c>
      <c r="R7" s="117">
        <v>96.9</v>
      </c>
      <c r="S7" s="117">
        <v>103.8</v>
      </c>
      <c r="T7" s="117">
        <v>135.44999999999999</v>
      </c>
      <c r="U7" s="117">
        <v>209.52</v>
      </c>
      <c r="V7" s="117">
        <v>197.45</v>
      </c>
      <c r="W7" s="117">
        <v>129.44999999999999</v>
      </c>
      <c r="X7" s="117">
        <v>106.85</v>
      </c>
      <c r="Y7" s="117">
        <v>93.49</v>
      </c>
      <c r="Z7" s="118"/>
      <c r="AA7" s="119">
        <f>IF(SUM(B7:Z7)&lt;&gt;0,AVERAGEIF(B7:Z7,"&lt;&gt;"""),"")</f>
        <v>121.34874999999998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>
        <v>24.4</v>
      </c>
      <c r="I13" s="129"/>
      <c r="J13" s="129">
        <v>29.1</v>
      </c>
      <c r="K13" s="129">
        <v>50.6</v>
      </c>
      <c r="L13" s="129">
        <v>53</v>
      </c>
      <c r="M13" s="129">
        <v>115.8</v>
      </c>
      <c r="N13" s="129">
        <v>92.6</v>
      </c>
      <c r="O13" s="129">
        <v>92.8</v>
      </c>
      <c r="P13" s="129">
        <v>90.9</v>
      </c>
      <c r="Q13" s="129">
        <v>70.2</v>
      </c>
      <c r="R13" s="129">
        <v>32</v>
      </c>
      <c r="S13" s="129">
        <v>87.7</v>
      </c>
      <c r="T13" s="129">
        <v>81.7</v>
      </c>
      <c r="U13" s="129">
        <v>102.8</v>
      </c>
      <c r="V13" s="129">
        <v>106</v>
      </c>
      <c r="W13" s="129">
        <v>102.5</v>
      </c>
      <c r="X13" s="129">
        <v>71.599999999999994</v>
      </c>
      <c r="Y13" s="130">
        <v>81.400000000000006</v>
      </c>
      <c r="Z13" s="131"/>
      <c r="AA13" s="132">
        <f t="shared" si="0"/>
        <v>1285.1000000000001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24.4</v>
      </c>
      <c r="I16" s="135">
        <f t="shared" si="1"/>
        <v>0</v>
      </c>
      <c r="J16" s="135">
        <f t="shared" si="1"/>
        <v>29.1</v>
      </c>
      <c r="K16" s="135">
        <f t="shared" si="1"/>
        <v>50.6</v>
      </c>
      <c r="L16" s="135">
        <f t="shared" si="1"/>
        <v>53</v>
      </c>
      <c r="M16" s="135">
        <f t="shared" si="1"/>
        <v>115.8</v>
      </c>
      <c r="N16" s="135">
        <f t="shared" si="1"/>
        <v>92.6</v>
      </c>
      <c r="O16" s="135">
        <f t="shared" si="1"/>
        <v>92.8</v>
      </c>
      <c r="P16" s="135">
        <f t="shared" si="1"/>
        <v>90.9</v>
      </c>
      <c r="Q16" s="135">
        <f t="shared" si="1"/>
        <v>70.2</v>
      </c>
      <c r="R16" s="135">
        <f t="shared" si="1"/>
        <v>32</v>
      </c>
      <c r="S16" s="135">
        <f t="shared" si="1"/>
        <v>87.7</v>
      </c>
      <c r="T16" s="135">
        <f t="shared" si="1"/>
        <v>81.7</v>
      </c>
      <c r="U16" s="135">
        <f t="shared" si="1"/>
        <v>102.8</v>
      </c>
      <c r="V16" s="135">
        <f t="shared" si="1"/>
        <v>106</v>
      </c>
      <c r="W16" s="135">
        <f t="shared" si="1"/>
        <v>102.5</v>
      </c>
      <c r="X16" s="135">
        <f t="shared" si="1"/>
        <v>71.599999999999994</v>
      </c>
      <c r="Y16" s="135">
        <f t="shared" si="1"/>
        <v>81.400000000000006</v>
      </c>
      <c r="Z16" s="136" t="str">
        <f t="shared" si="1"/>
        <v/>
      </c>
      <c r="AA16" s="90">
        <f t="shared" si="0"/>
        <v>1285.1000000000001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2025-03-30T20:31:26Z</dcterms:created>
  <dcterms:modified xsi:type="dcterms:W3CDTF">2025-03-30T20:31:28Z</dcterms:modified>
</cp:coreProperties>
</file>