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Y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<sst xmlns="http://schemas.openxmlformats.org/spreadsheetml/2006/main" count="119" uniqueCount="54">
  <si>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29/03/2025 23:37:16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</si>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</sst>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34EC-4ECA-B8EA-AF4EF81329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3"/>
                <c:pt idx="5">
                  <c:v>17.89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EC-4ECA-B8EA-AF4EF81329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3"/>
                <c:pt idx="3">
                  <c:v>1.7999999999999999E-2</c:v>
                </c:pt>
                <c:pt idx="11">
                  <c:v>6</c:v>
                </c:pt>
                <c:pt idx="14">
                  <c:v>4.0000000000000001E-3</c:v>
                </c:pt>
                <c:pt idx="16">
                  <c:v>4.9710000000000001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C-4ECA-B8EA-AF4EF81329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3"/>
                <c:pt idx="0">
                  <c:v>0.35399999999999998</c:v>
                </c:pt>
                <c:pt idx="3">
                  <c:v>6.0000000000000001E-3</c:v>
                </c:pt>
                <c:pt idx="6">
                  <c:v>0.45599999999999996</c:v>
                </c:pt>
                <c:pt idx="7">
                  <c:v>1.2889999999999999</c:v>
                </c:pt>
                <c:pt idx="8">
                  <c:v>0.84399999999999997</c:v>
                </c:pt>
                <c:pt idx="11">
                  <c:v>5.0999999999999996</c:v>
                </c:pt>
                <c:pt idx="13">
                  <c:v>0.31</c:v>
                </c:pt>
                <c:pt idx="14">
                  <c:v>19.448</c:v>
                </c:pt>
                <c:pt idx="16">
                  <c:v>4.3999999999999997E-2</c:v>
                </c:pt>
                <c:pt idx="21">
                  <c:v>1.677</c:v>
                </c:pt>
                <c:pt idx="22">
                  <c:v>1.077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EC-4ECA-B8EA-AF4EF81329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34EC-4ECA-B8EA-AF4EF81329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34EC-4ECA-B8EA-AF4EF81329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34EC-4ECA-B8EA-AF4EF81329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34EC-4ECA-B8EA-AF4EF81329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34EC-4ECA-B8EA-AF4EF81329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37.328000000000003</c:v>
                </c:pt>
                <c:pt idx="1">
                  <c:v>28.661000000000001</c:v>
                </c:pt>
                <c:pt idx="21">
                  <c:v>4.1680000000000001</c:v>
                </c:pt>
                <c:pt idx="22">
                  <c:v>11.602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EC-4ECA-B8EA-AF4EF813294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75.099999999999994</c:v>
                </c:pt>
                <c:pt idx="18">
                  <c:v>93.5</c:v>
                </c:pt>
                <c:pt idx="19">
                  <c:v>41.4</c:v>
                </c:pt>
                <c:pt idx="20">
                  <c:v>25.6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EC-4ECA-B8EA-AF4EF81329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5.3770000000000007</c:v>
                </c:pt>
                <c:pt idx="2">
                  <c:v>12.681999999999999</c:v>
                </c:pt>
                <c:pt idx="3">
                  <c:v>4.54</c:v>
                </c:pt>
                <c:pt idx="4">
                  <c:v>4.7990000000000004</c:v>
                </c:pt>
                <c:pt idx="6">
                  <c:v>2.0550000000000002</c:v>
                </c:pt>
                <c:pt idx="7">
                  <c:v>7.2259999999999991</c:v>
                </c:pt>
                <c:pt idx="8">
                  <c:v>23.443999999999999</c:v>
                </c:pt>
                <c:pt idx="9">
                  <c:v>68.605000000000004</c:v>
                </c:pt>
                <c:pt idx="10">
                  <c:v>38.042999999999999</c:v>
                </c:pt>
                <c:pt idx="11">
                  <c:v>44.962000000000003</c:v>
                </c:pt>
                <c:pt idx="12">
                  <c:v>14.719000000000001</c:v>
                </c:pt>
                <c:pt idx="13">
                  <c:v>17.233999999999998</c:v>
                </c:pt>
                <c:pt idx="14">
                  <c:v>1.609</c:v>
                </c:pt>
                <c:pt idx="15">
                  <c:v>16.303000000000001</c:v>
                </c:pt>
                <c:pt idx="16">
                  <c:v>7.3170000000000002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EC-4ECA-B8EA-AF4EF81329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34EC-4ECA-B8EA-AF4EF81329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D-34EC-4ECA-B8EA-AF4EF813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108.45</c:v>
                </c:pt>
                <c:pt idx="1">
                  <c:v>101.89</c:v>
                </c:pt>
                <c:pt idx="2">
                  <c:v>150</c:v>
                </c:pt>
                <c:pt idx="3">
                  <c:v>122.07</c:v>
                </c:pt>
                <c:pt idx="4">
                  <c:v>124.57</c:v>
                </c:pt>
                <c:pt idx="5">
                  <c:v>122.31</c:v>
                </c:pt>
                <c:pt idx="6">
                  <c:v>148.01</c:v>
                </c:pt>
                <c:pt idx="7">
                  <c:v>80.5</c:v>
                </c:pt>
                <c:pt idx="8">
                  <c:v>9.4600000000000009</c:v>
                </c:pt>
                <c:pt idx="9">
                  <c:v>12.5</c:v>
                </c:pt>
                <c:pt idx="10">
                  <c:v>24.7</c:v>
                </c:pt>
                <c:pt idx="11">
                  <c:v>26.92</c:v>
                </c:pt>
                <c:pt idx="12">
                  <c:v>12.73</c:v>
                </c:pt>
                <c:pt idx="13">
                  <c:v>18.690000000000001</c:v>
                </c:pt>
                <c:pt idx="14">
                  <c:v>35.32</c:v>
                </c:pt>
                <c:pt idx="15">
                  <c:v>62.29</c:v>
                </c:pt>
                <c:pt idx="16">
                  <c:v>129.01</c:v>
                </c:pt>
                <c:pt idx="17">
                  <c:v>129.66999999999999</c:v>
                </c:pt>
                <c:pt idx="18">
                  <c:v>115.08</c:v>
                </c:pt>
                <c:pt idx="19">
                  <c:v>116</c:v>
                </c:pt>
                <c:pt idx="20">
                  <c:v>102.18</c:v>
                </c:pt>
                <c:pt idx="21">
                  <c:v>139.84</c:v>
                </c:pt>
                <c:pt idx="22">
                  <c:v>116.96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EC-4ECA-B8EA-AF4EF813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7B9B-407D-9E9E-AA528FFC3B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3"/>
                <c:pt idx="17">
                  <c:v>3.3</c:v>
                </c:pt>
                <c:pt idx="18">
                  <c:v>6.6</c:v>
                </c:pt>
                <c:pt idx="19">
                  <c:v>3.3</c:v>
                </c:pt>
                <c:pt idx="2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9B-407D-9E9E-AA528FFC3B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3"/>
                <c:pt idx="1">
                  <c:v>1.1419999999999999</c:v>
                </c:pt>
                <c:pt idx="2">
                  <c:v>1.423</c:v>
                </c:pt>
                <c:pt idx="3">
                  <c:v>2.254</c:v>
                </c:pt>
                <c:pt idx="4">
                  <c:v>2.2210000000000001</c:v>
                </c:pt>
                <c:pt idx="6">
                  <c:v>2.9000000000000001E-2</c:v>
                </c:pt>
                <c:pt idx="8">
                  <c:v>0.42499999999999999</c:v>
                </c:pt>
                <c:pt idx="9">
                  <c:v>0.38400000000000001</c:v>
                </c:pt>
                <c:pt idx="10">
                  <c:v>0.37</c:v>
                </c:pt>
                <c:pt idx="12">
                  <c:v>6.524</c:v>
                </c:pt>
                <c:pt idx="13">
                  <c:v>1.258</c:v>
                </c:pt>
                <c:pt idx="16">
                  <c:v>3.3</c:v>
                </c:pt>
                <c:pt idx="17">
                  <c:v>11.6</c:v>
                </c:pt>
                <c:pt idx="18">
                  <c:v>15.2</c:v>
                </c:pt>
                <c:pt idx="19">
                  <c:v>10</c:v>
                </c:pt>
                <c:pt idx="20">
                  <c:v>11.5</c:v>
                </c:pt>
                <c:pt idx="22">
                  <c:v>0.88600000000000001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9B-407D-9E9E-AA528FFC3B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3"/>
                <c:pt idx="1">
                  <c:v>0.66900000000000004</c:v>
                </c:pt>
                <c:pt idx="2">
                  <c:v>11.259</c:v>
                </c:pt>
                <c:pt idx="3">
                  <c:v>1.59</c:v>
                </c:pt>
                <c:pt idx="4">
                  <c:v>2.0870000000000002</c:v>
                </c:pt>
                <c:pt idx="5">
                  <c:v>10.039999999999999</c:v>
                </c:pt>
                <c:pt idx="7">
                  <c:v>0.35199999999999998</c:v>
                </c:pt>
                <c:pt idx="8">
                  <c:v>12.878</c:v>
                </c:pt>
                <c:pt idx="9">
                  <c:v>27.852000000000004</c:v>
                </c:pt>
                <c:pt idx="10">
                  <c:v>22.823999999999998</c:v>
                </c:pt>
                <c:pt idx="12">
                  <c:v>7.7309999999999999</c:v>
                </c:pt>
                <c:pt idx="13">
                  <c:v>0.28599999999999998</c:v>
                </c:pt>
                <c:pt idx="14">
                  <c:v>3.37</c:v>
                </c:pt>
                <c:pt idx="15">
                  <c:v>2.2469999999999999</c:v>
                </c:pt>
                <c:pt idx="16">
                  <c:v>1.913</c:v>
                </c:pt>
                <c:pt idx="17">
                  <c:v>17.951000000000001</c:v>
                </c:pt>
                <c:pt idx="18">
                  <c:v>37.423000000000002</c:v>
                </c:pt>
                <c:pt idx="20">
                  <c:v>3.5</c:v>
                </c:pt>
                <c:pt idx="22">
                  <c:v>1.4829999999999999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9B-407D-9E9E-AA528FFC3B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7B9B-407D-9E9E-AA528FFC3B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7B9B-407D-9E9E-AA528FFC3B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7B9B-407D-9E9E-AA528FFC3B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7B9B-407D-9E9E-AA528FFC3B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7B9B-407D-9E9E-AA528FFC3B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9-7B9B-407D-9E9E-AA528FFC3B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9B-407D-9E9E-AA528FFC3B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3"/>
                <c:pt idx="0">
                  <c:v>43.058999999999997</c:v>
                </c:pt>
                <c:pt idx="1">
                  <c:v>26.85</c:v>
                </c:pt>
                <c:pt idx="3">
                  <c:v>0.72</c:v>
                </c:pt>
                <c:pt idx="4">
                  <c:v>0.49099999999999999</c:v>
                </c:pt>
                <c:pt idx="5">
                  <c:v>7.8500000000000005</c:v>
                </c:pt>
                <c:pt idx="6">
                  <c:v>2.4819999999999998</c:v>
                </c:pt>
                <c:pt idx="7">
                  <c:v>8.1630000000000003</c:v>
                </c:pt>
                <c:pt idx="8">
                  <c:v>10.984999999999999</c:v>
                </c:pt>
                <c:pt idx="9">
                  <c:v>40.368999999999993</c:v>
                </c:pt>
                <c:pt idx="10">
                  <c:v>14.849</c:v>
                </c:pt>
                <c:pt idx="11">
                  <c:v>56.061999999999998</c:v>
                </c:pt>
                <c:pt idx="12">
                  <c:v>0.46400000000000002</c:v>
                </c:pt>
                <c:pt idx="13">
                  <c:v>16</c:v>
                </c:pt>
                <c:pt idx="14">
                  <c:v>17.691000000000003</c:v>
                </c:pt>
                <c:pt idx="15">
                  <c:v>14.055999999999999</c:v>
                </c:pt>
                <c:pt idx="16">
                  <c:v>7.1189999999999998</c:v>
                </c:pt>
                <c:pt idx="17">
                  <c:v>42.248999999999995</c:v>
                </c:pt>
                <c:pt idx="18">
                  <c:v>34.253</c:v>
                </c:pt>
                <c:pt idx="19">
                  <c:v>28.089000000000002</c:v>
                </c:pt>
                <c:pt idx="20">
                  <c:v>7.3309999999999995</c:v>
                </c:pt>
                <c:pt idx="21">
                  <c:v>5.8449999999999998</c:v>
                </c:pt>
                <c:pt idx="22">
                  <c:v>10.309999999999999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9B-407D-9E9E-AA528FFC3B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7B9B-407D-9E9E-AA528FFC3B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D-7B9B-407D-9E9E-AA528FFC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3"/>
                <c:pt idx="0">
                  <c:v>108.45</c:v>
                </c:pt>
                <c:pt idx="1">
                  <c:v>101.89</c:v>
                </c:pt>
                <c:pt idx="2">
                  <c:v>150</c:v>
                </c:pt>
                <c:pt idx="3">
                  <c:v>122.07</c:v>
                </c:pt>
                <c:pt idx="4">
                  <c:v>124.57</c:v>
                </c:pt>
                <c:pt idx="5">
                  <c:v>122.31</c:v>
                </c:pt>
                <c:pt idx="6">
                  <c:v>148.01</c:v>
                </c:pt>
                <c:pt idx="7">
                  <c:v>80.5</c:v>
                </c:pt>
                <c:pt idx="8">
                  <c:v>9.4600000000000009</c:v>
                </c:pt>
                <c:pt idx="9">
                  <c:v>12.5</c:v>
                </c:pt>
                <c:pt idx="10">
                  <c:v>24.7</c:v>
                </c:pt>
                <c:pt idx="11">
                  <c:v>26.92</c:v>
                </c:pt>
                <c:pt idx="12">
                  <c:v>12.73</c:v>
                </c:pt>
                <c:pt idx="13">
                  <c:v>18.690000000000001</c:v>
                </c:pt>
                <c:pt idx="14">
                  <c:v>35.32</c:v>
                </c:pt>
                <c:pt idx="15">
                  <c:v>62.29</c:v>
                </c:pt>
                <c:pt idx="16">
                  <c:v>129.01</c:v>
                </c:pt>
                <c:pt idx="17">
                  <c:v>129.66999999999999</c:v>
                </c:pt>
                <c:pt idx="18">
                  <c:v>115.08</c:v>
                </c:pt>
                <c:pt idx="19">
                  <c:v>116</c:v>
                </c:pt>
                <c:pt idx="20">
                  <c:v>102.18</c:v>
                </c:pt>
                <c:pt idx="21">
                  <c:v>139.84</c:v>
                </c:pt>
                <c:pt idx="22">
                  <c:v>116.96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9B-407D-9E9E-AA528FFC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43.059000000000005</v>
      </c>
      <c r="C4" s="18">
        <v>28.661000000000001</v>
      </c>
      <c r="D4" s="18">
        <v>12.681999999999999</v>
      </c>
      <c r="E4" s="18">
        <v>4.5640000000000001</v>
      </c>
      <c r="F4" s="18">
        <v>4.7990000000000004</v>
      </c>
      <c r="G4" s="18">
        <v>17.89</v>
      </c>
      <c r="H4" s="18">
        <v>2.5110000000000001</v>
      </c>
      <c r="I4" s="18">
        <v>8.5150000000000006</v>
      </c>
      <c r="J4" s="18">
        <v>24.288</v>
      </c>
      <c r="K4" s="18">
        <v>68.605000000000004</v>
      </c>
      <c r="L4" s="18">
        <v>38.042999999999999</v>
      </c>
      <c r="M4" s="18">
        <v>56.061999999999998</v>
      </c>
      <c r="N4" s="18">
        <v>14.719000000000001</v>
      </c>
      <c r="O4" s="18">
        <v>17.543999999999997</v>
      </c>
      <c r="P4" s="18">
        <v>21.061000000000003</v>
      </c>
      <c r="Q4" s="18">
        <v>16.303000000000001</v>
      </c>
      <c r="R4" s="18">
        <v>12.332000000000001</v>
      </c>
      <c r="S4" s="18">
        <v>75.099999999999994</v>
      </c>
      <c r="T4" s="18">
        <v>93.5</v>
      </c>
      <c r="U4" s="18">
        <v>41.4</v>
      </c>
      <c r="V4" s="18">
        <v>25.6</v>
      </c>
      <c r="W4" s="18">
        <v>5.8450000000000006</v>
      </c>
      <c r="X4" s="18">
        <v>12.679</v>
      </c>
      <c r="Y4" s="18"/>
      <c r="Z4" s="19"/>
      <c r="AA4" s="20">
        <f>SUM(B4:Z4)</f>
        <v>645.76199999999994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108.45</v>
      </c>
      <c r="C7" s="28">
        <v>101.89</v>
      </c>
      <c r="D7" s="28">
        <v>150</v>
      </c>
      <c r="E7" s="28">
        <v>122.07</v>
      </c>
      <c r="F7" s="28">
        <v>124.57</v>
      </c>
      <c r="G7" s="28">
        <v>122.31</v>
      </c>
      <c r="H7" s="28">
        <v>148.01</v>
      </c>
      <c r="I7" s="28">
        <v>80.5</v>
      </c>
      <c r="J7" s="28">
        <v>9.4600000000000009</v>
      </c>
      <c r="K7" s="28">
        <v>12.5</v>
      </c>
      <c r="L7" s="28">
        <v>24.7</v>
      </c>
      <c r="M7" s="28">
        <v>26.92</v>
      </c>
      <c r="N7" s="28">
        <v>12.73</v>
      </c>
      <c r="O7" s="28">
        <v>18.690000000000001</v>
      </c>
      <c r="P7" s="28">
        <v>35.32</v>
      </c>
      <c r="Q7" s="28">
        <v>62.29</v>
      </c>
      <c r="R7" s="28">
        <v>129.01</v>
      </c>
      <c r="S7" s="28">
        <v>129.66999999999999</v>
      </c>
      <c r="T7" s="28">
        <v>115.08</v>
      </c>
      <c r="U7" s="28">
        <v>116</v>
      </c>
      <c r="V7" s="28">
        <v>102.18</v>
      </c>
      <c r="W7" s="28">
        <v>139.84</v>
      </c>
      <c r="X7" s="28">
        <v>116.96</v>
      </c>
      <c r="Y7" s="28"/>
      <c r="Z7" s="29"/>
      <c r="AA7" s="30">
        <f>IF(SUM(B7:Z7)&lt;&gt;0,AVERAGEIF(B7:Z7,"&lt;&gt;"""),"")</f>
        <v>87.354347826086965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37.328000000000003</v>
      </c>
      <c r="C12" s="52">
        <v>28.661000000000001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4.1680000000000001</v>
      </c>
      <c r="X12" s="52">
        <v>11.602</v>
      </c>
      <c r="Y12" s="52"/>
      <c r="Z12" s="53"/>
      <c r="AA12" s="54">
        <f t="shared" si="0"/>
        <v>81.759000000000015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5.3770000000000007</v>
      </c>
      <c r="C14" s="57"/>
      <c r="D14" s="57">
        <v>12.681999999999999</v>
      </c>
      <c r="E14" s="57">
        <v>4.54</v>
      </c>
      <c r="F14" s="57">
        <v>4.7990000000000004</v>
      </c>
      <c r="G14" s="57"/>
      <c r="H14" s="57">
        <v>2.0550000000000002</v>
      </c>
      <c r="I14" s="57">
        <v>7.2259999999999991</v>
      </c>
      <c r="J14" s="57">
        <v>23.443999999999999</v>
      </c>
      <c r="K14" s="57">
        <v>68.605000000000004</v>
      </c>
      <c r="L14" s="57">
        <v>38.042999999999999</v>
      </c>
      <c r="M14" s="57">
        <v>44.962000000000003</v>
      </c>
      <c r="N14" s="57">
        <v>14.719000000000001</v>
      </c>
      <c r="O14" s="57">
        <v>17.233999999999998</v>
      </c>
      <c r="P14" s="57">
        <v>1.609</v>
      </c>
      <c r="Q14" s="57">
        <v>16.303000000000001</v>
      </c>
      <c r="R14" s="57">
        <v>7.3170000000000002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268.91500000000002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42.705000000000005</v>
      </c>
      <c r="C16" s="62">
        <f t="shared" si="1"/>
        <v>28.661000000000001</v>
      </c>
      <c r="D16" s="62">
        <f t="shared" si="1"/>
        <v>12.681999999999999</v>
      </c>
      <c r="E16" s="62">
        <f t="shared" si="1"/>
        <v>4.54</v>
      </c>
      <c r="F16" s="62">
        <f t="shared" si="1"/>
        <v>4.7990000000000004</v>
      </c>
      <c r="G16" s="62">
        <f t="shared" si="1"/>
        <v>0</v>
      </c>
      <c r="H16" s="62">
        <f t="shared" si="1"/>
        <v>2.0550000000000002</v>
      </c>
      <c r="I16" s="62">
        <f t="shared" si="1"/>
        <v>7.2259999999999991</v>
      </c>
      <c r="J16" s="62">
        <f t="shared" si="1"/>
        <v>23.443999999999999</v>
      </c>
      <c r="K16" s="62">
        <f t="shared" si="1"/>
        <v>68.605000000000004</v>
      </c>
      <c r="L16" s="62">
        <f t="shared" si="1"/>
        <v>38.042999999999999</v>
      </c>
      <c r="M16" s="62">
        <f t="shared" si="1"/>
        <v>44.962000000000003</v>
      </c>
      <c r="N16" s="62">
        <f t="shared" si="1"/>
        <v>14.719000000000001</v>
      </c>
      <c r="O16" s="62">
        <f t="shared" si="1"/>
        <v>17.233999999999998</v>
      </c>
      <c r="P16" s="62">
        <f t="shared" si="1"/>
        <v>1.609</v>
      </c>
      <c r="Q16" s="62">
        <f t="shared" si="1"/>
        <v>16.303000000000001</v>
      </c>
      <c r="R16" s="62">
        <f t="shared" si="1"/>
        <v>7.3170000000000002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4.1680000000000001</v>
      </c>
      <c r="X16" s="62">
        <f t="shared" si="1"/>
        <v>11.602</v>
      </c>
      <c r="Y16" s="62" t="str">
        <f t="shared" si="1"/>
        <v/>
      </c>
      <c r="Z16" s="63" t="str">
        <f t="shared" si="1"/>
        <v/>
      </c>
      <c r="AA16" s="64">
        <f>SUM(AA10:AA15)</f>
        <v>350.67400000000004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17.89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17.89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1.7999999999999999E-2</v>
      </c>
      <c r="F20" s="77"/>
      <c r="G20" s="77"/>
      <c r="H20" s="77"/>
      <c r="I20" s="77"/>
      <c r="J20" s="77"/>
      <c r="K20" s="77"/>
      <c r="L20" s="77"/>
      <c r="M20" s="77">
        <v>6</v>
      </c>
      <c r="N20" s="77"/>
      <c r="O20" s="77"/>
      <c r="P20" s="77">
        <v>4.0000000000000001E-3</v>
      </c>
      <c r="Q20" s="77"/>
      <c r="R20" s="77">
        <v>4.9710000000000001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10.992999999999999</v>
      </c>
    </row>
    <row r="21" spans="1:27" ht="24.95" customHeight="1" x14ac:dyDescent="0.2">
      <c r="A21" s="75" t="s">
        <v>16</v>
      </c>
      <c r="B21" s="80">
        <v>0.35399999999999998</v>
      </c>
      <c r="C21" s="81"/>
      <c r="D21" s="81"/>
      <c r="E21" s="81">
        <v>6.0000000000000001E-3</v>
      </c>
      <c r="F21" s="81"/>
      <c r="G21" s="81"/>
      <c r="H21" s="81">
        <v>0.45599999999999996</v>
      </c>
      <c r="I21" s="81">
        <v>1.2889999999999999</v>
      </c>
      <c r="J21" s="81">
        <v>0.84399999999999997</v>
      </c>
      <c r="K21" s="81"/>
      <c r="L21" s="81"/>
      <c r="M21" s="81">
        <v>5.0999999999999996</v>
      </c>
      <c r="N21" s="81"/>
      <c r="O21" s="81">
        <v>0.31</v>
      </c>
      <c r="P21" s="81">
        <v>19.448</v>
      </c>
      <c r="Q21" s="81"/>
      <c r="R21" s="81">
        <v>4.3999999999999997E-2</v>
      </c>
      <c r="S21" s="81"/>
      <c r="T21" s="81"/>
      <c r="U21" s="81"/>
      <c r="V21" s="81"/>
      <c r="W21" s="81">
        <v>1.677</v>
      </c>
      <c r="X21" s="81">
        <v>1.077</v>
      </c>
      <c r="Y21" s="81"/>
      <c r="Z21" s="78"/>
      <c r="AA21" s="79">
        <f t="shared" si="2"/>
        <v>30.605000000000004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0.35399999999999998</v>
      </c>
      <c r="C26" s="88">
        <f t="shared" si="3"/>
        <v>0</v>
      </c>
      <c r="D26" s="88">
        <f t="shared" si="3"/>
        <v>0</v>
      </c>
      <c r="E26" s="88">
        <f t="shared" si="3"/>
        <v>2.4E-2</v>
      </c>
      <c r="F26" s="88">
        <f t="shared" si="3"/>
        <v>0</v>
      </c>
      <c r="G26" s="88">
        <f t="shared" si="3"/>
        <v>17.89</v>
      </c>
      <c r="H26" s="88">
        <f t="shared" si="3"/>
        <v>0.45599999999999996</v>
      </c>
      <c r="I26" s="88">
        <f t="shared" si="3"/>
        <v>1.2889999999999999</v>
      </c>
      <c r="J26" s="88">
        <f t="shared" si="3"/>
        <v>0.84399999999999997</v>
      </c>
      <c r="K26" s="88">
        <f t="shared" si="3"/>
        <v>0</v>
      </c>
      <c r="L26" s="88">
        <f t="shared" si="3"/>
        <v>0</v>
      </c>
      <c r="M26" s="88">
        <f t="shared" si="3"/>
        <v>11.1</v>
      </c>
      <c r="N26" s="88">
        <f t="shared" si="3"/>
        <v>0</v>
      </c>
      <c r="O26" s="88">
        <f t="shared" si="3"/>
        <v>0.31</v>
      </c>
      <c r="P26" s="88">
        <f t="shared" si="3"/>
        <v>19.452000000000002</v>
      </c>
      <c r="Q26" s="88">
        <f t="shared" si="3"/>
        <v>0</v>
      </c>
      <c r="R26" s="88">
        <f t="shared" si="3"/>
        <v>5.0149999999999997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1.677</v>
      </c>
      <c r="X26" s="88">
        <f t="shared" si="3"/>
        <v>1.077</v>
      </c>
      <c r="Y26" s="88" t="str">
        <f t="shared" si="3"/>
        <v/>
      </c>
      <c r="Z26" s="89" t="str">
        <f t="shared" si="3"/>
        <v/>
      </c>
      <c r="AA26" s="90">
        <f>SUM(AA19:AA25)</f>
        <v>59.488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43.058999999999997</v>
      </c>
      <c r="C30" s="77">
        <v>28.661000000000001</v>
      </c>
      <c r="D30" s="77">
        <v>12.682</v>
      </c>
      <c r="E30" s="77">
        <v>4.5640000000000001</v>
      </c>
      <c r="F30" s="77">
        <v>4.7990000000000004</v>
      </c>
      <c r="G30" s="77">
        <v>17.89</v>
      </c>
      <c r="H30" s="77">
        <v>2.5110000000000001</v>
      </c>
      <c r="I30" s="77">
        <v>8.5150000000000006</v>
      </c>
      <c r="J30" s="77">
        <v>24.288</v>
      </c>
      <c r="K30" s="77">
        <v>68.605000000000004</v>
      </c>
      <c r="L30" s="77">
        <v>38.042999999999999</v>
      </c>
      <c r="M30" s="77">
        <v>56.061999999999998</v>
      </c>
      <c r="N30" s="77">
        <v>14.718999999999999</v>
      </c>
      <c r="O30" s="77">
        <v>17.544</v>
      </c>
      <c r="P30" s="77">
        <v>21.061</v>
      </c>
      <c r="Q30" s="77">
        <v>16.303000000000001</v>
      </c>
      <c r="R30" s="77">
        <v>12.332000000000001</v>
      </c>
      <c r="S30" s="77"/>
      <c r="T30" s="77"/>
      <c r="U30" s="77"/>
      <c r="V30" s="77"/>
      <c r="W30" s="77">
        <v>5.8449999999999998</v>
      </c>
      <c r="X30" s="77">
        <v>12.679</v>
      </c>
      <c r="Y30" s="77"/>
      <c r="Z30" s="78"/>
      <c r="AA30" s="79">
        <f>SUM(B30:Z30)</f>
        <v>410.16199999999998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43.058999999999997</v>
      </c>
      <c r="C32" s="62">
        <f t="shared" ref="C32:Z32" si="4">IF(LEN(C$2)&gt;0,SUM(C29:C31),"")</f>
        <v>28.661000000000001</v>
      </c>
      <c r="D32" s="62">
        <f t="shared" si="4"/>
        <v>12.682</v>
      </c>
      <c r="E32" s="62">
        <f t="shared" si="4"/>
        <v>4.5640000000000001</v>
      </c>
      <c r="F32" s="62">
        <f t="shared" si="4"/>
        <v>4.7990000000000004</v>
      </c>
      <c r="G32" s="62">
        <f t="shared" si="4"/>
        <v>17.89</v>
      </c>
      <c r="H32" s="62">
        <f t="shared" si="4"/>
        <v>2.5110000000000001</v>
      </c>
      <c r="I32" s="62">
        <f t="shared" si="4"/>
        <v>8.5150000000000006</v>
      </c>
      <c r="J32" s="62">
        <f t="shared" si="4"/>
        <v>24.288</v>
      </c>
      <c r="K32" s="62">
        <f t="shared" si="4"/>
        <v>68.605000000000004</v>
      </c>
      <c r="L32" s="62">
        <f t="shared" si="4"/>
        <v>38.042999999999999</v>
      </c>
      <c r="M32" s="62">
        <f t="shared" si="4"/>
        <v>56.061999999999998</v>
      </c>
      <c r="N32" s="62">
        <f t="shared" si="4"/>
        <v>14.718999999999999</v>
      </c>
      <c r="O32" s="62">
        <f t="shared" si="4"/>
        <v>17.544</v>
      </c>
      <c r="P32" s="62">
        <f t="shared" si="4"/>
        <v>21.061</v>
      </c>
      <c r="Q32" s="62">
        <f t="shared" si="4"/>
        <v>16.303000000000001</v>
      </c>
      <c r="R32" s="62">
        <f t="shared" si="4"/>
        <v>12.332000000000001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5.8449999999999998</v>
      </c>
      <c r="X32" s="62">
        <f t="shared" si="4"/>
        <v>12.679</v>
      </c>
      <c r="Y32" s="62" t="str">
        <f t="shared" si="4"/>
        <v/>
      </c>
      <c r="Z32" s="63" t="str">
        <f t="shared" si="4"/>
        <v/>
      </c>
      <c r="AA32" s="64">
        <f>SUM(AA29:AA31)</f>
        <v>410.16199999999998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75.099999999999994</v>
      </c>
      <c r="T37" s="99">
        <v>93.5</v>
      </c>
      <c r="U37" s="99">
        <v>41.4</v>
      </c>
      <c r="V37" s="99">
        <v>25.6</v>
      </c>
      <c r="W37" s="99"/>
      <c r="X37" s="99"/>
      <c r="Y37" s="99"/>
      <c r="Z37" s="100"/>
      <c r="AA37" s="79">
        <f t="shared" si="5"/>
        <v>235.6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75.099999999999994</v>
      </c>
      <c r="T40" s="88">
        <f t="shared" si="6"/>
        <v>93.5</v>
      </c>
      <c r="U40" s="88">
        <f t="shared" si="6"/>
        <v>41.4</v>
      </c>
      <c r="V40" s="88">
        <f t="shared" si="6"/>
        <v>25.6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235.6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75.099999999999994</v>
      </c>
      <c r="T45" s="99">
        <v>93.5</v>
      </c>
      <c r="U45" s="99">
        <v>41.4</v>
      </c>
      <c r="V45" s="99">
        <v>25.6</v>
      </c>
      <c r="W45" s="99"/>
      <c r="X45" s="99"/>
      <c r="Y45" s="99"/>
      <c r="Z45" s="100"/>
      <c r="AA45" s="79">
        <f t="shared" si="7"/>
        <v>235.6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75.099999999999994</v>
      </c>
      <c r="T49" s="88">
        <f t="shared" si="8"/>
        <v>93.5</v>
      </c>
      <c r="U49" s="88">
        <f t="shared" si="8"/>
        <v>41.4</v>
      </c>
      <c r="V49" s="88">
        <f t="shared" si="8"/>
        <v>25.6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235.6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43.059000000000005</v>
      </c>
      <c r="C52" s="88">
        <f t="shared" si="10"/>
        <v>28.661000000000001</v>
      </c>
      <c r="D52" s="88">
        <f t="shared" si="10"/>
        <v>12.681999999999999</v>
      </c>
      <c r="E52" s="88">
        <f t="shared" si="10"/>
        <v>4.5640000000000001</v>
      </c>
      <c r="F52" s="88">
        <f t="shared" si="10"/>
        <v>4.7990000000000004</v>
      </c>
      <c r="G52" s="88">
        <f t="shared" si="10"/>
        <v>17.89</v>
      </c>
      <c r="H52" s="88">
        <f t="shared" si="10"/>
        <v>2.5110000000000001</v>
      </c>
      <c r="I52" s="88">
        <f t="shared" si="10"/>
        <v>8.5149999999999988</v>
      </c>
      <c r="J52" s="88">
        <f t="shared" si="10"/>
        <v>24.288</v>
      </c>
      <c r="K52" s="88">
        <f t="shared" si="10"/>
        <v>68.605000000000004</v>
      </c>
      <c r="L52" s="88">
        <f t="shared" si="10"/>
        <v>38.042999999999999</v>
      </c>
      <c r="M52" s="88">
        <f t="shared" si="10"/>
        <v>56.062000000000005</v>
      </c>
      <c r="N52" s="88">
        <f t="shared" si="10"/>
        <v>14.719000000000001</v>
      </c>
      <c r="O52" s="88">
        <f t="shared" si="10"/>
        <v>17.543999999999997</v>
      </c>
      <c r="P52" s="88">
        <f t="shared" si="10"/>
        <v>21.061</v>
      </c>
      <c r="Q52" s="88">
        <f t="shared" si="10"/>
        <v>16.303000000000001</v>
      </c>
      <c r="R52" s="88">
        <f t="shared" si="10"/>
        <v>12.332000000000001</v>
      </c>
      <c r="S52" s="88">
        <f t="shared" si="10"/>
        <v>75.099999999999994</v>
      </c>
      <c r="T52" s="88">
        <f t="shared" si="10"/>
        <v>93.5</v>
      </c>
      <c r="U52" s="88">
        <f t="shared" si="10"/>
        <v>41.4</v>
      </c>
      <c r="V52" s="88">
        <f t="shared" si="10"/>
        <v>25.6</v>
      </c>
      <c r="W52" s="88">
        <f t="shared" si="10"/>
        <v>5.8450000000000006</v>
      </c>
      <c r="X52" s="88">
        <f t="shared" si="10"/>
        <v>12.679</v>
      </c>
      <c r="Y52" s="88" t="str">
        <f t="shared" si="10"/>
        <v/>
      </c>
      <c r="Z52" s="89" t="str">
        <f t="shared" si="10"/>
        <v/>
      </c>
      <c r="AA52" s="104">
        <f>SUM(B52:Z52)</f>
        <v>645.76199999999994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43.058999999999997</v>
      </c>
      <c r="C4" s="18">
        <v>28.661000000000001</v>
      </c>
      <c r="D4" s="18">
        <v>12.682</v>
      </c>
      <c r="E4" s="18">
        <v>4.5640000000000001</v>
      </c>
      <c r="F4" s="18">
        <v>4.7989999999999995</v>
      </c>
      <c r="G4" s="18">
        <v>17.889999999999997</v>
      </c>
      <c r="H4" s="18">
        <v>2.5109999999999997</v>
      </c>
      <c r="I4" s="18">
        <v>8.5150000000000006</v>
      </c>
      <c r="J4" s="18">
        <v>24.288</v>
      </c>
      <c r="K4" s="18">
        <v>68.605000000000018</v>
      </c>
      <c r="L4" s="18">
        <v>38.042999999999999</v>
      </c>
      <c r="M4" s="18">
        <v>56.061999999999998</v>
      </c>
      <c r="N4" s="18">
        <v>14.719000000000001</v>
      </c>
      <c r="O4" s="18">
        <v>17.544</v>
      </c>
      <c r="P4" s="18">
        <v>21.061000000000003</v>
      </c>
      <c r="Q4" s="18">
        <v>16.302999999999997</v>
      </c>
      <c r="R4" s="18">
        <v>12.332000000000001</v>
      </c>
      <c r="S4" s="18">
        <v>75.100000000000009</v>
      </c>
      <c r="T4" s="18">
        <v>93.475999999999985</v>
      </c>
      <c r="U4" s="18">
        <v>41.389000000000003</v>
      </c>
      <c r="V4" s="18">
        <v>25.631</v>
      </c>
      <c r="W4" s="18">
        <v>5.8449999999999998</v>
      </c>
      <c r="X4" s="18">
        <v>12.678999999999998</v>
      </c>
      <c r="Y4" s="18"/>
      <c r="Z4" s="19"/>
      <c r="AA4" s="20">
        <f>SUM(B4:Z4)</f>
        <v>645.75799999999992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108.45</v>
      </c>
      <c r="C7" s="28">
        <v>101.89</v>
      </c>
      <c r="D7" s="28">
        <v>150</v>
      </c>
      <c r="E7" s="28">
        <v>122.07</v>
      </c>
      <c r="F7" s="28">
        <v>124.57</v>
      </c>
      <c r="G7" s="28">
        <v>122.31</v>
      </c>
      <c r="H7" s="28">
        <v>148.01</v>
      </c>
      <c r="I7" s="28">
        <v>80.5</v>
      </c>
      <c r="J7" s="28">
        <v>9.4600000000000009</v>
      </c>
      <c r="K7" s="28">
        <v>12.5</v>
      </c>
      <c r="L7" s="28">
        <v>24.7</v>
      </c>
      <c r="M7" s="28">
        <v>26.92</v>
      </c>
      <c r="N7" s="28">
        <v>12.73</v>
      </c>
      <c r="O7" s="28">
        <v>18.690000000000001</v>
      </c>
      <c r="P7" s="28">
        <v>35.32</v>
      </c>
      <c r="Q7" s="28">
        <v>62.29</v>
      </c>
      <c r="R7" s="28">
        <v>129.01</v>
      </c>
      <c r="S7" s="28">
        <v>129.66999999999999</v>
      </c>
      <c r="T7" s="28">
        <v>115.08</v>
      </c>
      <c r="U7" s="28">
        <v>116</v>
      </c>
      <c r="V7" s="28">
        <v>102.18</v>
      </c>
      <c r="W7" s="28">
        <v>139.84</v>
      </c>
      <c r="X7" s="28">
        <v>116.96</v>
      </c>
      <c r="Y7" s="28"/>
      <c r="Z7" s="29"/>
      <c r="AA7" s="30">
        <f>IF(SUM(B7:Z7)&lt;&gt;0,AVERAGEIF(B7:Z7,"&lt;&gt;"""),"")</f>
        <v>87.354347826086965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43.058999999999997</v>
      </c>
      <c r="C14" s="57">
        <v>26.85</v>
      </c>
      <c r="D14" s="57"/>
      <c r="E14" s="57">
        <v>0.72</v>
      </c>
      <c r="F14" s="57">
        <v>0.49099999999999999</v>
      </c>
      <c r="G14" s="57">
        <v>7.8500000000000005</v>
      </c>
      <c r="H14" s="57">
        <v>2.4819999999999998</v>
      </c>
      <c r="I14" s="57">
        <v>8.1630000000000003</v>
      </c>
      <c r="J14" s="57">
        <v>10.984999999999999</v>
      </c>
      <c r="K14" s="57">
        <v>40.368999999999993</v>
      </c>
      <c r="L14" s="57">
        <v>14.849</v>
      </c>
      <c r="M14" s="57">
        <v>56.061999999999998</v>
      </c>
      <c r="N14" s="57">
        <v>0.46400000000000002</v>
      </c>
      <c r="O14" s="57">
        <v>16</v>
      </c>
      <c r="P14" s="57">
        <v>17.691000000000003</v>
      </c>
      <c r="Q14" s="57">
        <v>14.055999999999999</v>
      </c>
      <c r="R14" s="57">
        <v>7.1189999999999998</v>
      </c>
      <c r="S14" s="57">
        <v>42.248999999999995</v>
      </c>
      <c r="T14" s="57">
        <v>34.253</v>
      </c>
      <c r="U14" s="57">
        <v>28.089000000000002</v>
      </c>
      <c r="V14" s="57">
        <v>7.3309999999999995</v>
      </c>
      <c r="W14" s="57">
        <v>5.8449999999999998</v>
      </c>
      <c r="X14" s="57">
        <v>10.309999999999999</v>
      </c>
      <c r="Y14" s="57"/>
      <c r="Z14" s="58"/>
      <c r="AA14" s="59">
        <f t="shared" si="0"/>
        <v>395.28699999999998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43.058999999999997</v>
      </c>
      <c r="C16" s="62">
        <f t="shared" ref="C16:Z16" si="1">IF(LEN(C$2)&gt;0,SUM(C10:C15),"")</f>
        <v>26.85</v>
      </c>
      <c r="D16" s="62">
        <f t="shared" si="1"/>
        <v>0</v>
      </c>
      <c r="E16" s="62">
        <f t="shared" si="1"/>
        <v>0.72</v>
      </c>
      <c r="F16" s="62">
        <f t="shared" si="1"/>
        <v>0.49099999999999999</v>
      </c>
      <c r="G16" s="62">
        <f t="shared" si="1"/>
        <v>7.8500000000000005</v>
      </c>
      <c r="H16" s="62">
        <f t="shared" si="1"/>
        <v>2.4819999999999998</v>
      </c>
      <c r="I16" s="62">
        <f t="shared" si="1"/>
        <v>8.1630000000000003</v>
      </c>
      <c r="J16" s="62">
        <f t="shared" si="1"/>
        <v>10.984999999999999</v>
      </c>
      <c r="K16" s="62">
        <f t="shared" si="1"/>
        <v>40.368999999999993</v>
      </c>
      <c r="L16" s="62">
        <f t="shared" si="1"/>
        <v>14.849</v>
      </c>
      <c r="M16" s="62">
        <f t="shared" si="1"/>
        <v>56.061999999999998</v>
      </c>
      <c r="N16" s="62">
        <f t="shared" si="1"/>
        <v>0.46400000000000002</v>
      </c>
      <c r="O16" s="62">
        <f t="shared" si="1"/>
        <v>16</v>
      </c>
      <c r="P16" s="62">
        <f t="shared" si="1"/>
        <v>17.691000000000003</v>
      </c>
      <c r="Q16" s="62">
        <f t="shared" si="1"/>
        <v>14.055999999999999</v>
      </c>
      <c r="R16" s="62">
        <f t="shared" si="1"/>
        <v>7.1189999999999998</v>
      </c>
      <c r="S16" s="62">
        <f t="shared" si="1"/>
        <v>42.248999999999995</v>
      </c>
      <c r="T16" s="62">
        <f t="shared" si="1"/>
        <v>34.253</v>
      </c>
      <c r="U16" s="62">
        <f t="shared" si="1"/>
        <v>28.089000000000002</v>
      </c>
      <c r="V16" s="62">
        <f t="shared" si="1"/>
        <v>7.3309999999999995</v>
      </c>
      <c r="W16" s="62">
        <f t="shared" si="1"/>
        <v>5.8449999999999998</v>
      </c>
      <c r="X16" s="62">
        <f t="shared" si="1"/>
        <v>10.309999999999999</v>
      </c>
      <c r="Y16" s="62" t="str">
        <f t="shared" si="1"/>
        <v/>
      </c>
      <c r="Z16" s="63" t="str">
        <f t="shared" si="1"/>
        <v/>
      </c>
      <c r="AA16" s="64">
        <f>SUM(AA10:AA15)</f>
        <v>395.28699999999998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3.3</v>
      </c>
      <c r="T19" s="72">
        <v>6.6</v>
      </c>
      <c r="U19" s="72">
        <v>3.3</v>
      </c>
      <c r="V19" s="72">
        <v>3.3</v>
      </c>
      <c r="W19" s="72"/>
      <c r="X19" s="72"/>
      <c r="Y19" s="72"/>
      <c r="Z19" s="73"/>
      <c r="AA19" s="74">
        <f t="shared" ref="AA19:AA25" si="2">SUM(B19:Z19)</f>
        <v>16.5</v>
      </c>
    </row>
    <row r="20" spans="1:27" ht="24.95" customHeight="1" x14ac:dyDescent="0.2">
      <c r="A20" s="75" t="s">
        <v>15</v>
      </c>
      <c r="B20" s="76"/>
      <c r="C20" s="77">
        <v>1.1419999999999999</v>
      </c>
      <c r="D20" s="77">
        <v>1.423</v>
      </c>
      <c r="E20" s="77">
        <v>2.254</v>
      </c>
      <c r="F20" s="77">
        <v>2.2210000000000001</v>
      </c>
      <c r="G20" s="77"/>
      <c r="H20" s="77">
        <v>2.9000000000000001E-2</v>
      </c>
      <c r="I20" s="77"/>
      <c r="J20" s="77">
        <v>0.42499999999999999</v>
      </c>
      <c r="K20" s="77">
        <v>0.38400000000000001</v>
      </c>
      <c r="L20" s="77">
        <v>0.37</v>
      </c>
      <c r="M20" s="77"/>
      <c r="N20" s="77">
        <v>6.524</v>
      </c>
      <c r="O20" s="77">
        <v>1.258</v>
      </c>
      <c r="P20" s="77"/>
      <c r="Q20" s="77"/>
      <c r="R20" s="77">
        <v>3.3</v>
      </c>
      <c r="S20" s="77">
        <v>11.6</v>
      </c>
      <c r="T20" s="77">
        <v>15.2</v>
      </c>
      <c r="U20" s="77">
        <v>10</v>
      </c>
      <c r="V20" s="77">
        <v>11.5</v>
      </c>
      <c r="W20" s="77"/>
      <c r="X20" s="77">
        <v>0.88600000000000001</v>
      </c>
      <c r="Y20" s="77"/>
      <c r="Z20" s="78"/>
      <c r="AA20" s="79">
        <f t="shared" si="2"/>
        <v>68.515999999999991</v>
      </c>
    </row>
    <row r="21" spans="1:27" ht="24.95" customHeight="1" x14ac:dyDescent="0.2">
      <c r="A21" s="75" t="s">
        <v>16</v>
      </c>
      <c r="B21" s="80"/>
      <c r="C21" s="81">
        <v>0.66900000000000004</v>
      </c>
      <c r="D21" s="81">
        <v>11.259</v>
      </c>
      <c r="E21" s="81">
        <v>1.59</v>
      </c>
      <c r="F21" s="81">
        <v>2.0870000000000002</v>
      </c>
      <c r="G21" s="81">
        <v>10.039999999999999</v>
      </c>
      <c r="H21" s="81"/>
      <c r="I21" s="81">
        <v>0.35199999999999998</v>
      </c>
      <c r="J21" s="81">
        <v>12.878</v>
      </c>
      <c r="K21" s="81">
        <v>27.852000000000004</v>
      </c>
      <c r="L21" s="81">
        <v>22.823999999999998</v>
      </c>
      <c r="M21" s="81"/>
      <c r="N21" s="81">
        <v>7.7309999999999999</v>
      </c>
      <c r="O21" s="81">
        <v>0.28599999999999998</v>
      </c>
      <c r="P21" s="81">
        <v>3.37</v>
      </c>
      <c r="Q21" s="81">
        <v>2.2469999999999999</v>
      </c>
      <c r="R21" s="81">
        <v>1.913</v>
      </c>
      <c r="S21" s="81">
        <v>17.951000000000001</v>
      </c>
      <c r="T21" s="81">
        <v>37.423000000000002</v>
      </c>
      <c r="U21" s="81"/>
      <c r="V21" s="81">
        <v>3.5</v>
      </c>
      <c r="W21" s="81"/>
      <c r="X21" s="81">
        <v>1.4829999999999999</v>
      </c>
      <c r="Y21" s="81"/>
      <c r="Z21" s="78"/>
      <c r="AA21" s="79">
        <f t="shared" si="2"/>
        <v>165.45500000000001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1.8109999999999999</v>
      </c>
      <c r="D26" s="88">
        <f t="shared" si="3"/>
        <v>12.682</v>
      </c>
      <c r="E26" s="88">
        <f t="shared" si="3"/>
        <v>3.8440000000000003</v>
      </c>
      <c r="F26" s="88">
        <f t="shared" si="3"/>
        <v>4.3079999999999998</v>
      </c>
      <c r="G26" s="88">
        <f t="shared" si="3"/>
        <v>10.039999999999999</v>
      </c>
      <c r="H26" s="88">
        <f t="shared" si="3"/>
        <v>2.9000000000000001E-2</v>
      </c>
      <c r="I26" s="88">
        <f t="shared" si="3"/>
        <v>0.35199999999999998</v>
      </c>
      <c r="J26" s="88">
        <f t="shared" si="3"/>
        <v>13.303000000000001</v>
      </c>
      <c r="K26" s="88">
        <f t="shared" si="3"/>
        <v>28.236000000000004</v>
      </c>
      <c r="L26" s="88">
        <f t="shared" si="3"/>
        <v>23.193999999999999</v>
      </c>
      <c r="M26" s="88">
        <f t="shared" si="3"/>
        <v>0</v>
      </c>
      <c r="N26" s="88">
        <f t="shared" si="3"/>
        <v>14.254999999999999</v>
      </c>
      <c r="O26" s="88">
        <f t="shared" si="3"/>
        <v>1.544</v>
      </c>
      <c r="P26" s="88">
        <f t="shared" si="3"/>
        <v>3.37</v>
      </c>
      <c r="Q26" s="88">
        <f t="shared" si="3"/>
        <v>2.2469999999999999</v>
      </c>
      <c r="R26" s="88">
        <f t="shared" si="3"/>
        <v>5.2130000000000001</v>
      </c>
      <c r="S26" s="88">
        <f t="shared" si="3"/>
        <v>32.850999999999999</v>
      </c>
      <c r="T26" s="88">
        <f t="shared" si="3"/>
        <v>59.222999999999999</v>
      </c>
      <c r="U26" s="88">
        <f t="shared" si="3"/>
        <v>13.3</v>
      </c>
      <c r="V26" s="88">
        <f t="shared" si="3"/>
        <v>18.3</v>
      </c>
      <c r="W26" s="88">
        <f t="shared" si="3"/>
        <v>0</v>
      </c>
      <c r="X26" s="88">
        <f t="shared" si="3"/>
        <v>2.3689999999999998</v>
      </c>
      <c r="Y26" s="88" t="str">
        <f t="shared" si="3"/>
        <v/>
      </c>
      <c r="Z26" s="89" t="str">
        <f t="shared" si="3"/>
        <v/>
      </c>
      <c r="AA26" s="90">
        <f>SUM(AA19:AA25)</f>
        <v>250.471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43.058999999999997</v>
      </c>
      <c r="C30" s="77">
        <v>28.661000000000001</v>
      </c>
      <c r="D30" s="77">
        <v>12.682</v>
      </c>
      <c r="E30" s="77">
        <v>4.5640000000000001</v>
      </c>
      <c r="F30" s="77">
        <v>4.7990000000000004</v>
      </c>
      <c r="G30" s="77">
        <v>17.89</v>
      </c>
      <c r="H30" s="77">
        <v>2.5110000000000001</v>
      </c>
      <c r="I30" s="77">
        <v>8.5150000000000006</v>
      </c>
      <c r="J30" s="77">
        <v>24.288</v>
      </c>
      <c r="K30" s="77">
        <v>68.605000000000004</v>
      </c>
      <c r="L30" s="77">
        <v>38.042999999999999</v>
      </c>
      <c r="M30" s="77">
        <v>56.061999999999998</v>
      </c>
      <c r="N30" s="77">
        <v>14.718999999999999</v>
      </c>
      <c r="O30" s="77">
        <v>17.544</v>
      </c>
      <c r="P30" s="77">
        <v>21.061</v>
      </c>
      <c r="Q30" s="77">
        <v>16.303000000000001</v>
      </c>
      <c r="R30" s="77">
        <v>12.332000000000001</v>
      </c>
      <c r="S30" s="77">
        <v>75.099999999999994</v>
      </c>
      <c r="T30" s="77">
        <v>93.475999999999999</v>
      </c>
      <c r="U30" s="77">
        <v>41.389000000000003</v>
      </c>
      <c r="V30" s="77">
        <v>25.631</v>
      </c>
      <c r="W30" s="77">
        <v>5.8449999999999998</v>
      </c>
      <c r="X30" s="77">
        <v>12.679</v>
      </c>
      <c r="Y30" s="77"/>
      <c r="Z30" s="78"/>
      <c r="AA30" s="79">
        <f>SUM(B30:Z30)</f>
        <v>645.75799999999992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43.058999999999997</v>
      </c>
      <c r="C32" s="62">
        <f t="shared" ref="C32:Z32" si="4">IF(LEN(C$2)&gt;0,SUM(C29:C31),"")</f>
        <v>28.661000000000001</v>
      </c>
      <c r="D32" s="62">
        <f t="shared" si="4"/>
        <v>12.682</v>
      </c>
      <c r="E32" s="62">
        <f t="shared" si="4"/>
        <v>4.5640000000000001</v>
      </c>
      <c r="F32" s="62">
        <f t="shared" si="4"/>
        <v>4.7990000000000004</v>
      </c>
      <c r="G32" s="62">
        <f t="shared" si="4"/>
        <v>17.89</v>
      </c>
      <c r="H32" s="62">
        <f t="shared" si="4"/>
        <v>2.5110000000000001</v>
      </c>
      <c r="I32" s="62">
        <f t="shared" si="4"/>
        <v>8.5150000000000006</v>
      </c>
      <c r="J32" s="62">
        <f t="shared" si="4"/>
        <v>24.288</v>
      </c>
      <c r="K32" s="62">
        <f t="shared" si="4"/>
        <v>68.605000000000004</v>
      </c>
      <c r="L32" s="62">
        <f t="shared" si="4"/>
        <v>38.042999999999999</v>
      </c>
      <c r="M32" s="62">
        <f t="shared" si="4"/>
        <v>56.061999999999998</v>
      </c>
      <c r="N32" s="62">
        <f t="shared" si="4"/>
        <v>14.718999999999999</v>
      </c>
      <c r="O32" s="62">
        <f t="shared" si="4"/>
        <v>17.544</v>
      </c>
      <c r="P32" s="62">
        <f t="shared" si="4"/>
        <v>21.061</v>
      </c>
      <c r="Q32" s="62">
        <f t="shared" si="4"/>
        <v>16.303000000000001</v>
      </c>
      <c r="R32" s="62">
        <f t="shared" si="4"/>
        <v>12.332000000000001</v>
      </c>
      <c r="S32" s="62">
        <f t="shared" si="4"/>
        <v>75.099999999999994</v>
      </c>
      <c r="T32" s="62">
        <f t="shared" si="4"/>
        <v>93.475999999999999</v>
      </c>
      <c r="U32" s="62">
        <f t="shared" si="4"/>
        <v>41.389000000000003</v>
      </c>
      <c r="V32" s="62">
        <f t="shared" si="4"/>
        <v>25.631</v>
      </c>
      <c r="W32" s="62">
        <f t="shared" si="4"/>
        <v>5.8449999999999998</v>
      </c>
      <c r="X32" s="62">
        <f t="shared" si="4"/>
        <v>12.679</v>
      </c>
      <c r="Y32" s="62" t="str">
        <f t="shared" si="4"/>
        <v/>
      </c>
      <c r="Z32" s="63" t="str">
        <f t="shared" si="4"/>
        <v/>
      </c>
      <c r="AA32" s="64">
        <f>SUM(AA29:AA31)</f>
        <v>645.75799999999992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43.058999999999997</v>
      </c>
      <c r="C52" s="88">
        <f t="shared" ref="C52:Z52" si="10">IF(LEN(C$2)&gt;0,SUM(C10:C15)+C26+C40,"")</f>
        <v>28.661000000000001</v>
      </c>
      <c r="D52" s="88">
        <f t="shared" si="10"/>
        <v>12.682</v>
      </c>
      <c r="E52" s="88">
        <f t="shared" si="10"/>
        <v>4.5640000000000001</v>
      </c>
      <c r="F52" s="88">
        <f t="shared" si="10"/>
        <v>4.7989999999999995</v>
      </c>
      <c r="G52" s="88">
        <f t="shared" si="10"/>
        <v>17.89</v>
      </c>
      <c r="H52" s="88">
        <f t="shared" si="10"/>
        <v>2.5109999999999997</v>
      </c>
      <c r="I52" s="88">
        <f t="shared" si="10"/>
        <v>8.5150000000000006</v>
      </c>
      <c r="J52" s="88">
        <f t="shared" si="10"/>
        <v>24.288</v>
      </c>
      <c r="K52" s="88">
        <f t="shared" si="10"/>
        <v>68.60499999999999</v>
      </c>
      <c r="L52" s="88">
        <f t="shared" si="10"/>
        <v>38.042999999999999</v>
      </c>
      <c r="M52" s="88">
        <f t="shared" si="10"/>
        <v>56.061999999999998</v>
      </c>
      <c r="N52" s="88">
        <f t="shared" si="10"/>
        <v>14.718999999999999</v>
      </c>
      <c r="O52" s="88">
        <f t="shared" si="10"/>
        <v>17.544</v>
      </c>
      <c r="P52" s="88">
        <f t="shared" si="10"/>
        <v>21.061000000000003</v>
      </c>
      <c r="Q52" s="88">
        <f t="shared" si="10"/>
        <v>16.302999999999997</v>
      </c>
      <c r="R52" s="88">
        <f t="shared" si="10"/>
        <v>12.332000000000001</v>
      </c>
      <c r="S52" s="88">
        <f t="shared" si="10"/>
        <v>75.099999999999994</v>
      </c>
      <c r="T52" s="88">
        <f t="shared" si="10"/>
        <v>93.475999999999999</v>
      </c>
      <c r="U52" s="88">
        <f t="shared" si="10"/>
        <v>41.389000000000003</v>
      </c>
      <c r="V52" s="88">
        <f t="shared" si="10"/>
        <v>25.631</v>
      </c>
      <c r="W52" s="88">
        <f t="shared" si="10"/>
        <v>5.8449999999999998</v>
      </c>
      <c r="X52" s="88">
        <f t="shared" si="10"/>
        <v>12.678999999999998</v>
      </c>
      <c r="Y52" s="88" t="str">
        <f t="shared" si="10"/>
        <v/>
      </c>
      <c r="Z52" s="89" t="str">
        <f t="shared" si="10"/>
        <v/>
      </c>
      <c r="AA52" s="104">
        <f>SUM(B52:Z52)</f>
        <v>645.75799999999992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-75.099999999999994</v>
      </c>
      <c r="T4" s="18">
        <v>-93.5</v>
      </c>
      <c r="U4" s="18">
        <v>-41.4</v>
      </c>
      <c r="V4" s="18">
        <v>-25.6</v>
      </c>
      <c r="W4" s="18"/>
      <c r="X4" s="18"/>
      <c r="Y4" s="18"/>
      <c r="Z4" s="19"/>
      <c r="AA4" s="111">
        <f>SUM(B4:Z4)</f>
        <v>-235.6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108.45</v>
      </c>
      <c r="C7" s="117">
        <v>101.89</v>
      </c>
      <c r="D7" s="117">
        <v>150</v>
      </c>
      <c r="E7" s="117">
        <v>122.07</v>
      </c>
      <c r="F7" s="117">
        <v>124.57</v>
      </c>
      <c r="G7" s="117">
        <v>122.31</v>
      </c>
      <c r="H7" s="117">
        <v>148.01</v>
      </c>
      <c r="I7" s="117">
        <v>80.5</v>
      </c>
      <c r="J7" s="117">
        <v>9.4600000000000009</v>
      </c>
      <c r="K7" s="117">
        <v>12.5</v>
      </c>
      <c r="L7" s="117">
        <v>24.7</v>
      </c>
      <c r="M7" s="117">
        <v>26.92</v>
      </c>
      <c r="N7" s="117">
        <v>12.73</v>
      </c>
      <c r="O7" s="117">
        <v>18.690000000000001</v>
      </c>
      <c r="P7" s="117">
        <v>35.32</v>
      </c>
      <c r="Q7" s="117">
        <v>62.29</v>
      </c>
      <c r="R7" s="117">
        <v>129.01</v>
      </c>
      <c r="S7" s="117">
        <v>129.66999999999999</v>
      </c>
      <c r="T7" s="117">
        <v>115.08</v>
      </c>
      <c r="U7" s="117">
        <v>116</v>
      </c>
      <c r="V7" s="117">
        <v>102.18</v>
      </c>
      <c r="W7" s="117">
        <v>139.84</v>
      </c>
      <c r="X7" s="117">
        <v>116.96</v>
      </c>
      <c r="Y7" s="117"/>
      <c r="Z7" s="118"/>
      <c r="AA7" s="119">
        <f>IF(SUM(B7:Z7)&lt;&gt;0,AVERAGEIF(B7:Z7,"&lt;&gt;"""),"")</f>
        <v>87.354347826086965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75.099999999999994</v>
      </c>
      <c r="T13" s="129">
        <v>93.5</v>
      </c>
      <c r="U13" s="129">
        <v>41.4</v>
      </c>
      <c r="V13" s="129">
        <v>25.6</v>
      </c>
      <c r="W13" s="129"/>
      <c r="X13" s="129"/>
      <c r="Y13" s="130"/>
      <c r="Z13" s="131"/>
      <c r="AA13" s="132">
        <f t="shared" si="0"/>
        <v>235.6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75.099999999999994</v>
      </c>
      <c r="T16" s="135">
        <f t="shared" si="1"/>
        <v>93.5</v>
      </c>
      <c r="U16" s="135">
        <f t="shared" si="1"/>
        <v>41.4</v>
      </c>
      <c r="V16" s="135">
        <f t="shared" si="1"/>
        <v>25.6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235.6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2025-03-29T21:37:16Z</dcterms:created>
  <dcterms:modified xsi:type="dcterms:W3CDTF">2025-03-29T21:37:18Z</dcterms:modified>
</cp:coreProperties>
</file>