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W52" i="5"/>
  <c r="U52" i="5"/>
  <c r="S52" i="5"/>
  <c r="Q52" i="5"/>
  <c r="O52" i="5"/>
  <c r="M52" i="5"/>
  <c r="K52" i="5"/>
  <c r="I52" i="5"/>
  <c r="G52" i="5"/>
  <c r="E52" i="5"/>
  <c r="C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V26" i="5"/>
  <c r="V52" i="5" s="1"/>
  <c r="U26" i="5"/>
  <c r="T26" i="5"/>
  <c r="T52" i="5" s="1"/>
  <c r="S26" i="5"/>
  <c r="R26" i="5"/>
  <c r="R52" i="5" s="1"/>
  <c r="Q26" i="5"/>
  <c r="P26" i="5"/>
  <c r="P52" i="5" s="1"/>
  <c r="O26" i="5"/>
  <c r="N26" i="5"/>
  <c r="N52" i="5" s="1"/>
  <c r="M26" i="5"/>
  <c r="L26" i="5"/>
  <c r="L52" i="5" s="1"/>
  <c r="K26" i="5"/>
  <c r="J26" i="5"/>
  <c r="J52" i="5" s="1"/>
  <c r="I26" i="5"/>
  <c r="H26" i="5"/>
  <c r="H52" i="5" s="1"/>
  <c r="G26" i="5"/>
  <c r="F26" i="5"/>
  <c r="F52" i="5" s="1"/>
  <c r="E26" i="5"/>
  <c r="D26" i="5"/>
  <c r="D52" i="5" s="1"/>
  <c r="C26" i="5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<sst xmlns="http://schemas.openxmlformats.org/spreadsheetml/2006/main" count="119" uniqueCount="54">
  <si>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28/03/2025 23:38:18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</si>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</sst>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F3-45CE-A3AA-7795B31169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AF3-45CE-A3AA-7795B31169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5.1849999999999996</c:v>
                </c:pt>
                <c:pt idx="12">
                  <c:v>1.5549999999999999</c:v>
                </c:pt>
                <c:pt idx="21">
                  <c:v>1.2370000000000001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3-45CE-A3AA-7795B31169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0.33900000000000002</c:v>
                </c:pt>
                <c:pt idx="1">
                  <c:v>1.25</c:v>
                </c:pt>
                <c:pt idx="2">
                  <c:v>0.25</c:v>
                </c:pt>
                <c:pt idx="3">
                  <c:v>0.5</c:v>
                </c:pt>
                <c:pt idx="4">
                  <c:v>0.51</c:v>
                </c:pt>
                <c:pt idx="5">
                  <c:v>0.49</c:v>
                </c:pt>
                <c:pt idx="6">
                  <c:v>4.8259999999999996</c:v>
                </c:pt>
                <c:pt idx="8">
                  <c:v>0.193</c:v>
                </c:pt>
                <c:pt idx="12">
                  <c:v>3.0880000000000001</c:v>
                </c:pt>
                <c:pt idx="13">
                  <c:v>1.2250000000000001</c:v>
                </c:pt>
                <c:pt idx="22">
                  <c:v>0.41399999999999998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3-45CE-A3AA-7795B31169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AF3-45CE-A3AA-7795B31169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F3-45CE-A3AA-7795B31169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F3-45CE-A3AA-7795B31169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F3-45CE-A3AA-7795B31169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F3-45CE-A3AA-7795B31169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9.9619999999999997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F3-45CE-A3AA-7795B31169F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458.6</c:v>
                </c:pt>
                <c:pt idx="1">
                  <c:v>409.5</c:v>
                </c:pt>
                <c:pt idx="2">
                  <c:v>234.6</c:v>
                </c:pt>
                <c:pt idx="3">
                  <c:v>382.5</c:v>
                </c:pt>
                <c:pt idx="4">
                  <c:v>612.79999999999995</c:v>
                </c:pt>
                <c:pt idx="5">
                  <c:v>515.1</c:v>
                </c:pt>
                <c:pt idx="6">
                  <c:v>0</c:v>
                </c:pt>
                <c:pt idx="7">
                  <c:v>308.7</c:v>
                </c:pt>
                <c:pt idx="8">
                  <c:v>120.4</c:v>
                </c:pt>
                <c:pt idx="9">
                  <c:v>120.5</c:v>
                </c:pt>
                <c:pt idx="10">
                  <c:v>76.900000000000006</c:v>
                </c:pt>
                <c:pt idx="11">
                  <c:v>0</c:v>
                </c:pt>
                <c:pt idx="12">
                  <c:v>0</c:v>
                </c:pt>
                <c:pt idx="13">
                  <c:v>98.2</c:v>
                </c:pt>
                <c:pt idx="14">
                  <c:v>167.8</c:v>
                </c:pt>
                <c:pt idx="15">
                  <c:v>95.2</c:v>
                </c:pt>
                <c:pt idx="16">
                  <c:v>79.599999999999994</c:v>
                </c:pt>
                <c:pt idx="17">
                  <c:v>42.4</c:v>
                </c:pt>
                <c:pt idx="18">
                  <c:v>105.2</c:v>
                </c:pt>
                <c:pt idx="19">
                  <c:v>104.6</c:v>
                </c:pt>
                <c:pt idx="20">
                  <c:v>41.2</c:v>
                </c:pt>
                <c:pt idx="21">
                  <c:v>0</c:v>
                </c:pt>
                <c:pt idx="22">
                  <c:v>20.100000000000001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F3-45CE-A3AA-7795B31169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0.96599999999999997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0.93100000000000005</c:v>
                </c:pt>
                <c:pt idx="5">
                  <c:v>0.94899999999999995</c:v>
                </c:pt>
                <c:pt idx="6">
                  <c:v>17.765999999999998</c:v>
                </c:pt>
                <c:pt idx="7">
                  <c:v>1.08</c:v>
                </c:pt>
                <c:pt idx="8">
                  <c:v>1.2729999999999999</c:v>
                </c:pt>
                <c:pt idx="9">
                  <c:v>1.5109999999999999</c:v>
                </c:pt>
                <c:pt idx="10">
                  <c:v>1.7729999999999999</c:v>
                </c:pt>
                <c:pt idx="11">
                  <c:v>45.957999999999998</c:v>
                </c:pt>
                <c:pt idx="12">
                  <c:v>50.136999999999993</c:v>
                </c:pt>
                <c:pt idx="13">
                  <c:v>1.4179999999999999</c:v>
                </c:pt>
                <c:pt idx="14">
                  <c:v>1.1990000000000001</c:v>
                </c:pt>
                <c:pt idx="15">
                  <c:v>0.94699999999999995</c:v>
                </c:pt>
                <c:pt idx="16">
                  <c:v>0.83599999999999997</c:v>
                </c:pt>
                <c:pt idx="17">
                  <c:v>1.347</c:v>
                </c:pt>
                <c:pt idx="18">
                  <c:v>1.405</c:v>
                </c:pt>
                <c:pt idx="19">
                  <c:v>1.4689999999999999</c:v>
                </c:pt>
                <c:pt idx="20">
                  <c:v>1.4019999999999999</c:v>
                </c:pt>
                <c:pt idx="21">
                  <c:v>17.504000000000001</c:v>
                </c:pt>
                <c:pt idx="22">
                  <c:v>17.833000000000002</c:v>
                </c:pt>
                <c:pt idx="23">
                  <c:v>14.757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F3-45CE-A3AA-7795B31169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F3-45CE-A3AA-7795B31169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F3-45CE-A3AA-7795B3116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92.91</c:v>
                </c:pt>
                <c:pt idx="1">
                  <c:v>83.06</c:v>
                </c:pt>
                <c:pt idx="2">
                  <c:v>78.22</c:v>
                </c:pt>
                <c:pt idx="3">
                  <c:v>73.98</c:v>
                </c:pt>
                <c:pt idx="4">
                  <c:v>79.89</c:v>
                </c:pt>
                <c:pt idx="5">
                  <c:v>81.95</c:v>
                </c:pt>
                <c:pt idx="6">
                  <c:v>78.48</c:v>
                </c:pt>
                <c:pt idx="7">
                  <c:v>87.45</c:v>
                </c:pt>
                <c:pt idx="8">
                  <c:v>83.97</c:v>
                </c:pt>
                <c:pt idx="9">
                  <c:v>74</c:v>
                </c:pt>
                <c:pt idx="10">
                  <c:v>83.74</c:v>
                </c:pt>
                <c:pt idx="11">
                  <c:v>91.5</c:v>
                </c:pt>
                <c:pt idx="12">
                  <c:v>91.42</c:v>
                </c:pt>
                <c:pt idx="13">
                  <c:v>70.61</c:v>
                </c:pt>
                <c:pt idx="14">
                  <c:v>74.77</c:v>
                </c:pt>
                <c:pt idx="15">
                  <c:v>75.52</c:v>
                </c:pt>
                <c:pt idx="16">
                  <c:v>88.11</c:v>
                </c:pt>
                <c:pt idx="17">
                  <c:v>115.21</c:v>
                </c:pt>
                <c:pt idx="18">
                  <c:v>148.77000000000001</c:v>
                </c:pt>
                <c:pt idx="19">
                  <c:v>151.1</c:v>
                </c:pt>
                <c:pt idx="20">
                  <c:v>121.49</c:v>
                </c:pt>
                <c:pt idx="21">
                  <c:v>143.82</c:v>
                </c:pt>
                <c:pt idx="22">
                  <c:v>137.59</c:v>
                </c:pt>
                <c:pt idx="23">
                  <c:v>123.7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F3-45CE-A3AA-7795B3116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F2-4490-ABCF-E8B366F148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3">
                  <c:v>7.5</c:v>
                </c:pt>
                <c:pt idx="14">
                  <c:v>10</c:v>
                </c:pt>
                <c:pt idx="15">
                  <c:v>5</c:v>
                </c:pt>
                <c:pt idx="16">
                  <c:v>6.6</c:v>
                </c:pt>
                <c:pt idx="17">
                  <c:v>7.4</c:v>
                </c:pt>
                <c:pt idx="18">
                  <c:v>7.4</c:v>
                </c:pt>
                <c:pt idx="20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F2-4490-ABCF-E8B366F148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1.7000000000000001E-2</c:v>
                </c:pt>
                <c:pt idx="1">
                  <c:v>1.6659999999999999</c:v>
                </c:pt>
                <c:pt idx="2">
                  <c:v>2.2690000000000001</c:v>
                </c:pt>
                <c:pt idx="3">
                  <c:v>1.651</c:v>
                </c:pt>
                <c:pt idx="4">
                  <c:v>1.6060000000000001</c:v>
                </c:pt>
                <c:pt idx="5">
                  <c:v>1.6619999999999999</c:v>
                </c:pt>
                <c:pt idx="7">
                  <c:v>3.3000000000000002E-2</c:v>
                </c:pt>
                <c:pt idx="8">
                  <c:v>4.2999999999999997E-2</c:v>
                </c:pt>
                <c:pt idx="9">
                  <c:v>2.6</c:v>
                </c:pt>
                <c:pt idx="10">
                  <c:v>5.4890000000000008</c:v>
                </c:pt>
                <c:pt idx="11">
                  <c:v>11.827000000000002</c:v>
                </c:pt>
                <c:pt idx="13">
                  <c:v>15</c:v>
                </c:pt>
                <c:pt idx="14">
                  <c:v>15.44</c:v>
                </c:pt>
                <c:pt idx="15">
                  <c:v>15</c:v>
                </c:pt>
                <c:pt idx="16">
                  <c:v>11.2</c:v>
                </c:pt>
                <c:pt idx="17">
                  <c:v>8.1999999999999993</c:v>
                </c:pt>
                <c:pt idx="18">
                  <c:v>2.59</c:v>
                </c:pt>
                <c:pt idx="19">
                  <c:v>7.26</c:v>
                </c:pt>
                <c:pt idx="20">
                  <c:v>6.4</c:v>
                </c:pt>
                <c:pt idx="22">
                  <c:v>35.4</c:v>
                </c:pt>
                <c:pt idx="23">
                  <c:v>17.978999999999999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2-4490-ABCF-E8B366F148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</c:v>
                </c:pt>
                <c:pt idx="1">
                  <c:v>15.834999999999999</c:v>
                </c:pt>
                <c:pt idx="2">
                  <c:v>9.6969999999999992</c:v>
                </c:pt>
                <c:pt idx="3">
                  <c:v>12.493</c:v>
                </c:pt>
                <c:pt idx="4">
                  <c:v>16.016999999999999</c:v>
                </c:pt>
                <c:pt idx="5">
                  <c:v>1.782</c:v>
                </c:pt>
                <c:pt idx="7">
                  <c:v>21.311</c:v>
                </c:pt>
                <c:pt idx="8">
                  <c:v>17.294</c:v>
                </c:pt>
                <c:pt idx="9">
                  <c:v>13.135000000000002</c:v>
                </c:pt>
                <c:pt idx="10">
                  <c:v>24.254000000000005</c:v>
                </c:pt>
                <c:pt idx="11">
                  <c:v>20.356999999999999</c:v>
                </c:pt>
                <c:pt idx="12">
                  <c:v>2.2880000000000003</c:v>
                </c:pt>
                <c:pt idx="13">
                  <c:v>33.225999999999999</c:v>
                </c:pt>
                <c:pt idx="14">
                  <c:v>34.887</c:v>
                </c:pt>
                <c:pt idx="15">
                  <c:v>37.126000000000005</c:v>
                </c:pt>
                <c:pt idx="16">
                  <c:v>15.098000000000001</c:v>
                </c:pt>
                <c:pt idx="17">
                  <c:v>16.338000000000001</c:v>
                </c:pt>
                <c:pt idx="18">
                  <c:v>67.841999999999999</c:v>
                </c:pt>
                <c:pt idx="19">
                  <c:v>66.790000000000006</c:v>
                </c:pt>
                <c:pt idx="20">
                  <c:v>7.4909999999999997</c:v>
                </c:pt>
                <c:pt idx="21">
                  <c:v>1.8319999999999999</c:v>
                </c:pt>
                <c:pt idx="22">
                  <c:v>1.97</c:v>
                </c:pt>
                <c:pt idx="23">
                  <c:v>1.49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F2-4490-ABCF-E8B366F148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2F2-4490-ABCF-E8B366F148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F2-4490-ABCF-E8B366F148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F2-4490-ABCF-E8B366F148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2F2-4490-ABCF-E8B366F148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2F2-4490-ABCF-E8B366F148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400</c:v>
                </c:pt>
                <c:pt idx="1">
                  <c:v>354.02800000000002</c:v>
                </c:pt>
                <c:pt idx="2">
                  <c:v>160</c:v>
                </c:pt>
                <c:pt idx="3">
                  <c:v>320</c:v>
                </c:pt>
                <c:pt idx="4">
                  <c:v>560</c:v>
                </c:pt>
                <c:pt idx="5">
                  <c:v>480</c:v>
                </c:pt>
                <c:pt idx="7">
                  <c:v>194</c:v>
                </c:pt>
                <c:pt idx="9">
                  <c:v>84.799000000000007</c:v>
                </c:pt>
                <c:pt idx="10">
                  <c:v>37</c:v>
                </c:pt>
                <c:pt idx="13">
                  <c:v>37</c:v>
                </c:pt>
                <c:pt idx="14">
                  <c:v>91.298000000000002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2F2-4490-ABCF-E8B366F148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27.8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7.2</c:v>
                </c:pt>
                <c:pt idx="12">
                  <c:v>51.1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F2-4490-ABCF-E8B366F148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45.908000000000001</c:v>
                </c:pt>
                <c:pt idx="1">
                  <c:v>40.235999999999997</c:v>
                </c:pt>
                <c:pt idx="2">
                  <c:v>63.853999999999999</c:v>
                </c:pt>
                <c:pt idx="3">
                  <c:v>49.822000000000003</c:v>
                </c:pt>
                <c:pt idx="4">
                  <c:v>36.605000000000004</c:v>
                </c:pt>
                <c:pt idx="5">
                  <c:v>33.097999999999999</c:v>
                </c:pt>
                <c:pt idx="7">
                  <c:v>94.402000000000001</c:v>
                </c:pt>
                <c:pt idx="8">
                  <c:v>104.544</c:v>
                </c:pt>
                <c:pt idx="9">
                  <c:v>21.465000000000003</c:v>
                </c:pt>
                <c:pt idx="10">
                  <c:v>11.916</c:v>
                </c:pt>
                <c:pt idx="11">
                  <c:v>6.5600000000000005</c:v>
                </c:pt>
                <c:pt idx="12">
                  <c:v>1.3580000000000001</c:v>
                </c:pt>
                <c:pt idx="13">
                  <c:v>8.0790000000000006</c:v>
                </c:pt>
                <c:pt idx="14">
                  <c:v>17.341999999999999</c:v>
                </c:pt>
                <c:pt idx="15">
                  <c:v>39.068999999999996</c:v>
                </c:pt>
                <c:pt idx="16">
                  <c:v>47.540999999999997</c:v>
                </c:pt>
                <c:pt idx="17">
                  <c:v>11.783000000000001</c:v>
                </c:pt>
                <c:pt idx="18">
                  <c:v>28.815999999999999</c:v>
                </c:pt>
                <c:pt idx="19">
                  <c:v>32.013999999999996</c:v>
                </c:pt>
                <c:pt idx="20">
                  <c:v>21.335000000000001</c:v>
                </c:pt>
                <c:pt idx="21">
                  <c:v>16.908999999999999</c:v>
                </c:pt>
                <c:pt idx="22">
                  <c:v>0.97699999999999998</c:v>
                </c:pt>
                <c:pt idx="23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F2-4490-ABCF-E8B366F148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2F2-4490-ABCF-E8B366F148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2F2-4490-ABCF-E8B366F14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92.91</c:v>
                </c:pt>
                <c:pt idx="1">
                  <c:v>83.06</c:v>
                </c:pt>
                <c:pt idx="2">
                  <c:v>78.22</c:v>
                </c:pt>
                <c:pt idx="3">
                  <c:v>73.98</c:v>
                </c:pt>
                <c:pt idx="4">
                  <c:v>79.89</c:v>
                </c:pt>
                <c:pt idx="5">
                  <c:v>81.95</c:v>
                </c:pt>
                <c:pt idx="6">
                  <c:v>78.48</c:v>
                </c:pt>
                <c:pt idx="7">
                  <c:v>87.45</c:v>
                </c:pt>
                <c:pt idx="8">
                  <c:v>83.97</c:v>
                </c:pt>
                <c:pt idx="9">
                  <c:v>74</c:v>
                </c:pt>
                <c:pt idx="10">
                  <c:v>83.74</c:v>
                </c:pt>
                <c:pt idx="11">
                  <c:v>91.5</c:v>
                </c:pt>
                <c:pt idx="12">
                  <c:v>91.42</c:v>
                </c:pt>
                <c:pt idx="13">
                  <c:v>70.61</c:v>
                </c:pt>
                <c:pt idx="14">
                  <c:v>74.77</c:v>
                </c:pt>
                <c:pt idx="15">
                  <c:v>75.52</c:v>
                </c:pt>
                <c:pt idx="16">
                  <c:v>88.11</c:v>
                </c:pt>
                <c:pt idx="17">
                  <c:v>115.21</c:v>
                </c:pt>
                <c:pt idx="18">
                  <c:v>148.77000000000001</c:v>
                </c:pt>
                <c:pt idx="19">
                  <c:v>151.1</c:v>
                </c:pt>
                <c:pt idx="20">
                  <c:v>121.49</c:v>
                </c:pt>
                <c:pt idx="21">
                  <c:v>143.82</c:v>
                </c:pt>
                <c:pt idx="22">
                  <c:v>137.59</c:v>
                </c:pt>
                <c:pt idx="23">
                  <c:v>123.7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2F2-4490-ABCF-E8B366F14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459.90500000000003</v>
      </c>
      <c r="C4" s="18">
        <v>411.73599999999999</v>
      </c>
      <c r="D4" s="18">
        <v>235.83599999999998</v>
      </c>
      <c r="E4" s="18">
        <v>383.98599999999999</v>
      </c>
      <c r="F4" s="18">
        <v>614.24099999999999</v>
      </c>
      <c r="G4" s="18">
        <v>516.53899999999999</v>
      </c>
      <c r="H4" s="18">
        <v>27.776999999999997</v>
      </c>
      <c r="I4" s="18">
        <v>309.77999999999997</v>
      </c>
      <c r="J4" s="18">
        <v>121.866</v>
      </c>
      <c r="K4" s="18">
        <v>122.011</v>
      </c>
      <c r="L4" s="18">
        <v>78.673000000000002</v>
      </c>
      <c r="M4" s="18">
        <v>45.957999999999998</v>
      </c>
      <c r="N4" s="18">
        <v>54.779999999999994</v>
      </c>
      <c r="O4" s="18">
        <v>100.843</v>
      </c>
      <c r="P4" s="18">
        <v>168.99900000000002</v>
      </c>
      <c r="Q4" s="18">
        <v>96.147000000000006</v>
      </c>
      <c r="R4" s="18">
        <v>80.435999999999993</v>
      </c>
      <c r="S4" s="18">
        <v>43.747</v>
      </c>
      <c r="T4" s="18">
        <v>106.605</v>
      </c>
      <c r="U4" s="18">
        <v>106.069</v>
      </c>
      <c r="V4" s="18">
        <v>42.602000000000004</v>
      </c>
      <c r="W4" s="18">
        <v>18.741</v>
      </c>
      <c r="X4" s="18">
        <v>38.347000000000008</v>
      </c>
      <c r="Y4" s="18">
        <v>24.719000000000001</v>
      </c>
      <c r="Z4" s="19"/>
      <c r="AA4" s="20">
        <f>SUM(B4:Z4)</f>
        <v>4210.3429999999998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92.91</v>
      </c>
      <c r="C7" s="28">
        <v>83.06</v>
      </c>
      <c r="D7" s="28">
        <v>78.22</v>
      </c>
      <c r="E7" s="28">
        <v>73.98</v>
      </c>
      <c r="F7" s="28">
        <v>79.89</v>
      </c>
      <c r="G7" s="28">
        <v>81.95</v>
      </c>
      <c r="H7" s="28">
        <v>78.48</v>
      </c>
      <c r="I7" s="28">
        <v>87.45</v>
      </c>
      <c r="J7" s="28">
        <v>83.97</v>
      </c>
      <c r="K7" s="28">
        <v>74</v>
      </c>
      <c r="L7" s="28">
        <v>83.74</v>
      </c>
      <c r="M7" s="28">
        <v>91.5</v>
      </c>
      <c r="N7" s="28">
        <v>91.42</v>
      </c>
      <c r="O7" s="28">
        <v>70.61</v>
      </c>
      <c r="P7" s="28">
        <v>74.77</v>
      </c>
      <c r="Q7" s="28">
        <v>75.52</v>
      </c>
      <c r="R7" s="28">
        <v>88.11</v>
      </c>
      <c r="S7" s="28">
        <v>115.21</v>
      </c>
      <c r="T7" s="28">
        <v>148.77000000000001</v>
      </c>
      <c r="U7" s="28">
        <v>151.1</v>
      </c>
      <c r="V7" s="28">
        <v>121.49</v>
      </c>
      <c r="W7" s="28">
        <v>143.82</v>
      </c>
      <c r="X7" s="28">
        <v>137.59</v>
      </c>
      <c r="Y7" s="28">
        <v>123.7</v>
      </c>
      <c r="Z7" s="29"/>
      <c r="AA7" s="30">
        <f>IF(SUM(B7:Z7)&lt;&gt;0,AVERAGEIF(B7:Z7,"&lt;&gt;"""),"")</f>
        <v>97.135833333333323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9.9619999999999997</v>
      </c>
      <c r="Z12" s="53"/>
      <c r="AA12" s="54">
        <f t="shared" si="0"/>
        <v>9.9619999999999997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0.96599999999999997</v>
      </c>
      <c r="C14" s="57">
        <v>0.98599999999999999</v>
      </c>
      <c r="D14" s="57">
        <v>0.98599999999999999</v>
      </c>
      <c r="E14" s="57">
        <v>0.98599999999999999</v>
      </c>
      <c r="F14" s="57">
        <v>0.93100000000000005</v>
      </c>
      <c r="G14" s="57">
        <v>0.94899999999999995</v>
      </c>
      <c r="H14" s="57">
        <v>17.765999999999998</v>
      </c>
      <c r="I14" s="57">
        <v>1.08</v>
      </c>
      <c r="J14" s="57">
        <v>1.2729999999999999</v>
      </c>
      <c r="K14" s="57">
        <v>1.5109999999999999</v>
      </c>
      <c r="L14" s="57">
        <v>1.7729999999999999</v>
      </c>
      <c r="M14" s="57">
        <v>45.957999999999998</v>
      </c>
      <c r="N14" s="57">
        <v>50.136999999999993</v>
      </c>
      <c r="O14" s="57">
        <v>1.4179999999999999</v>
      </c>
      <c r="P14" s="57">
        <v>1.1990000000000001</v>
      </c>
      <c r="Q14" s="57">
        <v>0.94699999999999995</v>
      </c>
      <c r="R14" s="57">
        <v>0.83599999999999997</v>
      </c>
      <c r="S14" s="57">
        <v>1.347</v>
      </c>
      <c r="T14" s="57">
        <v>1.405</v>
      </c>
      <c r="U14" s="57">
        <v>1.4689999999999999</v>
      </c>
      <c r="V14" s="57">
        <v>1.4019999999999999</v>
      </c>
      <c r="W14" s="57">
        <v>17.504000000000001</v>
      </c>
      <c r="X14" s="57">
        <v>17.833000000000002</v>
      </c>
      <c r="Y14" s="57">
        <v>14.757</v>
      </c>
      <c r="Z14" s="58"/>
      <c r="AA14" s="59">
        <f t="shared" si="0"/>
        <v>185.41899999999998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0.96599999999999997</v>
      </c>
      <c r="C16" s="62">
        <f t="shared" si="1"/>
        <v>0.98599999999999999</v>
      </c>
      <c r="D16" s="62">
        <f t="shared" si="1"/>
        <v>0.98599999999999999</v>
      </c>
      <c r="E16" s="62">
        <f t="shared" si="1"/>
        <v>0.98599999999999999</v>
      </c>
      <c r="F16" s="62">
        <f t="shared" si="1"/>
        <v>0.93100000000000005</v>
      </c>
      <c r="G16" s="62">
        <f t="shared" si="1"/>
        <v>0.94899999999999995</v>
      </c>
      <c r="H16" s="62">
        <f t="shared" si="1"/>
        <v>17.765999999999998</v>
      </c>
      <c r="I16" s="62">
        <f t="shared" si="1"/>
        <v>1.08</v>
      </c>
      <c r="J16" s="62">
        <f t="shared" si="1"/>
        <v>1.2729999999999999</v>
      </c>
      <c r="K16" s="62">
        <f t="shared" si="1"/>
        <v>1.5109999999999999</v>
      </c>
      <c r="L16" s="62">
        <f t="shared" si="1"/>
        <v>1.7729999999999999</v>
      </c>
      <c r="M16" s="62">
        <f t="shared" si="1"/>
        <v>45.957999999999998</v>
      </c>
      <c r="N16" s="62">
        <f t="shared" si="1"/>
        <v>50.136999999999993</v>
      </c>
      <c r="O16" s="62">
        <f t="shared" si="1"/>
        <v>1.4179999999999999</v>
      </c>
      <c r="P16" s="62">
        <f t="shared" si="1"/>
        <v>1.1990000000000001</v>
      </c>
      <c r="Q16" s="62">
        <f t="shared" si="1"/>
        <v>0.94699999999999995</v>
      </c>
      <c r="R16" s="62">
        <f t="shared" si="1"/>
        <v>0.83599999999999997</v>
      </c>
      <c r="S16" s="62">
        <f t="shared" si="1"/>
        <v>1.347</v>
      </c>
      <c r="T16" s="62">
        <f t="shared" si="1"/>
        <v>1.405</v>
      </c>
      <c r="U16" s="62">
        <f t="shared" si="1"/>
        <v>1.4689999999999999</v>
      </c>
      <c r="V16" s="62">
        <f t="shared" si="1"/>
        <v>1.4019999999999999</v>
      </c>
      <c r="W16" s="62">
        <f t="shared" si="1"/>
        <v>17.504000000000001</v>
      </c>
      <c r="X16" s="62">
        <f t="shared" si="1"/>
        <v>17.833000000000002</v>
      </c>
      <c r="Y16" s="62">
        <f t="shared" si="1"/>
        <v>24.719000000000001</v>
      </c>
      <c r="Z16" s="63" t="str">
        <f t="shared" si="1"/>
        <v/>
      </c>
      <c r="AA16" s="64">
        <f>SUM(AA10:AA15)</f>
        <v>195.38099999999997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5.1849999999999996</v>
      </c>
      <c r="I20" s="77"/>
      <c r="J20" s="77"/>
      <c r="K20" s="77"/>
      <c r="L20" s="77"/>
      <c r="M20" s="77"/>
      <c r="N20" s="77">
        <v>1.5549999999999999</v>
      </c>
      <c r="O20" s="77"/>
      <c r="P20" s="77"/>
      <c r="Q20" s="77"/>
      <c r="R20" s="77"/>
      <c r="S20" s="77"/>
      <c r="T20" s="77"/>
      <c r="U20" s="77"/>
      <c r="V20" s="77"/>
      <c r="W20" s="77">
        <v>1.2370000000000001</v>
      </c>
      <c r="X20" s="77"/>
      <c r="Y20" s="77"/>
      <c r="Z20" s="78"/>
      <c r="AA20" s="79">
        <f t="shared" si="2"/>
        <v>7.9769999999999994</v>
      </c>
    </row>
    <row r="21" spans="1:27" ht="24.95" customHeight="1" x14ac:dyDescent="0.2">
      <c r="A21" s="75" t="s">
        <v>16</v>
      </c>
      <c r="B21" s="80">
        <v>0.33900000000000002</v>
      </c>
      <c r="C21" s="81">
        <v>1.25</v>
      </c>
      <c r="D21" s="81">
        <v>0.25</v>
      </c>
      <c r="E21" s="81">
        <v>0.5</v>
      </c>
      <c r="F21" s="81">
        <v>0.51</v>
      </c>
      <c r="G21" s="81">
        <v>0.49</v>
      </c>
      <c r="H21" s="81">
        <v>4.8259999999999996</v>
      </c>
      <c r="I21" s="81"/>
      <c r="J21" s="81">
        <v>0.193</v>
      </c>
      <c r="K21" s="81"/>
      <c r="L21" s="81"/>
      <c r="M21" s="81"/>
      <c r="N21" s="81">
        <v>3.0880000000000001</v>
      </c>
      <c r="O21" s="81">
        <v>1.2250000000000001</v>
      </c>
      <c r="P21" s="81"/>
      <c r="Q21" s="81"/>
      <c r="R21" s="81"/>
      <c r="S21" s="81"/>
      <c r="T21" s="81"/>
      <c r="U21" s="81"/>
      <c r="V21" s="81"/>
      <c r="W21" s="81"/>
      <c r="X21" s="81">
        <v>0.41399999999999998</v>
      </c>
      <c r="Y21" s="81"/>
      <c r="Z21" s="78"/>
      <c r="AA21" s="79">
        <f t="shared" si="2"/>
        <v>13.084999999999997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0.33900000000000002</v>
      </c>
      <c r="C26" s="88">
        <f t="shared" si="3"/>
        <v>1.25</v>
      </c>
      <c r="D26" s="88">
        <f t="shared" si="3"/>
        <v>0.25</v>
      </c>
      <c r="E26" s="88">
        <f t="shared" si="3"/>
        <v>0.5</v>
      </c>
      <c r="F26" s="88">
        <f t="shared" si="3"/>
        <v>0.51</v>
      </c>
      <c r="G26" s="88">
        <f t="shared" si="3"/>
        <v>0.49</v>
      </c>
      <c r="H26" s="88">
        <f t="shared" si="3"/>
        <v>10.010999999999999</v>
      </c>
      <c r="I26" s="88">
        <f t="shared" si="3"/>
        <v>0</v>
      </c>
      <c r="J26" s="88">
        <f t="shared" si="3"/>
        <v>0.193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4.6429999999999998</v>
      </c>
      <c r="O26" s="88">
        <f t="shared" si="3"/>
        <v>1.2250000000000001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1.2370000000000001</v>
      </c>
      <c r="X26" s="88">
        <f t="shared" si="3"/>
        <v>0.41399999999999998</v>
      </c>
      <c r="Y26" s="88">
        <f t="shared" si="3"/>
        <v>0</v>
      </c>
      <c r="Z26" s="89" t="str">
        <f t="shared" si="3"/>
        <v/>
      </c>
      <c r="AA26" s="90">
        <f>SUM(AA19:AA25)</f>
        <v>21.061999999999998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1.3049999999999999</v>
      </c>
      <c r="C30" s="77">
        <v>2.2360000000000002</v>
      </c>
      <c r="D30" s="77">
        <v>1.236</v>
      </c>
      <c r="E30" s="77">
        <v>1.486</v>
      </c>
      <c r="F30" s="77">
        <v>1.4410000000000001</v>
      </c>
      <c r="G30" s="77">
        <v>1.4390000000000001</v>
      </c>
      <c r="H30" s="77">
        <v>27.777000000000001</v>
      </c>
      <c r="I30" s="77">
        <v>1.08</v>
      </c>
      <c r="J30" s="77">
        <v>1.466</v>
      </c>
      <c r="K30" s="77">
        <v>1.5109999999999999</v>
      </c>
      <c r="L30" s="77">
        <v>1.7729999999999999</v>
      </c>
      <c r="M30" s="77">
        <v>45.957999999999998</v>
      </c>
      <c r="N30" s="77">
        <v>54.78</v>
      </c>
      <c r="O30" s="77">
        <v>2.6429999999999998</v>
      </c>
      <c r="P30" s="77">
        <v>1.1990000000000001</v>
      </c>
      <c r="Q30" s="77">
        <v>0.94699999999999995</v>
      </c>
      <c r="R30" s="77">
        <v>0.83599999999999997</v>
      </c>
      <c r="S30" s="77">
        <v>1.347</v>
      </c>
      <c r="T30" s="77">
        <v>1.405</v>
      </c>
      <c r="U30" s="77">
        <v>1.4690000000000001</v>
      </c>
      <c r="V30" s="77">
        <v>1.4019999999999999</v>
      </c>
      <c r="W30" s="77">
        <v>18.741</v>
      </c>
      <c r="X30" s="77">
        <v>18.247</v>
      </c>
      <c r="Y30" s="77">
        <v>24.719000000000001</v>
      </c>
      <c r="Z30" s="78"/>
      <c r="AA30" s="79">
        <f>SUM(B30:Z30)</f>
        <v>216.44300000000004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1.3049999999999999</v>
      </c>
      <c r="C32" s="62">
        <f t="shared" ref="C32:Z32" si="4">IF(LEN(C$2)&gt;0,SUM(C29:C31),"")</f>
        <v>2.2360000000000002</v>
      </c>
      <c r="D32" s="62">
        <f t="shared" si="4"/>
        <v>1.236</v>
      </c>
      <c r="E32" s="62">
        <f t="shared" si="4"/>
        <v>1.486</v>
      </c>
      <c r="F32" s="62">
        <f t="shared" si="4"/>
        <v>1.4410000000000001</v>
      </c>
      <c r="G32" s="62">
        <f t="shared" si="4"/>
        <v>1.4390000000000001</v>
      </c>
      <c r="H32" s="62">
        <f t="shared" si="4"/>
        <v>27.777000000000001</v>
      </c>
      <c r="I32" s="62">
        <f t="shared" si="4"/>
        <v>1.08</v>
      </c>
      <c r="J32" s="62">
        <f t="shared" si="4"/>
        <v>1.466</v>
      </c>
      <c r="K32" s="62">
        <f t="shared" si="4"/>
        <v>1.5109999999999999</v>
      </c>
      <c r="L32" s="62">
        <f t="shared" si="4"/>
        <v>1.7729999999999999</v>
      </c>
      <c r="M32" s="62">
        <f t="shared" si="4"/>
        <v>45.957999999999998</v>
      </c>
      <c r="N32" s="62">
        <f t="shared" si="4"/>
        <v>54.78</v>
      </c>
      <c r="O32" s="62">
        <f t="shared" si="4"/>
        <v>2.6429999999999998</v>
      </c>
      <c r="P32" s="62">
        <f t="shared" si="4"/>
        <v>1.1990000000000001</v>
      </c>
      <c r="Q32" s="62">
        <f t="shared" si="4"/>
        <v>0.94699999999999995</v>
      </c>
      <c r="R32" s="62">
        <f t="shared" si="4"/>
        <v>0.83599999999999997</v>
      </c>
      <c r="S32" s="62">
        <f t="shared" si="4"/>
        <v>1.347</v>
      </c>
      <c r="T32" s="62">
        <f t="shared" si="4"/>
        <v>1.405</v>
      </c>
      <c r="U32" s="62">
        <f t="shared" si="4"/>
        <v>1.4690000000000001</v>
      </c>
      <c r="V32" s="62">
        <f t="shared" si="4"/>
        <v>1.4019999999999999</v>
      </c>
      <c r="W32" s="62">
        <f t="shared" si="4"/>
        <v>18.741</v>
      </c>
      <c r="X32" s="62">
        <f t="shared" si="4"/>
        <v>18.247</v>
      </c>
      <c r="Y32" s="62">
        <f t="shared" si="4"/>
        <v>24.719000000000001</v>
      </c>
      <c r="Z32" s="63" t="str">
        <f t="shared" si="4"/>
        <v/>
      </c>
      <c r="AA32" s="64">
        <f>SUM(AA29:AA31)</f>
        <v>216.44300000000004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458.6</v>
      </c>
      <c r="C37" s="99">
        <v>409.5</v>
      </c>
      <c r="D37" s="99">
        <v>234.6</v>
      </c>
      <c r="E37" s="99">
        <v>382.5</v>
      </c>
      <c r="F37" s="99">
        <v>612.79999999999995</v>
      </c>
      <c r="G37" s="99">
        <v>515.1</v>
      </c>
      <c r="H37" s="99"/>
      <c r="I37" s="99">
        <v>308.7</v>
      </c>
      <c r="J37" s="99">
        <v>120.4</v>
      </c>
      <c r="K37" s="99">
        <v>120.5</v>
      </c>
      <c r="L37" s="99">
        <v>76.900000000000006</v>
      </c>
      <c r="M37" s="99"/>
      <c r="N37" s="99"/>
      <c r="O37" s="99">
        <v>98.2</v>
      </c>
      <c r="P37" s="99">
        <v>167.8</v>
      </c>
      <c r="Q37" s="99">
        <v>95.2</v>
      </c>
      <c r="R37" s="99">
        <v>79.599999999999994</v>
      </c>
      <c r="S37" s="99">
        <v>42.4</v>
      </c>
      <c r="T37" s="99">
        <v>105.2</v>
      </c>
      <c r="U37" s="99">
        <v>104.6</v>
      </c>
      <c r="V37" s="99">
        <v>41.2</v>
      </c>
      <c r="W37" s="99"/>
      <c r="X37" s="99">
        <v>20.100000000000001</v>
      </c>
      <c r="Y37" s="99"/>
      <c r="Z37" s="100"/>
      <c r="AA37" s="79">
        <f t="shared" si="5"/>
        <v>3993.8999999999992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458.6</v>
      </c>
      <c r="C40" s="88">
        <f t="shared" si="6"/>
        <v>409.5</v>
      </c>
      <c r="D40" s="88">
        <f t="shared" si="6"/>
        <v>234.6</v>
      </c>
      <c r="E40" s="88">
        <f t="shared" si="6"/>
        <v>382.5</v>
      </c>
      <c r="F40" s="88">
        <f t="shared" si="6"/>
        <v>612.79999999999995</v>
      </c>
      <c r="G40" s="88">
        <f t="shared" si="6"/>
        <v>515.1</v>
      </c>
      <c r="H40" s="88">
        <f t="shared" si="6"/>
        <v>0</v>
      </c>
      <c r="I40" s="88">
        <f t="shared" si="6"/>
        <v>308.7</v>
      </c>
      <c r="J40" s="88">
        <f t="shared" si="6"/>
        <v>120.4</v>
      </c>
      <c r="K40" s="88">
        <f t="shared" si="6"/>
        <v>120.5</v>
      </c>
      <c r="L40" s="88">
        <f t="shared" si="6"/>
        <v>76.900000000000006</v>
      </c>
      <c r="M40" s="88">
        <f t="shared" si="6"/>
        <v>0</v>
      </c>
      <c r="N40" s="88">
        <f t="shared" si="6"/>
        <v>0</v>
      </c>
      <c r="O40" s="88">
        <f t="shared" si="6"/>
        <v>98.2</v>
      </c>
      <c r="P40" s="88">
        <f t="shared" si="6"/>
        <v>167.8</v>
      </c>
      <c r="Q40" s="88">
        <f t="shared" si="6"/>
        <v>95.2</v>
      </c>
      <c r="R40" s="88">
        <f t="shared" si="6"/>
        <v>79.599999999999994</v>
      </c>
      <c r="S40" s="88">
        <f t="shared" si="6"/>
        <v>42.4</v>
      </c>
      <c r="T40" s="88">
        <f t="shared" si="6"/>
        <v>105.2</v>
      </c>
      <c r="U40" s="88">
        <f t="shared" si="6"/>
        <v>104.6</v>
      </c>
      <c r="V40" s="88">
        <f t="shared" si="6"/>
        <v>41.2</v>
      </c>
      <c r="W40" s="88">
        <f t="shared" si="6"/>
        <v>0</v>
      </c>
      <c r="X40" s="88">
        <f t="shared" si="6"/>
        <v>20.100000000000001</v>
      </c>
      <c r="Y40" s="88">
        <f t="shared" si="6"/>
        <v>0</v>
      </c>
      <c r="Z40" s="89" t="str">
        <f t="shared" si="6"/>
        <v/>
      </c>
      <c r="AA40" s="90">
        <f t="shared" si="5"/>
        <v>3993.8999999999992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458.6</v>
      </c>
      <c r="C45" s="99">
        <v>409.5</v>
      </c>
      <c r="D45" s="99">
        <v>234.6</v>
      </c>
      <c r="E45" s="99">
        <v>382.5</v>
      </c>
      <c r="F45" s="99">
        <v>612.79999999999995</v>
      </c>
      <c r="G45" s="99">
        <v>515.1</v>
      </c>
      <c r="H45" s="99"/>
      <c r="I45" s="99">
        <v>308.7</v>
      </c>
      <c r="J45" s="99">
        <v>120.4</v>
      </c>
      <c r="K45" s="99">
        <v>120.5</v>
      </c>
      <c r="L45" s="99">
        <v>76.900000000000006</v>
      </c>
      <c r="M45" s="99"/>
      <c r="N45" s="99"/>
      <c r="O45" s="99">
        <v>98.2</v>
      </c>
      <c r="P45" s="99">
        <v>167.8</v>
      </c>
      <c r="Q45" s="99">
        <v>95.2</v>
      </c>
      <c r="R45" s="99">
        <v>79.599999999999994</v>
      </c>
      <c r="S45" s="99">
        <v>42.4</v>
      </c>
      <c r="T45" s="99">
        <v>105.2</v>
      </c>
      <c r="U45" s="99">
        <v>104.6</v>
      </c>
      <c r="V45" s="99">
        <v>41.2</v>
      </c>
      <c r="W45" s="99"/>
      <c r="X45" s="99">
        <v>20.100000000000001</v>
      </c>
      <c r="Y45" s="99"/>
      <c r="Z45" s="100"/>
      <c r="AA45" s="79">
        <f t="shared" si="7"/>
        <v>3993.8999999999992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458.6</v>
      </c>
      <c r="C49" s="88">
        <f t="shared" ref="C49:Z49" si="8">IF(LEN(C$2)&gt;0,SUM(C43:C48),"")</f>
        <v>409.5</v>
      </c>
      <c r="D49" s="88">
        <f t="shared" si="8"/>
        <v>234.6</v>
      </c>
      <c r="E49" s="88">
        <f t="shared" si="8"/>
        <v>382.5</v>
      </c>
      <c r="F49" s="88">
        <f t="shared" si="8"/>
        <v>612.79999999999995</v>
      </c>
      <c r="G49" s="88">
        <f t="shared" si="8"/>
        <v>515.1</v>
      </c>
      <c r="H49" s="88">
        <f t="shared" si="8"/>
        <v>0</v>
      </c>
      <c r="I49" s="88">
        <f t="shared" si="8"/>
        <v>308.7</v>
      </c>
      <c r="J49" s="88">
        <f t="shared" si="8"/>
        <v>120.4</v>
      </c>
      <c r="K49" s="88">
        <f t="shared" si="8"/>
        <v>120.5</v>
      </c>
      <c r="L49" s="88">
        <f t="shared" si="8"/>
        <v>76.900000000000006</v>
      </c>
      <c r="M49" s="88">
        <f t="shared" si="8"/>
        <v>0</v>
      </c>
      <c r="N49" s="88">
        <f t="shared" si="8"/>
        <v>0</v>
      </c>
      <c r="O49" s="88">
        <f t="shared" si="8"/>
        <v>98.2</v>
      </c>
      <c r="P49" s="88">
        <f t="shared" si="8"/>
        <v>167.8</v>
      </c>
      <c r="Q49" s="88">
        <f t="shared" si="8"/>
        <v>95.2</v>
      </c>
      <c r="R49" s="88">
        <f t="shared" si="8"/>
        <v>79.599999999999994</v>
      </c>
      <c r="S49" s="88">
        <f t="shared" si="8"/>
        <v>42.4</v>
      </c>
      <c r="T49" s="88">
        <f t="shared" si="8"/>
        <v>105.2</v>
      </c>
      <c r="U49" s="88">
        <f t="shared" si="8"/>
        <v>104.6</v>
      </c>
      <c r="V49" s="88">
        <f t="shared" si="8"/>
        <v>41.2</v>
      </c>
      <c r="W49" s="88">
        <f t="shared" si="8"/>
        <v>0</v>
      </c>
      <c r="X49" s="88">
        <f t="shared" si="8"/>
        <v>20.100000000000001</v>
      </c>
      <c r="Y49" s="88">
        <f t="shared" si="8"/>
        <v>0</v>
      </c>
      <c r="Z49" s="89" t="str">
        <f t="shared" si="8"/>
        <v/>
      </c>
      <c r="AA49" s="90">
        <f t="shared" si="7"/>
        <v>3993.8999999999992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459.90500000000003</v>
      </c>
      <c r="C52" s="88">
        <f t="shared" si="10"/>
        <v>411.73599999999999</v>
      </c>
      <c r="D52" s="88">
        <f t="shared" si="10"/>
        <v>235.83599999999998</v>
      </c>
      <c r="E52" s="88">
        <f t="shared" si="10"/>
        <v>383.98599999999999</v>
      </c>
      <c r="F52" s="88">
        <f t="shared" si="10"/>
        <v>614.24099999999999</v>
      </c>
      <c r="G52" s="88">
        <f t="shared" si="10"/>
        <v>516.53899999999999</v>
      </c>
      <c r="H52" s="88">
        <f t="shared" si="10"/>
        <v>27.776999999999997</v>
      </c>
      <c r="I52" s="88">
        <f t="shared" si="10"/>
        <v>309.77999999999997</v>
      </c>
      <c r="J52" s="88">
        <f t="shared" si="10"/>
        <v>121.866</v>
      </c>
      <c r="K52" s="88">
        <f t="shared" si="10"/>
        <v>122.011</v>
      </c>
      <c r="L52" s="88">
        <f t="shared" si="10"/>
        <v>78.673000000000002</v>
      </c>
      <c r="M52" s="88">
        <f t="shared" si="10"/>
        <v>45.957999999999998</v>
      </c>
      <c r="N52" s="88">
        <f t="shared" si="10"/>
        <v>54.779999999999994</v>
      </c>
      <c r="O52" s="88">
        <f t="shared" si="10"/>
        <v>100.843</v>
      </c>
      <c r="P52" s="88">
        <f t="shared" si="10"/>
        <v>168.99900000000002</v>
      </c>
      <c r="Q52" s="88">
        <f t="shared" si="10"/>
        <v>96.147000000000006</v>
      </c>
      <c r="R52" s="88">
        <f t="shared" si="10"/>
        <v>80.435999999999993</v>
      </c>
      <c r="S52" s="88">
        <f t="shared" si="10"/>
        <v>43.747</v>
      </c>
      <c r="T52" s="88">
        <f t="shared" si="10"/>
        <v>106.605</v>
      </c>
      <c r="U52" s="88">
        <f t="shared" si="10"/>
        <v>106.06899999999999</v>
      </c>
      <c r="V52" s="88">
        <f t="shared" si="10"/>
        <v>42.602000000000004</v>
      </c>
      <c r="W52" s="88">
        <f t="shared" si="10"/>
        <v>18.741</v>
      </c>
      <c r="X52" s="88">
        <f t="shared" si="10"/>
        <v>38.347000000000008</v>
      </c>
      <c r="Y52" s="88">
        <f t="shared" si="10"/>
        <v>24.719000000000001</v>
      </c>
      <c r="Z52" s="89" t="str">
        <f t="shared" si="10"/>
        <v/>
      </c>
      <c r="AA52" s="104">
        <f>SUM(B52:Z52)</f>
        <v>4210.3429999999998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459.92500000000001</v>
      </c>
      <c r="C4" s="18">
        <v>411.76500000000004</v>
      </c>
      <c r="D4" s="18">
        <v>235.82</v>
      </c>
      <c r="E4" s="18">
        <v>383.96599999999995</v>
      </c>
      <c r="F4" s="18">
        <v>614.22800000000007</v>
      </c>
      <c r="G4" s="18">
        <v>516.54200000000003</v>
      </c>
      <c r="H4" s="18">
        <v>27.8</v>
      </c>
      <c r="I4" s="18">
        <v>309.74600000000004</v>
      </c>
      <c r="J4" s="18">
        <v>121.88100000000001</v>
      </c>
      <c r="K4" s="18">
        <v>121.999</v>
      </c>
      <c r="L4" s="18">
        <v>78.658999999999992</v>
      </c>
      <c r="M4" s="18">
        <v>45.966999999999999</v>
      </c>
      <c r="N4" s="18">
        <v>54.745999999999995</v>
      </c>
      <c r="O4" s="18">
        <v>100.80499999999999</v>
      </c>
      <c r="P4" s="18">
        <v>168.96700000000004</v>
      </c>
      <c r="Q4" s="18">
        <v>96.194999999999993</v>
      </c>
      <c r="R4" s="18">
        <v>80.439000000000007</v>
      </c>
      <c r="S4" s="18">
        <v>43.721000000000004</v>
      </c>
      <c r="T4" s="18">
        <v>106.648</v>
      </c>
      <c r="U4" s="18">
        <v>106.06400000000001</v>
      </c>
      <c r="V4" s="18">
        <v>42.625999999999998</v>
      </c>
      <c r="W4" s="18">
        <v>18.741</v>
      </c>
      <c r="X4" s="18">
        <v>38.347000000000001</v>
      </c>
      <c r="Y4" s="18">
        <v>24.718999999999998</v>
      </c>
      <c r="Z4" s="19"/>
      <c r="AA4" s="20">
        <f>SUM(B4:Z4)</f>
        <v>4210.3159999999998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92.91</v>
      </c>
      <c r="C7" s="28">
        <v>83.06</v>
      </c>
      <c r="D7" s="28">
        <v>78.22</v>
      </c>
      <c r="E7" s="28">
        <v>73.98</v>
      </c>
      <c r="F7" s="28">
        <v>79.89</v>
      </c>
      <c r="G7" s="28">
        <v>81.95</v>
      </c>
      <c r="H7" s="28">
        <v>78.48</v>
      </c>
      <c r="I7" s="28">
        <v>87.45</v>
      </c>
      <c r="J7" s="28">
        <v>83.97</v>
      </c>
      <c r="K7" s="28">
        <v>74</v>
      </c>
      <c r="L7" s="28">
        <v>83.74</v>
      </c>
      <c r="M7" s="28">
        <v>91.5</v>
      </c>
      <c r="N7" s="28">
        <v>91.42</v>
      </c>
      <c r="O7" s="28">
        <v>70.61</v>
      </c>
      <c r="P7" s="28">
        <v>74.77</v>
      </c>
      <c r="Q7" s="28">
        <v>75.52</v>
      </c>
      <c r="R7" s="28">
        <v>88.11</v>
      </c>
      <c r="S7" s="28">
        <v>115.21</v>
      </c>
      <c r="T7" s="28">
        <v>148.77000000000001</v>
      </c>
      <c r="U7" s="28">
        <v>151.1</v>
      </c>
      <c r="V7" s="28">
        <v>121.49</v>
      </c>
      <c r="W7" s="28">
        <v>143.82</v>
      </c>
      <c r="X7" s="28">
        <v>137.59</v>
      </c>
      <c r="Y7" s="28">
        <v>123.7</v>
      </c>
      <c r="Z7" s="29"/>
      <c r="AA7" s="30">
        <f>IF(SUM(B7:Z7)&lt;&gt;0,AVERAGEIF(B7:Z7,"&lt;&gt;"""),"")</f>
        <v>97.135833333333323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400</v>
      </c>
      <c r="C12" s="52">
        <v>354.02800000000002</v>
      </c>
      <c r="D12" s="52">
        <v>160</v>
      </c>
      <c r="E12" s="52">
        <v>320</v>
      </c>
      <c r="F12" s="52">
        <v>560</v>
      </c>
      <c r="G12" s="52">
        <v>480</v>
      </c>
      <c r="H12" s="52"/>
      <c r="I12" s="52">
        <v>194</v>
      </c>
      <c r="J12" s="52"/>
      <c r="K12" s="52">
        <v>84.799000000000007</v>
      </c>
      <c r="L12" s="52">
        <v>37</v>
      </c>
      <c r="M12" s="52"/>
      <c r="N12" s="52"/>
      <c r="O12" s="52">
        <v>37</v>
      </c>
      <c r="P12" s="52">
        <v>91.298000000000002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2718.125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45.908000000000001</v>
      </c>
      <c r="C14" s="57">
        <v>40.235999999999997</v>
      </c>
      <c r="D14" s="57">
        <v>63.853999999999999</v>
      </c>
      <c r="E14" s="57">
        <v>49.822000000000003</v>
      </c>
      <c r="F14" s="57">
        <v>36.605000000000004</v>
      </c>
      <c r="G14" s="57">
        <v>33.097999999999999</v>
      </c>
      <c r="H14" s="57"/>
      <c r="I14" s="57">
        <v>94.402000000000001</v>
      </c>
      <c r="J14" s="57">
        <v>104.544</v>
      </c>
      <c r="K14" s="57">
        <v>21.465000000000003</v>
      </c>
      <c r="L14" s="57">
        <v>11.916</v>
      </c>
      <c r="M14" s="57">
        <v>6.5600000000000005</v>
      </c>
      <c r="N14" s="57">
        <v>1.3580000000000001</v>
      </c>
      <c r="O14" s="57">
        <v>8.0790000000000006</v>
      </c>
      <c r="P14" s="57">
        <v>17.341999999999999</v>
      </c>
      <c r="Q14" s="57">
        <v>39.068999999999996</v>
      </c>
      <c r="R14" s="57">
        <v>47.540999999999997</v>
      </c>
      <c r="S14" s="57">
        <v>11.783000000000001</v>
      </c>
      <c r="T14" s="57">
        <v>28.815999999999999</v>
      </c>
      <c r="U14" s="57">
        <v>32.013999999999996</v>
      </c>
      <c r="V14" s="57">
        <v>21.335000000000001</v>
      </c>
      <c r="W14" s="57">
        <v>16.908999999999999</v>
      </c>
      <c r="X14" s="57">
        <v>0.97699999999999998</v>
      </c>
      <c r="Y14" s="57">
        <v>5.25</v>
      </c>
      <c r="Z14" s="58"/>
      <c r="AA14" s="59">
        <f t="shared" si="0"/>
        <v>738.88300000000004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445.90800000000002</v>
      </c>
      <c r="C16" s="62">
        <f t="shared" ref="C16:Z16" si="1">IF(LEN(C$2)&gt;0,SUM(C10:C15),"")</f>
        <v>394.26400000000001</v>
      </c>
      <c r="D16" s="62">
        <f t="shared" si="1"/>
        <v>223.85399999999998</v>
      </c>
      <c r="E16" s="62">
        <f t="shared" si="1"/>
        <v>369.822</v>
      </c>
      <c r="F16" s="62">
        <f t="shared" si="1"/>
        <v>596.60500000000002</v>
      </c>
      <c r="G16" s="62">
        <f t="shared" si="1"/>
        <v>513.09799999999996</v>
      </c>
      <c r="H16" s="62">
        <f t="shared" si="1"/>
        <v>0</v>
      </c>
      <c r="I16" s="62">
        <f t="shared" si="1"/>
        <v>288.40199999999999</v>
      </c>
      <c r="J16" s="62">
        <f t="shared" si="1"/>
        <v>104.544</v>
      </c>
      <c r="K16" s="62">
        <f t="shared" si="1"/>
        <v>106.26400000000001</v>
      </c>
      <c r="L16" s="62">
        <f t="shared" si="1"/>
        <v>48.915999999999997</v>
      </c>
      <c r="M16" s="62">
        <f t="shared" si="1"/>
        <v>6.5600000000000005</v>
      </c>
      <c r="N16" s="62">
        <f t="shared" si="1"/>
        <v>1.3580000000000001</v>
      </c>
      <c r="O16" s="62">
        <f t="shared" si="1"/>
        <v>45.079000000000001</v>
      </c>
      <c r="P16" s="62">
        <f t="shared" si="1"/>
        <v>108.64</v>
      </c>
      <c r="Q16" s="62">
        <f t="shared" si="1"/>
        <v>39.068999999999996</v>
      </c>
      <c r="R16" s="62">
        <f t="shared" si="1"/>
        <v>47.540999999999997</v>
      </c>
      <c r="S16" s="62">
        <f t="shared" si="1"/>
        <v>11.783000000000001</v>
      </c>
      <c r="T16" s="62">
        <f t="shared" si="1"/>
        <v>28.815999999999999</v>
      </c>
      <c r="U16" s="62">
        <f t="shared" si="1"/>
        <v>32.013999999999996</v>
      </c>
      <c r="V16" s="62">
        <f t="shared" si="1"/>
        <v>21.335000000000001</v>
      </c>
      <c r="W16" s="62">
        <f t="shared" si="1"/>
        <v>16.908999999999999</v>
      </c>
      <c r="X16" s="62">
        <f t="shared" si="1"/>
        <v>0.97699999999999998</v>
      </c>
      <c r="Y16" s="62">
        <f t="shared" si="1"/>
        <v>5.25</v>
      </c>
      <c r="Z16" s="63" t="str">
        <f t="shared" si="1"/>
        <v/>
      </c>
      <c r="AA16" s="64">
        <f>SUM(AA10:AA15)</f>
        <v>3457.0079999999998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7.5</v>
      </c>
      <c r="P19" s="72">
        <v>10</v>
      </c>
      <c r="Q19" s="72">
        <v>5</v>
      </c>
      <c r="R19" s="72">
        <v>6.6</v>
      </c>
      <c r="S19" s="72">
        <v>7.4</v>
      </c>
      <c r="T19" s="72">
        <v>7.4</v>
      </c>
      <c r="U19" s="72"/>
      <c r="V19" s="72">
        <v>7.4</v>
      </c>
      <c r="W19" s="72"/>
      <c r="X19" s="72"/>
      <c r="Y19" s="72"/>
      <c r="Z19" s="73"/>
      <c r="AA19" s="74">
        <f t="shared" ref="AA19:AA25" si="2">SUM(B19:Z19)</f>
        <v>51.3</v>
      </c>
    </row>
    <row r="20" spans="1:27" ht="24.95" customHeight="1" x14ac:dyDescent="0.2">
      <c r="A20" s="75" t="s">
        <v>15</v>
      </c>
      <c r="B20" s="76">
        <v>1.7000000000000001E-2</v>
      </c>
      <c r="C20" s="77">
        <v>1.6659999999999999</v>
      </c>
      <c r="D20" s="77">
        <v>2.2690000000000001</v>
      </c>
      <c r="E20" s="77">
        <v>1.651</v>
      </c>
      <c r="F20" s="77">
        <v>1.6060000000000001</v>
      </c>
      <c r="G20" s="77">
        <v>1.6619999999999999</v>
      </c>
      <c r="H20" s="77"/>
      <c r="I20" s="77">
        <v>3.3000000000000002E-2</v>
      </c>
      <c r="J20" s="77">
        <v>4.2999999999999997E-2</v>
      </c>
      <c r="K20" s="77">
        <v>2.6</v>
      </c>
      <c r="L20" s="77">
        <v>5.4890000000000008</v>
      </c>
      <c r="M20" s="77">
        <v>11.827000000000002</v>
      </c>
      <c r="N20" s="77"/>
      <c r="O20" s="77">
        <v>15</v>
      </c>
      <c r="P20" s="77">
        <v>15.44</v>
      </c>
      <c r="Q20" s="77">
        <v>15</v>
      </c>
      <c r="R20" s="77">
        <v>11.2</v>
      </c>
      <c r="S20" s="77">
        <v>8.1999999999999993</v>
      </c>
      <c r="T20" s="77">
        <v>2.59</v>
      </c>
      <c r="U20" s="77">
        <v>7.26</v>
      </c>
      <c r="V20" s="77">
        <v>6.4</v>
      </c>
      <c r="W20" s="77"/>
      <c r="X20" s="77">
        <v>35.4</v>
      </c>
      <c r="Y20" s="77">
        <v>17.978999999999999</v>
      </c>
      <c r="Z20" s="78"/>
      <c r="AA20" s="79">
        <f t="shared" si="2"/>
        <v>163.33199999999999</v>
      </c>
    </row>
    <row r="21" spans="1:27" ht="24.95" customHeight="1" x14ac:dyDescent="0.2">
      <c r="A21" s="75" t="s">
        <v>16</v>
      </c>
      <c r="B21" s="80">
        <v>14</v>
      </c>
      <c r="C21" s="81">
        <v>15.834999999999999</v>
      </c>
      <c r="D21" s="81">
        <v>9.6969999999999992</v>
      </c>
      <c r="E21" s="81">
        <v>12.493</v>
      </c>
      <c r="F21" s="81">
        <v>16.016999999999999</v>
      </c>
      <c r="G21" s="81">
        <v>1.782</v>
      </c>
      <c r="H21" s="81"/>
      <c r="I21" s="81">
        <v>21.311</v>
      </c>
      <c r="J21" s="81">
        <v>17.294</v>
      </c>
      <c r="K21" s="81">
        <v>13.135000000000002</v>
      </c>
      <c r="L21" s="81">
        <v>24.254000000000005</v>
      </c>
      <c r="M21" s="81">
        <v>20.356999999999999</v>
      </c>
      <c r="N21" s="81">
        <v>2.2880000000000003</v>
      </c>
      <c r="O21" s="81">
        <v>33.225999999999999</v>
      </c>
      <c r="P21" s="81">
        <v>34.887</v>
      </c>
      <c r="Q21" s="81">
        <v>37.126000000000005</v>
      </c>
      <c r="R21" s="81">
        <v>15.098000000000001</v>
      </c>
      <c r="S21" s="81">
        <v>16.338000000000001</v>
      </c>
      <c r="T21" s="81">
        <v>67.841999999999999</v>
      </c>
      <c r="U21" s="81">
        <v>66.790000000000006</v>
      </c>
      <c r="V21" s="81">
        <v>7.4909999999999997</v>
      </c>
      <c r="W21" s="81">
        <v>1.8319999999999999</v>
      </c>
      <c r="X21" s="81">
        <v>1.97</v>
      </c>
      <c r="Y21" s="81">
        <v>1.49</v>
      </c>
      <c r="Z21" s="78"/>
      <c r="AA21" s="79">
        <f t="shared" si="2"/>
        <v>452.55300000000005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2.3E-2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2.3E-2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14.016999999999999</v>
      </c>
      <c r="C26" s="88">
        <f t="shared" ref="C26:Z26" si="3">IF(LEN(C$2)&gt;0,SUM(C19:C25),"")</f>
        <v>17.500999999999998</v>
      </c>
      <c r="D26" s="88">
        <f t="shared" si="3"/>
        <v>11.965999999999999</v>
      </c>
      <c r="E26" s="88">
        <f t="shared" si="3"/>
        <v>14.144</v>
      </c>
      <c r="F26" s="88">
        <f t="shared" si="3"/>
        <v>17.623000000000001</v>
      </c>
      <c r="G26" s="88">
        <f t="shared" si="3"/>
        <v>3.444</v>
      </c>
      <c r="H26" s="88">
        <f t="shared" si="3"/>
        <v>0</v>
      </c>
      <c r="I26" s="88">
        <f t="shared" si="3"/>
        <v>21.344000000000001</v>
      </c>
      <c r="J26" s="88">
        <f t="shared" si="3"/>
        <v>17.337</v>
      </c>
      <c r="K26" s="88">
        <f t="shared" si="3"/>
        <v>15.735000000000001</v>
      </c>
      <c r="L26" s="88">
        <f t="shared" si="3"/>
        <v>29.743000000000006</v>
      </c>
      <c r="M26" s="88">
        <f t="shared" si="3"/>
        <v>32.207000000000001</v>
      </c>
      <c r="N26" s="88">
        <f t="shared" si="3"/>
        <v>2.2880000000000003</v>
      </c>
      <c r="O26" s="88">
        <f t="shared" si="3"/>
        <v>55.725999999999999</v>
      </c>
      <c r="P26" s="88">
        <f t="shared" si="3"/>
        <v>60.326999999999998</v>
      </c>
      <c r="Q26" s="88">
        <f t="shared" si="3"/>
        <v>57.126000000000005</v>
      </c>
      <c r="R26" s="88">
        <f t="shared" si="3"/>
        <v>32.897999999999996</v>
      </c>
      <c r="S26" s="88">
        <f t="shared" si="3"/>
        <v>31.938000000000002</v>
      </c>
      <c r="T26" s="88">
        <f t="shared" si="3"/>
        <v>77.831999999999994</v>
      </c>
      <c r="U26" s="88">
        <f t="shared" si="3"/>
        <v>74.050000000000011</v>
      </c>
      <c r="V26" s="88">
        <f t="shared" si="3"/>
        <v>21.291</v>
      </c>
      <c r="W26" s="88">
        <f t="shared" si="3"/>
        <v>1.8319999999999999</v>
      </c>
      <c r="X26" s="88">
        <f t="shared" si="3"/>
        <v>37.369999999999997</v>
      </c>
      <c r="Y26" s="88">
        <f t="shared" si="3"/>
        <v>19.468999999999998</v>
      </c>
      <c r="Z26" s="89" t="str">
        <f t="shared" si="3"/>
        <v/>
      </c>
      <c r="AA26" s="90">
        <f>SUM(AA19:AA25)</f>
        <v>667.20800000000008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459.92500000000001</v>
      </c>
      <c r="C30" s="77">
        <v>411.76499999999999</v>
      </c>
      <c r="D30" s="77">
        <v>235.82</v>
      </c>
      <c r="E30" s="77">
        <v>383.96600000000001</v>
      </c>
      <c r="F30" s="77">
        <v>614.22799999999995</v>
      </c>
      <c r="G30" s="77">
        <v>516.54200000000003</v>
      </c>
      <c r="H30" s="77"/>
      <c r="I30" s="77">
        <v>309.74599999999998</v>
      </c>
      <c r="J30" s="77">
        <v>121.881</v>
      </c>
      <c r="K30" s="77">
        <v>121.999</v>
      </c>
      <c r="L30" s="77">
        <v>78.659000000000006</v>
      </c>
      <c r="M30" s="77">
        <v>38.767000000000003</v>
      </c>
      <c r="N30" s="77">
        <v>3.6459999999999999</v>
      </c>
      <c r="O30" s="77">
        <v>100.80500000000001</v>
      </c>
      <c r="P30" s="77">
        <v>168.96700000000001</v>
      </c>
      <c r="Q30" s="77">
        <v>96.194999999999993</v>
      </c>
      <c r="R30" s="77">
        <v>80.438999999999993</v>
      </c>
      <c r="S30" s="77">
        <v>43.720999999999997</v>
      </c>
      <c r="T30" s="77">
        <v>106.648</v>
      </c>
      <c r="U30" s="77">
        <v>106.06399999999999</v>
      </c>
      <c r="V30" s="77">
        <v>42.625999999999998</v>
      </c>
      <c r="W30" s="77">
        <v>18.741</v>
      </c>
      <c r="X30" s="77">
        <v>38.347000000000001</v>
      </c>
      <c r="Y30" s="77">
        <v>24.719000000000001</v>
      </c>
      <c r="Z30" s="78"/>
      <c r="AA30" s="79">
        <f>SUM(B30:Z30)</f>
        <v>4124.2160000000003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459.92500000000001</v>
      </c>
      <c r="C32" s="62">
        <f t="shared" ref="C32:Z32" si="4">IF(LEN(C$2)&gt;0,SUM(C29:C31),"")</f>
        <v>411.76499999999999</v>
      </c>
      <c r="D32" s="62">
        <f t="shared" si="4"/>
        <v>235.82</v>
      </c>
      <c r="E32" s="62">
        <f t="shared" si="4"/>
        <v>383.96600000000001</v>
      </c>
      <c r="F32" s="62">
        <f t="shared" si="4"/>
        <v>614.22799999999995</v>
      </c>
      <c r="G32" s="62">
        <f t="shared" si="4"/>
        <v>516.54200000000003</v>
      </c>
      <c r="H32" s="62">
        <f t="shared" si="4"/>
        <v>0</v>
      </c>
      <c r="I32" s="62">
        <f t="shared" si="4"/>
        <v>309.74599999999998</v>
      </c>
      <c r="J32" s="62">
        <f t="shared" si="4"/>
        <v>121.881</v>
      </c>
      <c r="K32" s="62">
        <f t="shared" si="4"/>
        <v>121.999</v>
      </c>
      <c r="L32" s="62">
        <f t="shared" si="4"/>
        <v>78.659000000000006</v>
      </c>
      <c r="M32" s="62">
        <f t="shared" si="4"/>
        <v>38.767000000000003</v>
      </c>
      <c r="N32" s="62">
        <f t="shared" si="4"/>
        <v>3.6459999999999999</v>
      </c>
      <c r="O32" s="62">
        <f t="shared" si="4"/>
        <v>100.80500000000001</v>
      </c>
      <c r="P32" s="62">
        <f t="shared" si="4"/>
        <v>168.96700000000001</v>
      </c>
      <c r="Q32" s="62">
        <f t="shared" si="4"/>
        <v>96.194999999999993</v>
      </c>
      <c r="R32" s="62">
        <f t="shared" si="4"/>
        <v>80.438999999999993</v>
      </c>
      <c r="S32" s="62">
        <f t="shared" si="4"/>
        <v>43.720999999999997</v>
      </c>
      <c r="T32" s="62">
        <f t="shared" si="4"/>
        <v>106.648</v>
      </c>
      <c r="U32" s="62">
        <f t="shared" si="4"/>
        <v>106.06399999999999</v>
      </c>
      <c r="V32" s="62">
        <f t="shared" si="4"/>
        <v>42.625999999999998</v>
      </c>
      <c r="W32" s="62">
        <f t="shared" si="4"/>
        <v>18.741</v>
      </c>
      <c r="X32" s="62">
        <f t="shared" si="4"/>
        <v>38.347000000000001</v>
      </c>
      <c r="Y32" s="62">
        <f t="shared" si="4"/>
        <v>24.719000000000001</v>
      </c>
      <c r="Z32" s="63" t="str">
        <f t="shared" si="4"/>
        <v/>
      </c>
      <c r="AA32" s="64">
        <f>SUM(AA29:AA31)</f>
        <v>4124.2160000000003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27.8</v>
      </c>
      <c r="I37" s="99"/>
      <c r="J37" s="99"/>
      <c r="K37" s="99"/>
      <c r="L37" s="99"/>
      <c r="M37" s="99">
        <v>7.2</v>
      </c>
      <c r="N37" s="99">
        <v>51.1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86.1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27.8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7.2</v>
      </c>
      <c r="N40" s="88">
        <f t="shared" si="6"/>
        <v>51.1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27.8</v>
      </c>
      <c r="I45" s="99"/>
      <c r="J45" s="99"/>
      <c r="K45" s="99"/>
      <c r="L45" s="99"/>
      <c r="M45" s="99">
        <v>7.2</v>
      </c>
      <c r="N45" s="99">
        <v>51.1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86.1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27.8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7.2</v>
      </c>
      <c r="N49" s="88">
        <f t="shared" si="8"/>
        <v>51.1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86.1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459.92500000000001</v>
      </c>
      <c r="C52" s="88">
        <f t="shared" ref="C52:Z52" si="10">IF(LEN(C$2)&gt;0,SUM(C10:C15)+C26+C40,"")</f>
        <v>411.76499999999999</v>
      </c>
      <c r="D52" s="88">
        <f t="shared" si="10"/>
        <v>235.82</v>
      </c>
      <c r="E52" s="88">
        <f t="shared" si="10"/>
        <v>383.96600000000001</v>
      </c>
      <c r="F52" s="88">
        <f t="shared" si="10"/>
        <v>614.22800000000007</v>
      </c>
      <c r="G52" s="88">
        <f t="shared" si="10"/>
        <v>516.54199999999992</v>
      </c>
      <c r="H52" s="88">
        <f t="shared" si="10"/>
        <v>27.8</v>
      </c>
      <c r="I52" s="88">
        <f t="shared" si="10"/>
        <v>309.74599999999998</v>
      </c>
      <c r="J52" s="88">
        <f t="shared" si="10"/>
        <v>121.881</v>
      </c>
      <c r="K52" s="88">
        <f t="shared" si="10"/>
        <v>121.99900000000001</v>
      </c>
      <c r="L52" s="88">
        <f t="shared" si="10"/>
        <v>78.659000000000006</v>
      </c>
      <c r="M52" s="88">
        <f t="shared" si="10"/>
        <v>45.967000000000006</v>
      </c>
      <c r="N52" s="88">
        <f t="shared" si="10"/>
        <v>54.746000000000002</v>
      </c>
      <c r="O52" s="88">
        <f t="shared" si="10"/>
        <v>100.80500000000001</v>
      </c>
      <c r="P52" s="88">
        <f t="shared" si="10"/>
        <v>168.96699999999998</v>
      </c>
      <c r="Q52" s="88">
        <f t="shared" si="10"/>
        <v>96.194999999999993</v>
      </c>
      <c r="R52" s="88">
        <f t="shared" si="10"/>
        <v>80.438999999999993</v>
      </c>
      <c r="S52" s="88">
        <f t="shared" si="10"/>
        <v>43.721000000000004</v>
      </c>
      <c r="T52" s="88">
        <f t="shared" si="10"/>
        <v>106.648</v>
      </c>
      <c r="U52" s="88">
        <f t="shared" si="10"/>
        <v>106.06400000000001</v>
      </c>
      <c r="V52" s="88">
        <f t="shared" si="10"/>
        <v>42.626000000000005</v>
      </c>
      <c r="W52" s="88">
        <f t="shared" si="10"/>
        <v>18.741</v>
      </c>
      <c r="X52" s="88">
        <f t="shared" si="10"/>
        <v>38.346999999999994</v>
      </c>
      <c r="Y52" s="88">
        <f t="shared" si="10"/>
        <v>24.718999999999998</v>
      </c>
      <c r="Z52" s="89" t="str">
        <f t="shared" si="10"/>
        <v/>
      </c>
      <c r="AA52" s="104">
        <f>SUM(B52:Z52)</f>
        <v>4210.3159999999998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-458.6</v>
      </c>
      <c r="C4" s="18">
        <v>-409.5</v>
      </c>
      <c r="D4" s="18">
        <v>-234.6</v>
      </c>
      <c r="E4" s="18">
        <v>-382.5</v>
      </c>
      <c r="F4" s="18">
        <v>-612.79999999999995</v>
      </c>
      <c r="G4" s="18">
        <v>-515.1</v>
      </c>
      <c r="H4" s="18">
        <v>27.8</v>
      </c>
      <c r="I4" s="18">
        <v>-308.7</v>
      </c>
      <c r="J4" s="18">
        <v>-120.4</v>
      </c>
      <c r="K4" s="18">
        <v>-120.5</v>
      </c>
      <c r="L4" s="18">
        <v>-76.900000000000006</v>
      </c>
      <c r="M4" s="18">
        <v>7.2</v>
      </c>
      <c r="N4" s="18">
        <v>51.1</v>
      </c>
      <c r="O4" s="18">
        <v>-98.2</v>
      </c>
      <c r="P4" s="18">
        <v>-167.8</v>
      </c>
      <c r="Q4" s="18">
        <v>-95.2</v>
      </c>
      <c r="R4" s="18">
        <v>-79.599999999999994</v>
      </c>
      <c r="S4" s="18">
        <v>-42.4</v>
      </c>
      <c r="T4" s="18">
        <v>-105.2</v>
      </c>
      <c r="U4" s="18">
        <v>-104.6</v>
      </c>
      <c r="V4" s="18">
        <v>-41.2</v>
      </c>
      <c r="W4" s="18"/>
      <c r="X4" s="18">
        <v>-20.100000000000001</v>
      </c>
      <c r="Y4" s="18"/>
      <c r="Z4" s="19"/>
      <c r="AA4" s="111">
        <f>SUM(B4:Z4)</f>
        <v>-3907.7999999999993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92.91</v>
      </c>
      <c r="C7" s="117">
        <v>83.06</v>
      </c>
      <c r="D7" s="117">
        <v>78.22</v>
      </c>
      <c r="E7" s="117">
        <v>73.98</v>
      </c>
      <c r="F7" s="117">
        <v>79.89</v>
      </c>
      <c r="G7" s="117">
        <v>81.95</v>
      </c>
      <c r="H7" s="117">
        <v>78.48</v>
      </c>
      <c r="I7" s="117">
        <v>87.45</v>
      </c>
      <c r="J7" s="117">
        <v>83.97</v>
      </c>
      <c r="K7" s="117">
        <v>74</v>
      </c>
      <c r="L7" s="117">
        <v>83.74</v>
      </c>
      <c r="M7" s="117">
        <v>91.5</v>
      </c>
      <c r="N7" s="117">
        <v>91.42</v>
      </c>
      <c r="O7" s="117">
        <v>70.61</v>
      </c>
      <c r="P7" s="117">
        <v>74.77</v>
      </c>
      <c r="Q7" s="117">
        <v>75.52</v>
      </c>
      <c r="R7" s="117">
        <v>88.11</v>
      </c>
      <c r="S7" s="117">
        <v>115.21</v>
      </c>
      <c r="T7" s="117">
        <v>148.77000000000001</v>
      </c>
      <c r="U7" s="117">
        <v>151.1</v>
      </c>
      <c r="V7" s="117">
        <v>121.49</v>
      </c>
      <c r="W7" s="117">
        <v>143.82</v>
      </c>
      <c r="X7" s="117">
        <v>137.59</v>
      </c>
      <c r="Y7" s="117">
        <v>123.7</v>
      </c>
      <c r="Z7" s="118"/>
      <c r="AA7" s="119">
        <f>IF(SUM(B7:Z7)&lt;&gt;0,AVERAGEIF(B7:Z7,"&lt;&gt;"""),"")</f>
        <v>97.135833333333323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458.6</v>
      </c>
      <c r="C13" s="129">
        <v>409.5</v>
      </c>
      <c r="D13" s="129">
        <v>234.6</v>
      </c>
      <c r="E13" s="129">
        <v>382.5</v>
      </c>
      <c r="F13" s="129">
        <v>612.79999999999995</v>
      </c>
      <c r="G13" s="129">
        <v>515.1</v>
      </c>
      <c r="H13" s="129"/>
      <c r="I13" s="129">
        <v>308.7</v>
      </c>
      <c r="J13" s="129">
        <v>120.4</v>
      </c>
      <c r="K13" s="129">
        <v>120.5</v>
      </c>
      <c r="L13" s="129">
        <v>76.900000000000006</v>
      </c>
      <c r="M13" s="129"/>
      <c r="N13" s="129"/>
      <c r="O13" s="129">
        <v>98.2</v>
      </c>
      <c r="P13" s="129">
        <v>167.8</v>
      </c>
      <c r="Q13" s="129">
        <v>95.2</v>
      </c>
      <c r="R13" s="129">
        <v>79.599999999999994</v>
      </c>
      <c r="S13" s="129">
        <v>42.4</v>
      </c>
      <c r="T13" s="129">
        <v>105.2</v>
      </c>
      <c r="U13" s="129">
        <v>104.6</v>
      </c>
      <c r="V13" s="129">
        <v>41.2</v>
      </c>
      <c r="W13" s="129"/>
      <c r="X13" s="129">
        <v>20.100000000000001</v>
      </c>
      <c r="Y13" s="130"/>
      <c r="Z13" s="131"/>
      <c r="AA13" s="132">
        <f t="shared" si="0"/>
        <v>3993.8999999999992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458.6</v>
      </c>
      <c r="C16" s="135">
        <f t="shared" si="1"/>
        <v>409.5</v>
      </c>
      <c r="D16" s="135">
        <f t="shared" si="1"/>
        <v>234.6</v>
      </c>
      <c r="E16" s="135">
        <f t="shared" si="1"/>
        <v>382.5</v>
      </c>
      <c r="F16" s="135">
        <f t="shared" si="1"/>
        <v>612.79999999999995</v>
      </c>
      <c r="G16" s="135">
        <f t="shared" si="1"/>
        <v>515.1</v>
      </c>
      <c r="H16" s="135">
        <f t="shared" si="1"/>
        <v>0</v>
      </c>
      <c r="I16" s="135">
        <f t="shared" si="1"/>
        <v>308.7</v>
      </c>
      <c r="J16" s="135">
        <f t="shared" si="1"/>
        <v>120.4</v>
      </c>
      <c r="K16" s="135">
        <f t="shared" si="1"/>
        <v>120.5</v>
      </c>
      <c r="L16" s="135">
        <f t="shared" si="1"/>
        <v>76.900000000000006</v>
      </c>
      <c r="M16" s="135">
        <f t="shared" si="1"/>
        <v>0</v>
      </c>
      <c r="N16" s="135">
        <f t="shared" si="1"/>
        <v>0</v>
      </c>
      <c r="O16" s="135">
        <f t="shared" si="1"/>
        <v>98.2</v>
      </c>
      <c r="P16" s="135">
        <f t="shared" si="1"/>
        <v>167.8</v>
      </c>
      <c r="Q16" s="135">
        <f t="shared" si="1"/>
        <v>95.2</v>
      </c>
      <c r="R16" s="135">
        <f t="shared" si="1"/>
        <v>79.599999999999994</v>
      </c>
      <c r="S16" s="135">
        <f t="shared" si="1"/>
        <v>42.4</v>
      </c>
      <c r="T16" s="135">
        <f t="shared" si="1"/>
        <v>105.2</v>
      </c>
      <c r="U16" s="135">
        <f t="shared" si="1"/>
        <v>104.6</v>
      </c>
      <c r="V16" s="135">
        <f t="shared" si="1"/>
        <v>41.2</v>
      </c>
      <c r="W16" s="135">
        <f t="shared" si="1"/>
        <v>0</v>
      </c>
      <c r="X16" s="135">
        <f t="shared" si="1"/>
        <v>20.100000000000001</v>
      </c>
      <c r="Y16" s="135">
        <f t="shared" si="1"/>
        <v>0</v>
      </c>
      <c r="Z16" s="136" t="str">
        <f t="shared" si="1"/>
        <v/>
      </c>
      <c r="AA16" s="90">
        <f t="shared" si="0"/>
        <v>3993.8999999999992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27.8</v>
      </c>
      <c r="I21" s="129"/>
      <c r="J21" s="129"/>
      <c r="K21" s="129"/>
      <c r="L21" s="129"/>
      <c r="M21" s="129">
        <v>7.2</v>
      </c>
      <c r="N21" s="129">
        <v>51.1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86.1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27.8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7.2</v>
      </c>
      <c r="N24" s="135">
        <f t="shared" si="3"/>
        <v>51.1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2025-03-28T21:38:18Z</dcterms:created>
  <dcterms:modified xsi:type="dcterms:W3CDTF">2025-03-28T21:38:20Z</dcterms:modified>
</cp:coreProperties>
</file>