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<sst xmlns="http://schemas.openxmlformats.org/spreadsheetml/2006/main" count="119" uniqueCount="54">
  <si>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27/03/2025 23:31:19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</si>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</sst>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694-442A-87E4-3A28D096DC8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694-442A-87E4-3A28D096DC8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2">
                  <c:v>1.6E-2</c:v>
                </c:pt>
                <c:pt idx="3">
                  <c:v>1.4999999999999999E-2</c:v>
                </c:pt>
                <c:pt idx="5">
                  <c:v>5</c:v>
                </c:pt>
                <c:pt idx="6">
                  <c:v>2.7E-2</c:v>
                </c:pt>
                <c:pt idx="8">
                  <c:v>5</c:v>
                </c:pt>
                <c:pt idx="17">
                  <c:v>2.5000000000000001E-2</c:v>
                </c:pt>
                <c:pt idx="18">
                  <c:v>5</c:v>
                </c:pt>
                <c:pt idx="19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94-442A-87E4-3A28D096DC8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2">
                  <c:v>3.7999999999999999E-2</c:v>
                </c:pt>
                <c:pt idx="3">
                  <c:v>3.3000000000000002E-2</c:v>
                </c:pt>
                <c:pt idx="17">
                  <c:v>5.1999999999999998E-2</c:v>
                </c:pt>
                <c:pt idx="19">
                  <c:v>1.6E-2</c:v>
                </c:pt>
                <c:pt idx="21">
                  <c:v>4.8000000000000001E-2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694-442A-87E4-3A28D096DC8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694-442A-87E4-3A28D096DC8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694-442A-87E4-3A28D096DC8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694-442A-87E4-3A28D096DC8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694-442A-87E4-3A28D096DC8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694-442A-87E4-3A28D096DC8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22.082999999999998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694-442A-87E4-3A28D096DC8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8.3000000000000007</c:v>
                </c:pt>
                <c:pt idx="3">
                  <c:v>9.1999999999999993</c:v>
                </c:pt>
                <c:pt idx="4">
                  <c:v>0</c:v>
                </c:pt>
                <c:pt idx="5">
                  <c:v>8.6</c:v>
                </c:pt>
                <c:pt idx="6">
                  <c:v>15.8</c:v>
                </c:pt>
                <c:pt idx="7">
                  <c:v>59.1</c:v>
                </c:pt>
                <c:pt idx="8">
                  <c:v>1.5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2.4</c:v>
                </c:pt>
                <c:pt idx="15">
                  <c:v>10.4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29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694-442A-87E4-3A28D096DC8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20.645</c:v>
                </c:pt>
                <c:pt idx="1">
                  <c:v>25.44</c:v>
                </c:pt>
                <c:pt idx="2">
                  <c:v>26.917999999999999</c:v>
                </c:pt>
                <c:pt idx="3">
                  <c:v>25.697999999999997</c:v>
                </c:pt>
                <c:pt idx="4">
                  <c:v>28.683</c:v>
                </c:pt>
                <c:pt idx="5">
                  <c:v>0.89300000000000002</c:v>
                </c:pt>
                <c:pt idx="6">
                  <c:v>15.743</c:v>
                </c:pt>
                <c:pt idx="7">
                  <c:v>32.110999999999997</c:v>
                </c:pt>
                <c:pt idx="8">
                  <c:v>15.45</c:v>
                </c:pt>
                <c:pt idx="9">
                  <c:v>27.199999999999996</c:v>
                </c:pt>
                <c:pt idx="10">
                  <c:v>29.2</c:v>
                </c:pt>
                <c:pt idx="11">
                  <c:v>38.863</c:v>
                </c:pt>
                <c:pt idx="12">
                  <c:v>28.507999999999999</c:v>
                </c:pt>
                <c:pt idx="13">
                  <c:v>30.512</c:v>
                </c:pt>
                <c:pt idx="14">
                  <c:v>18.841000000000001</c:v>
                </c:pt>
                <c:pt idx="15">
                  <c:v>34.884</c:v>
                </c:pt>
                <c:pt idx="16">
                  <c:v>38.212000000000003</c:v>
                </c:pt>
                <c:pt idx="17">
                  <c:v>30.798000000000002</c:v>
                </c:pt>
                <c:pt idx="18">
                  <c:v>33.515000000000001</c:v>
                </c:pt>
                <c:pt idx="19">
                  <c:v>35.283000000000001</c:v>
                </c:pt>
                <c:pt idx="20">
                  <c:v>29.72</c:v>
                </c:pt>
                <c:pt idx="21">
                  <c:v>41.790999999999997</c:v>
                </c:pt>
                <c:pt idx="22">
                  <c:v>38.813000000000002</c:v>
                </c:pt>
                <c:pt idx="23">
                  <c:v>30.887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694-442A-87E4-3A28D096DC8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694-442A-87E4-3A28D096DC8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694-442A-87E4-3A28D096DC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103.34</c:v>
                </c:pt>
                <c:pt idx="1">
                  <c:v>90</c:v>
                </c:pt>
                <c:pt idx="2">
                  <c:v>87</c:v>
                </c:pt>
                <c:pt idx="3">
                  <c:v>87</c:v>
                </c:pt>
                <c:pt idx="4">
                  <c:v>91.75</c:v>
                </c:pt>
                <c:pt idx="5">
                  <c:v>108.55</c:v>
                </c:pt>
                <c:pt idx="6">
                  <c:v>137</c:v>
                </c:pt>
                <c:pt idx="7">
                  <c:v>124</c:v>
                </c:pt>
                <c:pt idx="8">
                  <c:v>104.58</c:v>
                </c:pt>
                <c:pt idx="9">
                  <c:v>78.58</c:v>
                </c:pt>
                <c:pt idx="10">
                  <c:v>71.53</c:v>
                </c:pt>
                <c:pt idx="11">
                  <c:v>37.619999999999997</c:v>
                </c:pt>
                <c:pt idx="12">
                  <c:v>55.57</c:v>
                </c:pt>
                <c:pt idx="13">
                  <c:v>73.349999999999994</c:v>
                </c:pt>
                <c:pt idx="14">
                  <c:v>82.4</c:v>
                </c:pt>
                <c:pt idx="15">
                  <c:v>105.74</c:v>
                </c:pt>
                <c:pt idx="16">
                  <c:v>111.16</c:v>
                </c:pt>
                <c:pt idx="17">
                  <c:v>135.22</c:v>
                </c:pt>
                <c:pt idx="18">
                  <c:v>165.33</c:v>
                </c:pt>
                <c:pt idx="19">
                  <c:v>166.05</c:v>
                </c:pt>
                <c:pt idx="20">
                  <c:v>148.63</c:v>
                </c:pt>
                <c:pt idx="21">
                  <c:v>129.72999999999999</c:v>
                </c:pt>
                <c:pt idx="22">
                  <c:v>119.92</c:v>
                </c:pt>
                <c:pt idx="23">
                  <c:v>108.95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694-442A-87E4-3A28D096DC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825-4059-83D0-6889224D8BE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825-4059-83D0-6889224D8BE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5">
                  <c:v>0.61</c:v>
                </c:pt>
                <c:pt idx="6">
                  <c:v>2.407</c:v>
                </c:pt>
                <c:pt idx="7">
                  <c:v>1.6</c:v>
                </c:pt>
                <c:pt idx="8">
                  <c:v>1.76</c:v>
                </c:pt>
                <c:pt idx="10">
                  <c:v>4.5940000000000003</c:v>
                </c:pt>
                <c:pt idx="11">
                  <c:v>4.4359999999999999</c:v>
                </c:pt>
                <c:pt idx="15">
                  <c:v>7.6749999999999998</c:v>
                </c:pt>
                <c:pt idx="16">
                  <c:v>6.2089999999999996</c:v>
                </c:pt>
                <c:pt idx="17">
                  <c:v>7.5390000000000006</c:v>
                </c:pt>
                <c:pt idx="18">
                  <c:v>3.673</c:v>
                </c:pt>
                <c:pt idx="19">
                  <c:v>2.73</c:v>
                </c:pt>
                <c:pt idx="20">
                  <c:v>11.215</c:v>
                </c:pt>
                <c:pt idx="21">
                  <c:v>7.5019999999999998</c:v>
                </c:pt>
                <c:pt idx="22">
                  <c:v>8.5229999999999997</c:v>
                </c:pt>
                <c:pt idx="23">
                  <c:v>10.393000000000001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825-4059-83D0-6889224D8BE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15.459</c:v>
                </c:pt>
                <c:pt idx="1">
                  <c:v>15.282</c:v>
                </c:pt>
                <c:pt idx="2">
                  <c:v>15.273</c:v>
                </c:pt>
                <c:pt idx="3">
                  <c:v>14.962999999999999</c:v>
                </c:pt>
                <c:pt idx="4">
                  <c:v>15.301</c:v>
                </c:pt>
                <c:pt idx="5">
                  <c:v>3.72</c:v>
                </c:pt>
                <c:pt idx="6">
                  <c:v>24.672000000000001</c:v>
                </c:pt>
                <c:pt idx="7">
                  <c:v>19.877000000000002</c:v>
                </c:pt>
                <c:pt idx="8">
                  <c:v>7.1880000000000006</c:v>
                </c:pt>
                <c:pt idx="9">
                  <c:v>16.582999999999998</c:v>
                </c:pt>
                <c:pt idx="10">
                  <c:v>9.0190000000000001</c:v>
                </c:pt>
                <c:pt idx="11">
                  <c:v>17.712</c:v>
                </c:pt>
                <c:pt idx="12">
                  <c:v>14.562000000000001</c:v>
                </c:pt>
                <c:pt idx="13">
                  <c:v>9.5139999999999993</c:v>
                </c:pt>
                <c:pt idx="14">
                  <c:v>11.103</c:v>
                </c:pt>
                <c:pt idx="15">
                  <c:v>19.37</c:v>
                </c:pt>
                <c:pt idx="16">
                  <c:v>37.792000000000002</c:v>
                </c:pt>
                <c:pt idx="17">
                  <c:v>23.335999999999999</c:v>
                </c:pt>
                <c:pt idx="18">
                  <c:v>17.382000000000001</c:v>
                </c:pt>
                <c:pt idx="19">
                  <c:v>27.890999999999998</c:v>
                </c:pt>
                <c:pt idx="20">
                  <c:v>46.524000000000001</c:v>
                </c:pt>
                <c:pt idx="21">
                  <c:v>9.6320000000000014</c:v>
                </c:pt>
                <c:pt idx="22">
                  <c:v>25.55</c:v>
                </c:pt>
                <c:pt idx="23">
                  <c:v>11.815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825-4059-83D0-6889224D8BE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825-4059-83D0-6889224D8BE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825-4059-83D0-6889224D8BE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9">
                  <c:v>0.02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825-4059-83D0-6889224D8BE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825-4059-83D0-6889224D8BE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825-4059-83D0-6889224D8BE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2">
                  <c:v>20</c:v>
                </c:pt>
                <c:pt idx="3">
                  <c:v>20</c:v>
                </c:pt>
                <c:pt idx="14">
                  <c:v>5.7000000000000002E-2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825-4059-83D0-6889224D8BE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5.2</c:v>
                </c:pt>
                <c:pt idx="1">
                  <c:v>10.199999999999999</c:v>
                </c:pt>
                <c:pt idx="2">
                  <c:v>0</c:v>
                </c:pt>
                <c:pt idx="3">
                  <c:v>0</c:v>
                </c:pt>
                <c:pt idx="4">
                  <c:v>13.4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13.3</c:v>
                </c:pt>
                <c:pt idx="17">
                  <c:v>0</c:v>
                </c:pt>
                <c:pt idx="18">
                  <c:v>16.600000000000001</c:v>
                </c:pt>
                <c:pt idx="19">
                  <c:v>0</c:v>
                </c:pt>
                <c:pt idx="20">
                  <c:v>0</c:v>
                </c:pt>
                <c:pt idx="21">
                  <c:v>24.7</c:v>
                </c:pt>
                <c:pt idx="22">
                  <c:v>3.8</c:v>
                </c:pt>
                <c:pt idx="23">
                  <c:v>7.7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825-4059-83D0-6889224D8BE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5">
                  <c:v>10.172000000000001</c:v>
                </c:pt>
                <c:pt idx="6">
                  <c:v>4.476</c:v>
                </c:pt>
                <c:pt idx="7">
                  <c:v>69.738</c:v>
                </c:pt>
                <c:pt idx="8">
                  <c:v>12.968</c:v>
                </c:pt>
                <c:pt idx="9">
                  <c:v>10.597</c:v>
                </c:pt>
                <c:pt idx="10">
                  <c:v>15.587</c:v>
                </c:pt>
                <c:pt idx="11">
                  <c:v>16.715</c:v>
                </c:pt>
                <c:pt idx="12">
                  <c:v>13.946</c:v>
                </c:pt>
                <c:pt idx="13">
                  <c:v>20.998000000000001</c:v>
                </c:pt>
                <c:pt idx="14">
                  <c:v>10.074</c:v>
                </c:pt>
                <c:pt idx="15">
                  <c:v>18.289000000000001</c:v>
                </c:pt>
                <c:pt idx="16">
                  <c:v>3.0259999999999998</c:v>
                </c:pt>
                <c:pt idx="18">
                  <c:v>0.83399999999999996</c:v>
                </c:pt>
                <c:pt idx="19">
                  <c:v>9.6780000000000008</c:v>
                </c:pt>
                <c:pt idx="20">
                  <c:v>0.996</c:v>
                </c:pt>
                <c:pt idx="21">
                  <c:v>6.0000000000000001E-3</c:v>
                </c:pt>
                <c:pt idx="22">
                  <c:v>0.93900000000000006</c:v>
                </c:pt>
                <c:pt idx="23">
                  <c:v>0.96100000000000008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825-4059-83D0-6889224D8BE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825-4059-83D0-6889224D8BE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825-4059-83D0-6889224D8B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103.34</c:v>
                </c:pt>
                <c:pt idx="1">
                  <c:v>90</c:v>
                </c:pt>
                <c:pt idx="2">
                  <c:v>87</c:v>
                </c:pt>
                <c:pt idx="3">
                  <c:v>87</c:v>
                </c:pt>
                <c:pt idx="4">
                  <c:v>91.75</c:v>
                </c:pt>
                <c:pt idx="5">
                  <c:v>108.55</c:v>
                </c:pt>
                <c:pt idx="6">
                  <c:v>137</c:v>
                </c:pt>
                <c:pt idx="7">
                  <c:v>124</c:v>
                </c:pt>
                <c:pt idx="8">
                  <c:v>104.58</c:v>
                </c:pt>
                <c:pt idx="9">
                  <c:v>78.58</c:v>
                </c:pt>
                <c:pt idx="10">
                  <c:v>71.53</c:v>
                </c:pt>
                <c:pt idx="11">
                  <c:v>37.619999999999997</c:v>
                </c:pt>
                <c:pt idx="12">
                  <c:v>55.57</c:v>
                </c:pt>
                <c:pt idx="13">
                  <c:v>73.349999999999994</c:v>
                </c:pt>
                <c:pt idx="14">
                  <c:v>82.4</c:v>
                </c:pt>
                <c:pt idx="15">
                  <c:v>105.74</c:v>
                </c:pt>
                <c:pt idx="16">
                  <c:v>111.16</c:v>
                </c:pt>
                <c:pt idx="17">
                  <c:v>135.22</c:v>
                </c:pt>
                <c:pt idx="18">
                  <c:v>165.33</c:v>
                </c:pt>
                <c:pt idx="19">
                  <c:v>166.05</c:v>
                </c:pt>
                <c:pt idx="20">
                  <c:v>148.63</c:v>
                </c:pt>
                <c:pt idx="21">
                  <c:v>129.72999999999999</c:v>
                </c:pt>
                <c:pt idx="22">
                  <c:v>119.92</c:v>
                </c:pt>
                <c:pt idx="23">
                  <c:v>108.95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825-4059-83D0-6889224D8B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20.645</v>
      </c>
      <c r="C4" s="18">
        <v>25.44</v>
      </c>
      <c r="D4" s="18">
        <v>35.271999999999998</v>
      </c>
      <c r="E4" s="18">
        <v>34.945999999999998</v>
      </c>
      <c r="F4" s="18">
        <v>28.683</v>
      </c>
      <c r="G4" s="18">
        <v>14.492999999999999</v>
      </c>
      <c r="H4" s="18">
        <v>31.57</v>
      </c>
      <c r="I4" s="18">
        <v>91.211000000000013</v>
      </c>
      <c r="J4" s="18">
        <v>21.95</v>
      </c>
      <c r="K4" s="18">
        <v>27.199999999999996</v>
      </c>
      <c r="L4" s="18">
        <v>29.2</v>
      </c>
      <c r="M4" s="18">
        <v>38.863</v>
      </c>
      <c r="N4" s="18">
        <v>28.507999999999999</v>
      </c>
      <c r="O4" s="18">
        <v>30.512</v>
      </c>
      <c r="P4" s="18">
        <v>21.241000000000003</v>
      </c>
      <c r="Q4" s="18">
        <v>45.283999999999999</v>
      </c>
      <c r="R4" s="18">
        <v>60.294999999999995</v>
      </c>
      <c r="S4" s="18">
        <v>30.875</v>
      </c>
      <c r="T4" s="18">
        <v>38.515000000000001</v>
      </c>
      <c r="U4" s="18">
        <v>40.298999999999999</v>
      </c>
      <c r="V4" s="18">
        <v>58.72</v>
      </c>
      <c r="W4" s="18">
        <v>41.838999999999999</v>
      </c>
      <c r="X4" s="18">
        <v>38.813000000000002</v>
      </c>
      <c r="Y4" s="18">
        <v>30.887</v>
      </c>
      <c r="Z4" s="19"/>
      <c r="AA4" s="20">
        <f>SUM(B4:Z4)</f>
        <v>865.26099999999997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103.34</v>
      </c>
      <c r="C7" s="28">
        <v>90</v>
      </c>
      <c r="D7" s="28">
        <v>87</v>
      </c>
      <c r="E7" s="28">
        <v>87</v>
      </c>
      <c r="F7" s="28">
        <v>91.75</v>
      </c>
      <c r="G7" s="28">
        <v>108.55</v>
      </c>
      <c r="H7" s="28">
        <v>137</v>
      </c>
      <c r="I7" s="28">
        <v>124</v>
      </c>
      <c r="J7" s="28">
        <v>104.58</v>
      </c>
      <c r="K7" s="28">
        <v>78.58</v>
      </c>
      <c r="L7" s="28">
        <v>71.53</v>
      </c>
      <c r="M7" s="28">
        <v>37.619999999999997</v>
      </c>
      <c r="N7" s="28">
        <v>55.57</v>
      </c>
      <c r="O7" s="28">
        <v>73.349999999999994</v>
      </c>
      <c r="P7" s="28">
        <v>82.4</v>
      </c>
      <c r="Q7" s="28">
        <v>105.74</v>
      </c>
      <c r="R7" s="28">
        <v>111.16</v>
      </c>
      <c r="S7" s="28">
        <v>135.22</v>
      </c>
      <c r="T7" s="28">
        <v>165.33</v>
      </c>
      <c r="U7" s="28">
        <v>166.05</v>
      </c>
      <c r="V7" s="28">
        <v>148.63</v>
      </c>
      <c r="W7" s="28">
        <v>129.72999999999999</v>
      </c>
      <c r="X7" s="28">
        <v>119.92</v>
      </c>
      <c r="Y7" s="28">
        <v>108.95</v>
      </c>
      <c r="Z7" s="29"/>
      <c r="AA7" s="30">
        <f>IF(SUM(B7:Z7)&lt;&gt;0,AVERAGEIF(B7:Z7,"&lt;&gt;"""),"")</f>
        <v>105.125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22.082999999999998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22.082999999999998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20.645</v>
      </c>
      <c r="C14" s="57">
        <v>25.44</v>
      </c>
      <c r="D14" s="57">
        <v>26.917999999999999</v>
      </c>
      <c r="E14" s="57">
        <v>25.697999999999997</v>
      </c>
      <c r="F14" s="57">
        <v>28.683</v>
      </c>
      <c r="G14" s="57">
        <v>0.89300000000000002</v>
      </c>
      <c r="H14" s="57">
        <v>15.743</v>
      </c>
      <c r="I14" s="57">
        <v>32.110999999999997</v>
      </c>
      <c r="J14" s="57">
        <v>15.45</v>
      </c>
      <c r="K14" s="57">
        <v>27.199999999999996</v>
      </c>
      <c r="L14" s="57">
        <v>29.2</v>
      </c>
      <c r="M14" s="57">
        <v>38.863</v>
      </c>
      <c r="N14" s="57">
        <v>28.507999999999999</v>
      </c>
      <c r="O14" s="57">
        <v>30.512</v>
      </c>
      <c r="P14" s="57">
        <v>18.841000000000001</v>
      </c>
      <c r="Q14" s="57">
        <v>34.884</v>
      </c>
      <c r="R14" s="57">
        <v>38.212000000000003</v>
      </c>
      <c r="S14" s="57">
        <v>30.798000000000002</v>
      </c>
      <c r="T14" s="57">
        <v>33.515000000000001</v>
      </c>
      <c r="U14" s="57">
        <v>35.283000000000001</v>
      </c>
      <c r="V14" s="57">
        <v>29.72</v>
      </c>
      <c r="W14" s="57">
        <v>41.790999999999997</v>
      </c>
      <c r="X14" s="57">
        <v>38.813000000000002</v>
      </c>
      <c r="Y14" s="57">
        <v>30.887</v>
      </c>
      <c r="Z14" s="58"/>
      <c r="AA14" s="59">
        <f t="shared" si="0"/>
        <v>678.60799999999995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20.645</v>
      </c>
      <c r="C16" s="62">
        <f t="shared" si="1"/>
        <v>25.44</v>
      </c>
      <c r="D16" s="62">
        <f t="shared" si="1"/>
        <v>26.917999999999999</v>
      </c>
      <c r="E16" s="62">
        <f t="shared" si="1"/>
        <v>25.697999999999997</v>
      </c>
      <c r="F16" s="62">
        <f t="shared" si="1"/>
        <v>28.683</v>
      </c>
      <c r="G16" s="62">
        <f t="shared" si="1"/>
        <v>0.89300000000000002</v>
      </c>
      <c r="H16" s="62">
        <f t="shared" si="1"/>
        <v>15.743</v>
      </c>
      <c r="I16" s="62">
        <f t="shared" si="1"/>
        <v>32.110999999999997</v>
      </c>
      <c r="J16" s="62">
        <f t="shared" si="1"/>
        <v>15.45</v>
      </c>
      <c r="K16" s="62">
        <f t="shared" si="1"/>
        <v>27.199999999999996</v>
      </c>
      <c r="L16" s="62">
        <f t="shared" si="1"/>
        <v>29.2</v>
      </c>
      <c r="M16" s="62">
        <f t="shared" si="1"/>
        <v>38.863</v>
      </c>
      <c r="N16" s="62">
        <f t="shared" si="1"/>
        <v>28.507999999999999</v>
      </c>
      <c r="O16" s="62">
        <f t="shared" si="1"/>
        <v>30.512</v>
      </c>
      <c r="P16" s="62">
        <f t="shared" si="1"/>
        <v>18.841000000000001</v>
      </c>
      <c r="Q16" s="62">
        <f t="shared" si="1"/>
        <v>34.884</v>
      </c>
      <c r="R16" s="62">
        <f t="shared" si="1"/>
        <v>60.295000000000002</v>
      </c>
      <c r="S16" s="62">
        <f t="shared" si="1"/>
        <v>30.798000000000002</v>
      </c>
      <c r="T16" s="62">
        <f t="shared" si="1"/>
        <v>33.515000000000001</v>
      </c>
      <c r="U16" s="62">
        <f t="shared" si="1"/>
        <v>35.283000000000001</v>
      </c>
      <c r="V16" s="62">
        <f t="shared" si="1"/>
        <v>29.72</v>
      </c>
      <c r="W16" s="62">
        <f t="shared" si="1"/>
        <v>41.790999999999997</v>
      </c>
      <c r="X16" s="62">
        <f t="shared" si="1"/>
        <v>38.813000000000002</v>
      </c>
      <c r="Y16" s="62">
        <f t="shared" si="1"/>
        <v>30.887</v>
      </c>
      <c r="Z16" s="63" t="str">
        <f t="shared" si="1"/>
        <v/>
      </c>
      <c r="AA16" s="64">
        <f>SUM(AA10:AA15)</f>
        <v>700.69099999999992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1.6E-2</v>
      </c>
      <c r="E20" s="77">
        <v>1.4999999999999999E-2</v>
      </c>
      <c r="F20" s="77"/>
      <c r="G20" s="77">
        <v>5</v>
      </c>
      <c r="H20" s="77">
        <v>2.7E-2</v>
      </c>
      <c r="I20" s="77"/>
      <c r="J20" s="77">
        <v>5</v>
      </c>
      <c r="K20" s="77"/>
      <c r="L20" s="77"/>
      <c r="M20" s="77"/>
      <c r="N20" s="77"/>
      <c r="O20" s="77"/>
      <c r="P20" s="77"/>
      <c r="Q20" s="77"/>
      <c r="R20" s="77"/>
      <c r="S20" s="77">
        <v>2.5000000000000001E-2</v>
      </c>
      <c r="T20" s="77">
        <v>5</v>
      </c>
      <c r="U20" s="77">
        <v>5</v>
      </c>
      <c r="V20" s="77"/>
      <c r="W20" s="77"/>
      <c r="X20" s="77"/>
      <c r="Y20" s="77"/>
      <c r="Z20" s="78"/>
      <c r="AA20" s="79">
        <f t="shared" si="2"/>
        <v>20.082999999999998</v>
      </c>
    </row>
    <row r="21" spans="1:27" ht="24.95" customHeight="1" x14ac:dyDescent="0.2">
      <c r="A21" s="75" t="s">
        <v>16</v>
      </c>
      <c r="B21" s="80"/>
      <c r="C21" s="81"/>
      <c r="D21" s="81">
        <v>3.7999999999999999E-2</v>
      </c>
      <c r="E21" s="81">
        <v>3.3000000000000002E-2</v>
      </c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>
        <v>5.1999999999999998E-2</v>
      </c>
      <c r="T21" s="81"/>
      <c r="U21" s="81">
        <v>1.6E-2</v>
      </c>
      <c r="V21" s="81"/>
      <c r="W21" s="81">
        <v>4.8000000000000001E-2</v>
      </c>
      <c r="X21" s="81"/>
      <c r="Y21" s="81"/>
      <c r="Z21" s="78"/>
      <c r="AA21" s="79">
        <f t="shared" si="2"/>
        <v>0.187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5.3999999999999999E-2</v>
      </c>
      <c r="E26" s="88">
        <f t="shared" si="3"/>
        <v>4.8000000000000001E-2</v>
      </c>
      <c r="F26" s="88">
        <f t="shared" si="3"/>
        <v>0</v>
      </c>
      <c r="G26" s="88">
        <f t="shared" si="3"/>
        <v>5</v>
      </c>
      <c r="H26" s="88">
        <f t="shared" si="3"/>
        <v>2.7E-2</v>
      </c>
      <c r="I26" s="88">
        <f t="shared" si="3"/>
        <v>0</v>
      </c>
      <c r="J26" s="88">
        <f t="shared" si="3"/>
        <v>5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7.6999999999999999E-2</v>
      </c>
      <c r="T26" s="88">
        <f t="shared" si="3"/>
        <v>5</v>
      </c>
      <c r="U26" s="88">
        <f t="shared" si="3"/>
        <v>5.016</v>
      </c>
      <c r="V26" s="88">
        <f t="shared" si="3"/>
        <v>0</v>
      </c>
      <c r="W26" s="88">
        <f t="shared" si="3"/>
        <v>4.8000000000000001E-2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20.27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20.645</v>
      </c>
      <c r="C30" s="77">
        <v>25.44</v>
      </c>
      <c r="D30" s="77">
        <v>26.972000000000001</v>
      </c>
      <c r="E30" s="77">
        <v>25.745999999999999</v>
      </c>
      <c r="F30" s="77">
        <v>28.683</v>
      </c>
      <c r="G30" s="77">
        <v>5.8929999999999998</v>
      </c>
      <c r="H30" s="77">
        <v>15.77</v>
      </c>
      <c r="I30" s="77">
        <v>32.110999999999997</v>
      </c>
      <c r="J30" s="77">
        <v>20.45</v>
      </c>
      <c r="K30" s="77">
        <v>27.2</v>
      </c>
      <c r="L30" s="77">
        <v>29.2</v>
      </c>
      <c r="M30" s="77">
        <v>38.863</v>
      </c>
      <c r="N30" s="77">
        <v>28.507999999999999</v>
      </c>
      <c r="O30" s="77">
        <v>30.512</v>
      </c>
      <c r="P30" s="77">
        <v>18.841000000000001</v>
      </c>
      <c r="Q30" s="77">
        <v>34.884</v>
      </c>
      <c r="R30" s="77">
        <v>60.295000000000002</v>
      </c>
      <c r="S30" s="77">
        <v>30.875</v>
      </c>
      <c r="T30" s="77">
        <v>38.515000000000001</v>
      </c>
      <c r="U30" s="77">
        <v>40.298999999999999</v>
      </c>
      <c r="V30" s="77">
        <v>29.72</v>
      </c>
      <c r="W30" s="77">
        <v>41.838999999999999</v>
      </c>
      <c r="X30" s="77">
        <v>38.813000000000002</v>
      </c>
      <c r="Y30" s="77">
        <v>30.887</v>
      </c>
      <c r="Z30" s="78"/>
      <c r="AA30" s="79">
        <f>SUM(B30:Z30)</f>
        <v>720.96100000000001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20.645</v>
      </c>
      <c r="C32" s="62">
        <f t="shared" ref="C32:Z32" si="4">IF(LEN(C$2)&gt;0,SUM(C29:C31),"")</f>
        <v>25.44</v>
      </c>
      <c r="D32" s="62">
        <f t="shared" si="4"/>
        <v>26.972000000000001</v>
      </c>
      <c r="E32" s="62">
        <f t="shared" si="4"/>
        <v>25.745999999999999</v>
      </c>
      <c r="F32" s="62">
        <f t="shared" si="4"/>
        <v>28.683</v>
      </c>
      <c r="G32" s="62">
        <f t="shared" si="4"/>
        <v>5.8929999999999998</v>
      </c>
      <c r="H32" s="62">
        <f t="shared" si="4"/>
        <v>15.77</v>
      </c>
      <c r="I32" s="62">
        <f t="shared" si="4"/>
        <v>32.110999999999997</v>
      </c>
      <c r="J32" s="62">
        <f t="shared" si="4"/>
        <v>20.45</v>
      </c>
      <c r="K32" s="62">
        <f t="shared" si="4"/>
        <v>27.2</v>
      </c>
      <c r="L32" s="62">
        <f t="shared" si="4"/>
        <v>29.2</v>
      </c>
      <c r="M32" s="62">
        <f t="shared" si="4"/>
        <v>38.863</v>
      </c>
      <c r="N32" s="62">
        <f t="shared" si="4"/>
        <v>28.507999999999999</v>
      </c>
      <c r="O32" s="62">
        <f t="shared" si="4"/>
        <v>30.512</v>
      </c>
      <c r="P32" s="62">
        <f t="shared" si="4"/>
        <v>18.841000000000001</v>
      </c>
      <c r="Q32" s="62">
        <f t="shared" si="4"/>
        <v>34.884</v>
      </c>
      <c r="R32" s="62">
        <f t="shared" si="4"/>
        <v>60.295000000000002</v>
      </c>
      <c r="S32" s="62">
        <f t="shared" si="4"/>
        <v>30.875</v>
      </c>
      <c r="T32" s="62">
        <f t="shared" si="4"/>
        <v>38.515000000000001</v>
      </c>
      <c r="U32" s="62">
        <f t="shared" si="4"/>
        <v>40.298999999999999</v>
      </c>
      <c r="V32" s="62">
        <f t="shared" si="4"/>
        <v>29.72</v>
      </c>
      <c r="W32" s="62">
        <f t="shared" si="4"/>
        <v>41.838999999999999</v>
      </c>
      <c r="X32" s="62">
        <f t="shared" si="4"/>
        <v>38.813000000000002</v>
      </c>
      <c r="Y32" s="62">
        <f t="shared" si="4"/>
        <v>30.887</v>
      </c>
      <c r="Z32" s="63" t="str">
        <f t="shared" si="4"/>
        <v/>
      </c>
      <c r="AA32" s="64">
        <f>SUM(AA29:AA31)</f>
        <v>720.96100000000001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>
        <v>8.3000000000000007</v>
      </c>
      <c r="E37" s="99">
        <v>9.1999999999999993</v>
      </c>
      <c r="F37" s="99"/>
      <c r="G37" s="99">
        <v>8.6</v>
      </c>
      <c r="H37" s="99">
        <v>15.8</v>
      </c>
      <c r="I37" s="99">
        <v>59.1</v>
      </c>
      <c r="J37" s="99">
        <v>1.5</v>
      </c>
      <c r="K37" s="99"/>
      <c r="L37" s="99"/>
      <c r="M37" s="99"/>
      <c r="N37" s="99"/>
      <c r="O37" s="99"/>
      <c r="P37" s="99">
        <v>2.4</v>
      </c>
      <c r="Q37" s="99">
        <v>10.4</v>
      </c>
      <c r="R37" s="99"/>
      <c r="S37" s="99"/>
      <c r="T37" s="99"/>
      <c r="U37" s="99"/>
      <c r="V37" s="99">
        <v>29</v>
      </c>
      <c r="W37" s="99"/>
      <c r="X37" s="99"/>
      <c r="Y37" s="99"/>
      <c r="Z37" s="100"/>
      <c r="AA37" s="79">
        <f t="shared" si="5"/>
        <v>144.30000000000001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8.3000000000000007</v>
      </c>
      <c r="E40" s="88">
        <f t="shared" si="6"/>
        <v>9.1999999999999993</v>
      </c>
      <c r="F40" s="88">
        <f t="shared" si="6"/>
        <v>0</v>
      </c>
      <c r="G40" s="88">
        <f t="shared" si="6"/>
        <v>8.6</v>
      </c>
      <c r="H40" s="88">
        <f t="shared" si="6"/>
        <v>15.8</v>
      </c>
      <c r="I40" s="88">
        <f t="shared" si="6"/>
        <v>59.1</v>
      </c>
      <c r="J40" s="88">
        <f t="shared" si="6"/>
        <v>1.5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2.4</v>
      </c>
      <c r="Q40" s="88">
        <f t="shared" si="6"/>
        <v>10.4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29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144.30000000000001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>
        <v>8.3000000000000007</v>
      </c>
      <c r="E45" s="99">
        <v>9.1999999999999993</v>
      </c>
      <c r="F45" s="99"/>
      <c r="G45" s="99">
        <v>8.6</v>
      </c>
      <c r="H45" s="99">
        <v>15.8</v>
      </c>
      <c r="I45" s="99">
        <v>59.1</v>
      </c>
      <c r="J45" s="99">
        <v>1.5</v>
      </c>
      <c r="K45" s="99"/>
      <c r="L45" s="99"/>
      <c r="M45" s="99"/>
      <c r="N45" s="99"/>
      <c r="O45" s="99"/>
      <c r="P45" s="99">
        <v>2.4</v>
      </c>
      <c r="Q45" s="99">
        <v>10.4</v>
      </c>
      <c r="R45" s="99"/>
      <c r="S45" s="99"/>
      <c r="T45" s="99"/>
      <c r="U45" s="99"/>
      <c r="V45" s="99">
        <v>29</v>
      </c>
      <c r="W45" s="99"/>
      <c r="X45" s="99"/>
      <c r="Y45" s="99"/>
      <c r="Z45" s="100"/>
      <c r="AA45" s="79">
        <f t="shared" si="7"/>
        <v>144.30000000000001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8.3000000000000007</v>
      </c>
      <c r="E49" s="88">
        <f t="shared" si="8"/>
        <v>9.1999999999999993</v>
      </c>
      <c r="F49" s="88">
        <f t="shared" si="8"/>
        <v>0</v>
      </c>
      <c r="G49" s="88">
        <f t="shared" si="8"/>
        <v>8.6</v>
      </c>
      <c r="H49" s="88">
        <f t="shared" si="8"/>
        <v>15.8</v>
      </c>
      <c r="I49" s="88">
        <f t="shared" si="8"/>
        <v>59.1</v>
      </c>
      <c r="J49" s="88">
        <f t="shared" si="8"/>
        <v>1.5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2.4</v>
      </c>
      <c r="Q49" s="88">
        <f t="shared" si="8"/>
        <v>10.4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29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144.30000000000001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20.645</v>
      </c>
      <c r="C52" s="88">
        <f t="shared" si="10"/>
        <v>25.44</v>
      </c>
      <c r="D52" s="88">
        <f t="shared" si="10"/>
        <v>35.271999999999998</v>
      </c>
      <c r="E52" s="88">
        <f t="shared" si="10"/>
        <v>34.945999999999998</v>
      </c>
      <c r="F52" s="88">
        <f t="shared" si="10"/>
        <v>28.683</v>
      </c>
      <c r="G52" s="88">
        <f t="shared" si="10"/>
        <v>14.492999999999999</v>
      </c>
      <c r="H52" s="88">
        <f t="shared" si="10"/>
        <v>31.57</v>
      </c>
      <c r="I52" s="88">
        <f t="shared" si="10"/>
        <v>91.210999999999999</v>
      </c>
      <c r="J52" s="88">
        <f t="shared" si="10"/>
        <v>21.95</v>
      </c>
      <c r="K52" s="88">
        <f t="shared" si="10"/>
        <v>27.199999999999996</v>
      </c>
      <c r="L52" s="88">
        <f t="shared" si="10"/>
        <v>29.2</v>
      </c>
      <c r="M52" s="88">
        <f t="shared" si="10"/>
        <v>38.863</v>
      </c>
      <c r="N52" s="88">
        <f t="shared" si="10"/>
        <v>28.507999999999999</v>
      </c>
      <c r="O52" s="88">
        <f t="shared" si="10"/>
        <v>30.512</v>
      </c>
      <c r="P52" s="88">
        <f t="shared" si="10"/>
        <v>21.241</v>
      </c>
      <c r="Q52" s="88">
        <f t="shared" si="10"/>
        <v>45.283999999999999</v>
      </c>
      <c r="R52" s="88">
        <f t="shared" si="10"/>
        <v>60.295000000000002</v>
      </c>
      <c r="S52" s="88">
        <f t="shared" si="10"/>
        <v>30.875000000000004</v>
      </c>
      <c r="T52" s="88">
        <f t="shared" si="10"/>
        <v>38.515000000000001</v>
      </c>
      <c r="U52" s="88">
        <f t="shared" si="10"/>
        <v>40.298999999999999</v>
      </c>
      <c r="V52" s="88">
        <f t="shared" si="10"/>
        <v>58.72</v>
      </c>
      <c r="W52" s="88">
        <f t="shared" si="10"/>
        <v>41.838999999999999</v>
      </c>
      <c r="X52" s="88">
        <f t="shared" si="10"/>
        <v>38.813000000000002</v>
      </c>
      <c r="Y52" s="88">
        <f t="shared" si="10"/>
        <v>30.887</v>
      </c>
      <c r="Z52" s="89" t="str">
        <f t="shared" si="10"/>
        <v/>
      </c>
      <c r="AA52" s="104">
        <f>SUM(B52:Z52)</f>
        <v>865.26099999999997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45744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20.658999999999999</v>
      </c>
      <c r="C4" s="18">
        <v>25.481999999999999</v>
      </c>
      <c r="D4" s="18">
        <v>35.272999999999996</v>
      </c>
      <c r="E4" s="18">
        <v>34.963000000000001</v>
      </c>
      <c r="F4" s="18">
        <v>28.701000000000001</v>
      </c>
      <c r="G4" s="18">
        <v>14.502000000000001</v>
      </c>
      <c r="H4" s="18">
        <v>31.555</v>
      </c>
      <c r="I4" s="18">
        <v>91.215000000000003</v>
      </c>
      <c r="J4" s="18">
        <v>21.916</v>
      </c>
      <c r="K4" s="18">
        <v>27.2</v>
      </c>
      <c r="L4" s="18">
        <v>29.2</v>
      </c>
      <c r="M4" s="18">
        <v>38.863</v>
      </c>
      <c r="N4" s="18">
        <v>28.507999999999999</v>
      </c>
      <c r="O4" s="18">
        <v>30.512</v>
      </c>
      <c r="P4" s="18">
        <v>21.234000000000002</v>
      </c>
      <c r="Q4" s="18">
        <v>45.333999999999996</v>
      </c>
      <c r="R4" s="18">
        <v>60.327000000000005</v>
      </c>
      <c r="S4" s="18">
        <v>30.875</v>
      </c>
      <c r="T4" s="18">
        <v>38.488999999999997</v>
      </c>
      <c r="U4" s="18">
        <v>40.298999999999999</v>
      </c>
      <c r="V4" s="18">
        <v>58.734999999999999</v>
      </c>
      <c r="W4" s="18">
        <v>41.84</v>
      </c>
      <c r="X4" s="18">
        <v>38.811999999999998</v>
      </c>
      <c r="Y4" s="18">
        <v>30.869000000000003</v>
      </c>
      <c r="Z4" s="19"/>
      <c r="AA4" s="20">
        <f>SUM(B4:Z4)</f>
        <v>865.36300000000006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103.34</v>
      </c>
      <c r="C7" s="28">
        <v>90</v>
      </c>
      <c r="D7" s="28">
        <v>87</v>
      </c>
      <c r="E7" s="28">
        <v>87</v>
      </c>
      <c r="F7" s="28">
        <v>91.75</v>
      </c>
      <c r="G7" s="28">
        <v>108.55</v>
      </c>
      <c r="H7" s="28">
        <v>137</v>
      </c>
      <c r="I7" s="28">
        <v>124</v>
      </c>
      <c r="J7" s="28">
        <v>104.58</v>
      </c>
      <c r="K7" s="28">
        <v>78.58</v>
      </c>
      <c r="L7" s="28">
        <v>71.53</v>
      </c>
      <c r="M7" s="28">
        <v>37.619999999999997</v>
      </c>
      <c r="N7" s="28">
        <v>55.57</v>
      </c>
      <c r="O7" s="28">
        <v>73.349999999999994</v>
      </c>
      <c r="P7" s="28">
        <v>82.4</v>
      </c>
      <c r="Q7" s="28">
        <v>105.74</v>
      </c>
      <c r="R7" s="28">
        <v>111.16</v>
      </c>
      <c r="S7" s="28">
        <v>135.22</v>
      </c>
      <c r="T7" s="28">
        <v>165.33</v>
      </c>
      <c r="U7" s="28">
        <v>166.05</v>
      </c>
      <c r="V7" s="28">
        <v>148.63</v>
      </c>
      <c r="W7" s="28">
        <v>129.72999999999999</v>
      </c>
      <c r="X7" s="28">
        <v>119.92</v>
      </c>
      <c r="Y7" s="28">
        <v>108.95</v>
      </c>
      <c r="Z7" s="29"/>
      <c r="AA7" s="30">
        <f>IF(SUM(B7:Z7)&lt;&gt;0,AVERAGEIF(B7:Z7,"&lt;&gt;"""),"")</f>
        <v>105.125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20</v>
      </c>
      <c r="E12" s="52">
        <v>20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5.7000000000000002E-2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40.057000000000002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10.172000000000001</v>
      </c>
      <c r="H14" s="57">
        <v>4.476</v>
      </c>
      <c r="I14" s="57">
        <v>69.738</v>
      </c>
      <c r="J14" s="57">
        <v>12.968</v>
      </c>
      <c r="K14" s="57">
        <v>10.597</v>
      </c>
      <c r="L14" s="57">
        <v>15.587</v>
      </c>
      <c r="M14" s="57">
        <v>16.715</v>
      </c>
      <c r="N14" s="57">
        <v>13.946</v>
      </c>
      <c r="O14" s="57">
        <v>20.998000000000001</v>
      </c>
      <c r="P14" s="57">
        <v>10.074</v>
      </c>
      <c r="Q14" s="57">
        <v>18.289000000000001</v>
      </c>
      <c r="R14" s="57">
        <v>3.0259999999999998</v>
      </c>
      <c r="S14" s="57"/>
      <c r="T14" s="57">
        <v>0.83399999999999996</v>
      </c>
      <c r="U14" s="57">
        <v>9.6780000000000008</v>
      </c>
      <c r="V14" s="57">
        <v>0.996</v>
      </c>
      <c r="W14" s="57">
        <v>6.0000000000000001E-3</v>
      </c>
      <c r="X14" s="57">
        <v>0.93900000000000006</v>
      </c>
      <c r="Y14" s="57">
        <v>0.96100000000000008</v>
      </c>
      <c r="Z14" s="58"/>
      <c r="AA14" s="59">
        <f t="shared" si="0"/>
        <v>220.00000000000003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20</v>
      </c>
      <c r="E16" s="62">
        <f t="shared" si="1"/>
        <v>20</v>
      </c>
      <c r="F16" s="62">
        <f t="shared" si="1"/>
        <v>0</v>
      </c>
      <c r="G16" s="62">
        <f t="shared" si="1"/>
        <v>10.172000000000001</v>
      </c>
      <c r="H16" s="62">
        <f t="shared" si="1"/>
        <v>4.476</v>
      </c>
      <c r="I16" s="62">
        <f t="shared" si="1"/>
        <v>69.738</v>
      </c>
      <c r="J16" s="62">
        <f t="shared" si="1"/>
        <v>12.968</v>
      </c>
      <c r="K16" s="62">
        <f t="shared" si="1"/>
        <v>10.597</v>
      </c>
      <c r="L16" s="62">
        <f t="shared" si="1"/>
        <v>15.587</v>
      </c>
      <c r="M16" s="62">
        <f t="shared" si="1"/>
        <v>16.715</v>
      </c>
      <c r="N16" s="62">
        <f t="shared" si="1"/>
        <v>13.946</v>
      </c>
      <c r="O16" s="62">
        <f t="shared" si="1"/>
        <v>20.998000000000001</v>
      </c>
      <c r="P16" s="62">
        <f t="shared" si="1"/>
        <v>10.131</v>
      </c>
      <c r="Q16" s="62">
        <f t="shared" si="1"/>
        <v>18.289000000000001</v>
      </c>
      <c r="R16" s="62">
        <f t="shared" si="1"/>
        <v>3.0259999999999998</v>
      </c>
      <c r="S16" s="62">
        <f t="shared" si="1"/>
        <v>0</v>
      </c>
      <c r="T16" s="62">
        <f t="shared" si="1"/>
        <v>0.83399999999999996</v>
      </c>
      <c r="U16" s="62">
        <f t="shared" si="1"/>
        <v>9.6780000000000008</v>
      </c>
      <c r="V16" s="62">
        <f t="shared" si="1"/>
        <v>0.996</v>
      </c>
      <c r="W16" s="62">
        <f t="shared" si="1"/>
        <v>6.0000000000000001E-3</v>
      </c>
      <c r="X16" s="62">
        <f t="shared" si="1"/>
        <v>0.93900000000000006</v>
      </c>
      <c r="Y16" s="62">
        <f t="shared" si="1"/>
        <v>0.96100000000000008</v>
      </c>
      <c r="Z16" s="63" t="str">
        <f t="shared" si="1"/>
        <v/>
      </c>
      <c r="AA16" s="64">
        <f>SUM(AA10:AA15)</f>
        <v>260.05700000000002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0.61</v>
      </c>
      <c r="H20" s="77">
        <v>2.407</v>
      </c>
      <c r="I20" s="77">
        <v>1.6</v>
      </c>
      <c r="J20" s="77">
        <v>1.76</v>
      </c>
      <c r="K20" s="77"/>
      <c r="L20" s="77">
        <v>4.5940000000000003</v>
      </c>
      <c r="M20" s="77">
        <v>4.4359999999999999</v>
      </c>
      <c r="N20" s="77"/>
      <c r="O20" s="77"/>
      <c r="P20" s="77"/>
      <c r="Q20" s="77">
        <v>7.6749999999999998</v>
      </c>
      <c r="R20" s="77">
        <v>6.2089999999999996</v>
      </c>
      <c r="S20" s="77">
        <v>7.5390000000000006</v>
      </c>
      <c r="T20" s="77">
        <v>3.673</v>
      </c>
      <c r="U20" s="77">
        <v>2.73</v>
      </c>
      <c r="V20" s="77">
        <v>11.215</v>
      </c>
      <c r="W20" s="77">
        <v>7.5019999999999998</v>
      </c>
      <c r="X20" s="77">
        <v>8.5229999999999997</v>
      </c>
      <c r="Y20" s="77">
        <v>10.393000000000001</v>
      </c>
      <c r="Z20" s="78"/>
      <c r="AA20" s="79">
        <f t="shared" si="2"/>
        <v>80.866</v>
      </c>
    </row>
    <row r="21" spans="1:27" ht="24.95" customHeight="1" x14ac:dyDescent="0.2">
      <c r="A21" s="75" t="s">
        <v>16</v>
      </c>
      <c r="B21" s="80">
        <v>15.459</v>
      </c>
      <c r="C21" s="81">
        <v>15.282</v>
      </c>
      <c r="D21" s="81">
        <v>15.273</v>
      </c>
      <c r="E21" s="81">
        <v>14.962999999999999</v>
      </c>
      <c r="F21" s="81">
        <v>15.301</v>
      </c>
      <c r="G21" s="81">
        <v>3.72</v>
      </c>
      <c r="H21" s="81">
        <v>24.672000000000001</v>
      </c>
      <c r="I21" s="81">
        <v>19.877000000000002</v>
      </c>
      <c r="J21" s="81">
        <v>7.1880000000000006</v>
      </c>
      <c r="K21" s="81">
        <v>16.582999999999998</v>
      </c>
      <c r="L21" s="81">
        <v>9.0190000000000001</v>
      </c>
      <c r="M21" s="81">
        <v>17.712</v>
      </c>
      <c r="N21" s="81">
        <v>14.562000000000001</v>
      </c>
      <c r="O21" s="81">
        <v>9.5139999999999993</v>
      </c>
      <c r="P21" s="81">
        <v>11.103</v>
      </c>
      <c r="Q21" s="81">
        <v>19.37</v>
      </c>
      <c r="R21" s="81">
        <v>37.792000000000002</v>
      </c>
      <c r="S21" s="81">
        <v>23.335999999999999</v>
      </c>
      <c r="T21" s="81">
        <v>17.382000000000001</v>
      </c>
      <c r="U21" s="81">
        <v>27.890999999999998</v>
      </c>
      <c r="V21" s="81">
        <v>46.524000000000001</v>
      </c>
      <c r="W21" s="81">
        <v>9.6320000000000014</v>
      </c>
      <c r="X21" s="81">
        <v>25.55</v>
      </c>
      <c r="Y21" s="81">
        <v>11.815</v>
      </c>
      <c r="Z21" s="78"/>
      <c r="AA21" s="79">
        <f t="shared" si="2"/>
        <v>429.52000000000004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0.02</v>
      </c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0.02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15.459</v>
      </c>
      <c r="C26" s="88">
        <f t="shared" ref="C26:Z26" si="3">IF(LEN(C$2)&gt;0,SUM(C19:C25),"")</f>
        <v>15.282</v>
      </c>
      <c r="D26" s="88">
        <f t="shared" si="3"/>
        <v>15.273</v>
      </c>
      <c r="E26" s="88">
        <f t="shared" si="3"/>
        <v>14.962999999999999</v>
      </c>
      <c r="F26" s="88">
        <f t="shared" si="3"/>
        <v>15.301</v>
      </c>
      <c r="G26" s="88">
        <f t="shared" si="3"/>
        <v>4.33</v>
      </c>
      <c r="H26" s="88">
        <f t="shared" si="3"/>
        <v>27.079000000000001</v>
      </c>
      <c r="I26" s="88">
        <f t="shared" si="3"/>
        <v>21.477000000000004</v>
      </c>
      <c r="J26" s="88">
        <f t="shared" si="3"/>
        <v>8.9480000000000004</v>
      </c>
      <c r="K26" s="88">
        <f t="shared" si="3"/>
        <v>16.602999999999998</v>
      </c>
      <c r="L26" s="88">
        <f t="shared" si="3"/>
        <v>13.613</v>
      </c>
      <c r="M26" s="88">
        <f t="shared" si="3"/>
        <v>22.148</v>
      </c>
      <c r="N26" s="88">
        <f t="shared" si="3"/>
        <v>14.562000000000001</v>
      </c>
      <c r="O26" s="88">
        <f t="shared" si="3"/>
        <v>9.5139999999999993</v>
      </c>
      <c r="P26" s="88">
        <f t="shared" si="3"/>
        <v>11.103</v>
      </c>
      <c r="Q26" s="88">
        <f t="shared" si="3"/>
        <v>27.045000000000002</v>
      </c>
      <c r="R26" s="88">
        <f t="shared" si="3"/>
        <v>44.001000000000005</v>
      </c>
      <c r="S26" s="88">
        <f t="shared" si="3"/>
        <v>30.875</v>
      </c>
      <c r="T26" s="88">
        <f t="shared" si="3"/>
        <v>21.055</v>
      </c>
      <c r="U26" s="88">
        <f t="shared" si="3"/>
        <v>30.620999999999999</v>
      </c>
      <c r="V26" s="88">
        <f t="shared" si="3"/>
        <v>57.739000000000004</v>
      </c>
      <c r="W26" s="88">
        <f t="shared" si="3"/>
        <v>17.134</v>
      </c>
      <c r="X26" s="88">
        <f t="shared" si="3"/>
        <v>34.073</v>
      </c>
      <c r="Y26" s="88">
        <f t="shared" si="3"/>
        <v>22.207999999999998</v>
      </c>
      <c r="Z26" s="89" t="str">
        <f t="shared" si="3"/>
        <v/>
      </c>
      <c r="AA26" s="90">
        <f>SUM(AA19:AA25)</f>
        <v>510.40600000000001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15.459</v>
      </c>
      <c r="C30" s="77">
        <v>15.282</v>
      </c>
      <c r="D30" s="77">
        <v>35.273000000000003</v>
      </c>
      <c r="E30" s="77">
        <v>34.963000000000001</v>
      </c>
      <c r="F30" s="77">
        <v>15.301</v>
      </c>
      <c r="G30" s="77">
        <v>14.502000000000001</v>
      </c>
      <c r="H30" s="77">
        <v>31.555</v>
      </c>
      <c r="I30" s="77">
        <v>91.215000000000003</v>
      </c>
      <c r="J30" s="77">
        <v>21.916</v>
      </c>
      <c r="K30" s="77">
        <v>27.2</v>
      </c>
      <c r="L30" s="77">
        <v>29.2</v>
      </c>
      <c r="M30" s="77">
        <v>38.863</v>
      </c>
      <c r="N30" s="77">
        <v>28.507999999999999</v>
      </c>
      <c r="O30" s="77">
        <v>30.512</v>
      </c>
      <c r="P30" s="77">
        <v>21.234000000000002</v>
      </c>
      <c r="Q30" s="77">
        <v>45.334000000000003</v>
      </c>
      <c r="R30" s="77">
        <v>47.027000000000001</v>
      </c>
      <c r="S30" s="77">
        <v>30.875</v>
      </c>
      <c r="T30" s="77">
        <v>21.888999999999999</v>
      </c>
      <c r="U30" s="77">
        <v>40.298999999999999</v>
      </c>
      <c r="V30" s="77">
        <v>58.734999999999999</v>
      </c>
      <c r="W30" s="77">
        <v>17.14</v>
      </c>
      <c r="X30" s="77">
        <v>35.012</v>
      </c>
      <c r="Y30" s="77">
        <v>23.169</v>
      </c>
      <c r="Z30" s="78"/>
      <c r="AA30" s="79">
        <f>SUM(B30:Z30)</f>
        <v>770.46299999999985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15.459</v>
      </c>
      <c r="C32" s="62">
        <f t="shared" ref="C32:Z32" si="4">IF(LEN(C$2)&gt;0,SUM(C29:C31),"")</f>
        <v>15.282</v>
      </c>
      <c r="D32" s="62">
        <f t="shared" si="4"/>
        <v>35.273000000000003</v>
      </c>
      <c r="E32" s="62">
        <f t="shared" si="4"/>
        <v>34.963000000000001</v>
      </c>
      <c r="F32" s="62">
        <f t="shared" si="4"/>
        <v>15.301</v>
      </c>
      <c r="G32" s="62">
        <f t="shared" si="4"/>
        <v>14.502000000000001</v>
      </c>
      <c r="H32" s="62">
        <f t="shared" si="4"/>
        <v>31.555</v>
      </c>
      <c r="I32" s="62">
        <f t="shared" si="4"/>
        <v>91.215000000000003</v>
      </c>
      <c r="J32" s="62">
        <f t="shared" si="4"/>
        <v>21.916</v>
      </c>
      <c r="K32" s="62">
        <f t="shared" si="4"/>
        <v>27.2</v>
      </c>
      <c r="L32" s="62">
        <f t="shared" si="4"/>
        <v>29.2</v>
      </c>
      <c r="M32" s="62">
        <f t="shared" si="4"/>
        <v>38.863</v>
      </c>
      <c r="N32" s="62">
        <f t="shared" si="4"/>
        <v>28.507999999999999</v>
      </c>
      <c r="O32" s="62">
        <f t="shared" si="4"/>
        <v>30.512</v>
      </c>
      <c r="P32" s="62">
        <f t="shared" si="4"/>
        <v>21.234000000000002</v>
      </c>
      <c r="Q32" s="62">
        <f t="shared" si="4"/>
        <v>45.334000000000003</v>
      </c>
      <c r="R32" s="62">
        <f t="shared" si="4"/>
        <v>47.027000000000001</v>
      </c>
      <c r="S32" s="62">
        <f t="shared" si="4"/>
        <v>30.875</v>
      </c>
      <c r="T32" s="62">
        <f t="shared" si="4"/>
        <v>21.888999999999999</v>
      </c>
      <c r="U32" s="62">
        <f t="shared" si="4"/>
        <v>40.298999999999999</v>
      </c>
      <c r="V32" s="62">
        <f t="shared" si="4"/>
        <v>58.734999999999999</v>
      </c>
      <c r="W32" s="62">
        <f t="shared" si="4"/>
        <v>17.14</v>
      </c>
      <c r="X32" s="62">
        <f t="shared" si="4"/>
        <v>35.012</v>
      </c>
      <c r="Y32" s="62">
        <f t="shared" si="4"/>
        <v>23.169</v>
      </c>
      <c r="Z32" s="63" t="str">
        <f t="shared" si="4"/>
        <v/>
      </c>
      <c r="AA32" s="64">
        <f>SUM(AA29:AA31)</f>
        <v>770.46299999999985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5.2</v>
      </c>
      <c r="C37" s="99">
        <v>10.199999999999999</v>
      </c>
      <c r="D37" s="99"/>
      <c r="E37" s="99"/>
      <c r="F37" s="99">
        <v>13.4</v>
      </c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>
        <v>13.3</v>
      </c>
      <c r="S37" s="99"/>
      <c r="T37" s="99">
        <v>16.600000000000001</v>
      </c>
      <c r="U37" s="99"/>
      <c r="V37" s="99"/>
      <c r="W37" s="99">
        <v>24.7</v>
      </c>
      <c r="X37" s="99">
        <v>3.8</v>
      </c>
      <c r="Y37" s="99">
        <v>7.7</v>
      </c>
      <c r="Z37" s="100"/>
      <c r="AA37" s="79">
        <f t="shared" si="5"/>
        <v>94.899999999999991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5.2</v>
      </c>
      <c r="C40" s="88">
        <f t="shared" ref="C40:Z40" si="6">IF(LEN(C$2)&gt;0,SUM(C35:C39),"")</f>
        <v>10.199999999999999</v>
      </c>
      <c r="D40" s="88">
        <f t="shared" si="6"/>
        <v>0</v>
      </c>
      <c r="E40" s="88">
        <f t="shared" si="6"/>
        <v>0</v>
      </c>
      <c r="F40" s="88">
        <f t="shared" si="6"/>
        <v>13.4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13.3</v>
      </c>
      <c r="S40" s="88">
        <f t="shared" si="6"/>
        <v>0</v>
      </c>
      <c r="T40" s="88">
        <f t="shared" si="6"/>
        <v>16.600000000000001</v>
      </c>
      <c r="U40" s="88">
        <f t="shared" si="6"/>
        <v>0</v>
      </c>
      <c r="V40" s="88">
        <f t="shared" si="6"/>
        <v>0</v>
      </c>
      <c r="W40" s="88">
        <f t="shared" si="6"/>
        <v>24.7</v>
      </c>
      <c r="X40" s="88">
        <f t="shared" si="6"/>
        <v>3.8</v>
      </c>
      <c r="Y40" s="88">
        <f t="shared" si="6"/>
        <v>7.7</v>
      </c>
      <c r="Z40" s="89" t="str">
        <f t="shared" si="6"/>
        <v/>
      </c>
      <c r="AA40" s="90">
        <f t="shared" si="5"/>
        <v>94.899999999999991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5.2</v>
      </c>
      <c r="C45" s="99">
        <v>10.199999999999999</v>
      </c>
      <c r="D45" s="99"/>
      <c r="E45" s="99"/>
      <c r="F45" s="99">
        <v>13.4</v>
      </c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>
        <v>13.3</v>
      </c>
      <c r="S45" s="99"/>
      <c r="T45" s="99">
        <v>16.600000000000001</v>
      </c>
      <c r="U45" s="99"/>
      <c r="V45" s="99"/>
      <c r="W45" s="99">
        <v>24.7</v>
      </c>
      <c r="X45" s="99">
        <v>3.8</v>
      </c>
      <c r="Y45" s="99">
        <v>7.7</v>
      </c>
      <c r="Z45" s="100"/>
      <c r="AA45" s="79">
        <f t="shared" si="7"/>
        <v>94.899999999999991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5.2</v>
      </c>
      <c r="C49" s="88">
        <f t="shared" ref="C49:Z49" si="8">IF(LEN(C$2)&gt;0,SUM(C43:C48),"")</f>
        <v>10.199999999999999</v>
      </c>
      <c r="D49" s="88">
        <f t="shared" si="8"/>
        <v>0</v>
      </c>
      <c r="E49" s="88">
        <f t="shared" si="8"/>
        <v>0</v>
      </c>
      <c r="F49" s="88">
        <f t="shared" si="8"/>
        <v>13.4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13.3</v>
      </c>
      <c r="S49" s="88">
        <f t="shared" si="8"/>
        <v>0</v>
      </c>
      <c r="T49" s="88">
        <f t="shared" si="8"/>
        <v>16.600000000000001</v>
      </c>
      <c r="U49" s="88">
        <f t="shared" si="8"/>
        <v>0</v>
      </c>
      <c r="V49" s="88">
        <f t="shared" si="8"/>
        <v>0</v>
      </c>
      <c r="W49" s="88">
        <f t="shared" si="8"/>
        <v>24.7</v>
      </c>
      <c r="X49" s="88">
        <f t="shared" si="8"/>
        <v>3.8</v>
      </c>
      <c r="Y49" s="88">
        <f t="shared" si="8"/>
        <v>7.7</v>
      </c>
      <c r="Z49" s="89" t="str">
        <f t="shared" si="8"/>
        <v/>
      </c>
      <c r="AA49" s="90">
        <f t="shared" si="7"/>
        <v>94.899999999999991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20.658999999999999</v>
      </c>
      <c r="C52" s="88">
        <f t="shared" ref="C52:Z52" si="10">IF(LEN(C$2)&gt;0,SUM(C10:C15)+C26+C40,"")</f>
        <v>25.481999999999999</v>
      </c>
      <c r="D52" s="88">
        <f t="shared" si="10"/>
        <v>35.272999999999996</v>
      </c>
      <c r="E52" s="88">
        <f t="shared" si="10"/>
        <v>34.963000000000001</v>
      </c>
      <c r="F52" s="88">
        <f t="shared" si="10"/>
        <v>28.701000000000001</v>
      </c>
      <c r="G52" s="88">
        <f t="shared" si="10"/>
        <v>14.502000000000001</v>
      </c>
      <c r="H52" s="88">
        <f t="shared" si="10"/>
        <v>31.555</v>
      </c>
      <c r="I52" s="88">
        <f t="shared" si="10"/>
        <v>91.215000000000003</v>
      </c>
      <c r="J52" s="88">
        <f t="shared" si="10"/>
        <v>21.916</v>
      </c>
      <c r="K52" s="88">
        <f t="shared" si="10"/>
        <v>27.199999999999996</v>
      </c>
      <c r="L52" s="88">
        <f t="shared" si="10"/>
        <v>29.2</v>
      </c>
      <c r="M52" s="88">
        <f t="shared" si="10"/>
        <v>38.863</v>
      </c>
      <c r="N52" s="88">
        <f t="shared" si="10"/>
        <v>28.508000000000003</v>
      </c>
      <c r="O52" s="88">
        <f t="shared" si="10"/>
        <v>30.512</v>
      </c>
      <c r="P52" s="88">
        <f t="shared" si="10"/>
        <v>21.234000000000002</v>
      </c>
      <c r="Q52" s="88">
        <f t="shared" si="10"/>
        <v>45.334000000000003</v>
      </c>
      <c r="R52" s="88">
        <f t="shared" si="10"/>
        <v>60.326999999999998</v>
      </c>
      <c r="S52" s="88">
        <f t="shared" si="10"/>
        <v>30.875</v>
      </c>
      <c r="T52" s="88">
        <f t="shared" si="10"/>
        <v>38.489000000000004</v>
      </c>
      <c r="U52" s="88">
        <f t="shared" si="10"/>
        <v>40.298999999999999</v>
      </c>
      <c r="V52" s="88">
        <f t="shared" si="10"/>
        <v>58.735000000000007</v>
      </c>
      <c r="W52" s="88">
        <f t="shared" si="10"/>
        <v>41.84</v>
      </c>
      <c r="X52" s="88">
        <f t="shared" si="10"/>
        <v>38.811999999999998</v>
      </c>
      <c r="Y52" s="88">
        <f t="shared" si="10"/>
        <v>30.868999999999996</v>
      </c>
      <c r="Z52" s="89" t="str">
        <f t="shared" si="10"/>
        <v/>
      </c>
      <c r="AA52" s="104">
        <f>SUM(B52:Z52)</f>
        <v>865.36300000000006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5.2</v>
      </c>
      <c r="C4" s="18">
        <v>10.199999999999999</v>
      </c>
      <c r="D4" s="18">
        <v>-8.3000000000000007</v>
      </c>
      <c r="E4" s="18">
        <v>-9.1999999999999993</v>
      </c>
      <c r="F4" s="18">
        <v>13.4</v>
      </c>
      <c r="G4" s="18">
        <v>-8.6</v>
      </c>
      <c r="H4" s="18">
        <v>-15.8</v>
      </c>
      <c r="I4" s="18">
        <v>-59.1</v>
      </c>
      <c r="J4" s="18">
        <v>-1.5</v>
      </c>
      <c r="K4" s="18"/>
      <c r="L4" s="18"/>
      <c r="M4" s="18"/>
      <c r="N4" s="18"/>
      <c r="O4" s="18"/>
      <c r="P4" s="18">
        <v>-2.4</v>
      </c>
      <c r="Q4" s="18">
        <v>-10.4</v>
      </c>
      <c r="R4" s="18">
        <v>13.3</v>
      </c>
      <c r="S4" s="18"/>
      <c r="T4" s="18">
        <v>16.600000000000001</v>
      </c>
      <c r="U4" s="18"/>
      <c r="V4" s="18">
        <v>-29</v>
      </c>
      <c r="W4" s="18">
        <v>24.7</v>
      </c>
      <c r="X4" s="18">
        <v>3.8</v>
      </c>
      <c r="Y4" s="18">
        <v>7.7</v>
      </c>
      <c r="Z4" s="19"/>
      <c r="AA4" s="111">
        <f>SUM(B4:Z4)</f>
        <v>-49.40000000000002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103.34</v>
      </c>
      <c r="C7" s="117">
        <v>90</v>
      </c>
      <c r="D7" s="117">
        <v>87</v>
      </c>
      <c r="E7" s="117">
        <v>87</v>
      </c>
      <c r="F7" s="117">
        <v>91.75</v>
      </c>
      <c r="G7" s="117">
        <v>108.55</v>
      </c>
      <c r="H7" s="117">
        <v>137</v>
      </c>
      <c r="I7" s="117">
        <v>124</v>
      </c>
      <c r="J7" s="117">
        <v>104.58</v>
      </c>
      <c r="K7" s="117">
        <v>78.58</v>
      </c>
      <c r="L7" s="117">
        <v>71.53</v>
      </c>
      <c r="M7" s="117">
        <v>37.619999999999997</v>
      </c>
      <c r="N7" s="117">
        <v>55.57</v>
      </c>
      <c r="O7" s="117">
        <v>73.349999999999994</v>
      </c>
      <c r="P7" s="117">
        <v>82.4</v>
      </c>
      <c r="Q7" s="117">
        <v>105.74</v>
      </c>
      <c r="R7" s="117">
        <v>111.16</v>
      </c>
      <c r="S7" s="117">
        <v>135.22</v>
      </c>
      <c r="T7" s="117">
        <v>165.33</v>
      </c>
      <c r="U7" s="117">
        <v>166.05</v>
      </c>
      <c r="V7" s="117">
        <v>148.63</v>
      </c>
      <c r="W7" s="117">
        <v>129.72999999999999</v>
      </c>
      <c r="X7" s="117">
        <v>119.92</v>
      </c>
      <c r="Y7" s="117">
        <v>108.95</v>
      </c>
      <c r="Z7" s="118"/>
      <c r="AA7" s="119">
        <f>IF(SUM(B7:Z7)&lt;&gt;0,AVERAGEIF(B7:Z7,"&lt;&gt;"""),"")</f>
        <v>105.125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>
        <v>8.3000000000000007</v>
      </c>
      <c r="E13" s="129">
        <v>9.1999999999999993</v>
      </c>
      <c r="F13" s="129"/>
      <c r="G13" s="129">
        <v>8.6</v>
      </c>
      <c r="H13" s="129">
        <v>15.8</v>
      </c>
      <c r="I13" s="129">
        <v>59.1</v>
      </c>
      <c r="J13" s="129">
        <v>1.5</v>
      </c>
      <c r="K13" s="129"/>
      <c r="L13" s="129"/>
      <c r="M13" s="129"/>
      <c r="N13" s="129"/>
      <c r="O13" s="129"/>
      <c r="P13" s="129">
        <v>2.4</v>
      </c>
      <c r="Q13" s="129">
        <v>10.4</v>
      </c>
      <c r="R13" s="129"/>
      <c r="S13" s="129"/>
      <c r="T13" s="129"/>
      <c r="U13" s="129"/>
      <c r="V13" s="129">
        <v>29</v>
      </c>
      <c r="W13" s="129"/>
      <c r="X13" s="129"/>
      <c r="Y13" s="130"/>
      <c r="Z13" s="131"/>
      <c r="AA13" s="132">
        <f t="shared" si="0"/>
        <v>144.30000000000001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8.3000000000000007</v>
      </c>
      <c r="E16" s="135">
        <f t="shared" si="1"/>
        <v>9.1999999999999993</v>
      </c>
      <c r="F16" s="135">
        <f t="shared" si="1"/>
        <v>0</v>
      </c>
      <c r="G16" s="135">
        <f t="shared" si="1"/>
        <v>8.6</v>
      </c>
      <c r="H16" s="135">
        <f t="shared" si="1"/>
        <v>15.8</v>
      </c>
      <c r="I16" s="135">
        <f t="shared" si="1"/>
        <v>59.1</v>
      </c>
      <c r="J16" s="135">
        <f t="shared" si="1"/>
        <v>1.5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2.4</v>
      </c>
      <c r="Q16" s="135">
        <f t="shared" si="1"/>
        <v>10.4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29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144.30000000000001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5.2</v>
      </c>
      <c r="C21" s="129">
        <v>10.199999999999999</v>
      </c>
      <c r="D21" s="129"/>
      <c r="E21" s="129"/>
      <c r="F21" s="129">
        <v>13.4</v>
      </c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>
        <v>13.3</v>
      </c>
      <c r="S21" s="129"/>
      <c r="T21" s="129">
        <v>16.600000000000001</v>
      </c>
      <c r="U21" s="129"/>
      <c r="V21" s="129"/>
      <c r="W21" s="129">
        <v>24.7</v>
      </c>
      <c r="X21" s="129">
        <v>3.8</v>
      </c>
      <c r="Y21" s="130">
        <v>7.7</v>
      </c>
      <c r="Z21" s="131"/>
      <c r="AA21" s="132">
        <f t="shared" si="2"/>
        <v>94.899999999999991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5.2</v>
      </c>
      <c r="C24" s="135">
        <f t="shared" si="3"/>
        <v>10.199999999999999</v>
      </c>
      <c r="D24" s="135">
        <f t="shared" si="3"/>
        <v>0</v>
      </c>
      <c r="E24" s="135">
        <f t="shared" si="3"/>
        <v>0</v>
      </c>
      <c r="F24" s="135">
        <f t="shared" si="3"/>
        <v>13.4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13.3</v>
      </c>
      <c r="S24" s="135">
        <f t="shared" si="3"/>
        <v>0</v>
      </c>
      <c r="T24" s="135">
        <f t="shared" si="3"/>
        <v>16.600000000000001</v>
      </c>
      <c r="U24" s="135">
        <f t="shared" si="3"/>
        <v>0</v>
      </c>
      <c r="V24" s="135">
        <f t="shared" si="3"/>
        <v>0</v>
      </c>
      <c r="W24" s="135">
        <f t="shared" si="3"/>
        <v>24.7</v>
      </c>
      <c r="X24" s="135">
        <f t="shared" si="3"/>
        <v>3.8</v>
      </c>
      <c r="Y24" s="135">
        <f t="shared" si="3"/>
        <v>7.7</v>
      </c>
      <c r="Z24" s="136" t="str">
        <f t="shared" si="3"/>
        <v/>
      </c>
      <c r="AA24" s="90">
        <f t="shared" si="2"/>
        <v>94.899999999999991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2025-03-27T21:31:19Z</dcterms:created>
  <dcterms:modified xsi:type="dcterms:W3CDTF">2025-03-27T21:31:21Z</dcterms:modified>
</cp:coreProperties>
</file>