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<sst xmlns="http://schemas.openxmlformats.org/spreadsheetml/2006/main" count="119" uniqueCount="54">
  <si>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26/03/2025 23:35:20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</si>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</sst>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D42-42D9-B777-F3F4E228DE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D42-42D9-B777-F3F4E228DE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20.495000000000001</c:v>
                </c:pt>
                <c:pt idx="10">
                  <c:v>14.065</c:v>
                </c:pt>
                <c:pt idx="11">
                  <c:v>8.2650000000000006</c:v>
                </c:pt>
                <c:pt idx="13">
                  <c:v>9.9710000000000001</c:v>
                </c:pt>
                <c:pt idx="14">
                  <c:v>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42-42D9-B777-F3F4E228DE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0.70699999999999996</c:v>
                </c:pt>
                <c:pt idx="1">
                  <c:v>0.52500000000000002</c:v>
                </c:pt>
                <c:pt idx="2">
                  <c:v>3.0210000000000004</c:v>
                </c:pt>
                <c:pt idx="3">
                  <c:v>10.709</c:v>
                </c:pt>
                <c:pt idx="4">
                  <c:v>7.4</c:v>
                </c:pt>
                <c:pt idx="5">
                  <c:v>15.202</c:v>
                </c:pt>
                <c:pt idx="6">
                  <c:v>5.798</c:v>
                </c:pt>
                <c:pt idx="7">
                  <c:v>11.930999999999999</c:v>
                </c:pt>
                <c:pt idx="8">
                  <c:v>2.9860000000000002</c:v>
                </c:pt>
                <c:pt idx="9">
                  <c:v>40.942999999999998</c:v>
                </c:pt>
                <c:pt idx="10">
                  <c:v>40.859000000000002</c:v>
                </c:pt>
                <c:pt idx="11">
                  <c:v>21.58</c:v>
                </c:pt>
                <c:pt idx="12">
                  <c:v>4.5919999999999996</c:v>
                </c:pt>
                <c:pt idx="13">
                  <c:v>2.3119999999999998</c:v>
                </c:pt>
                <c:pt idx="14">
                  <c:v>3.4929999999999999</c:v>
                </c:pt>
                <c:pt idx="15">
                  <c:v>6.4860000000000007</c:v>
                </c:pt>
                <c:pt idx="16">
                  <c:v>0.755</c:v>
                </c:pt>
                <c:pt idx="20">
                  <c:v>2.1890000000000001</c:v>
                </c:pt>
                <c:pt idx="22">
                  <c:v>0.186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42-42D9-B777-F3F4E228DE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D42-42D9-B777-F3F4E228DE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D42-42D9-B777-F3F4E228DE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D42-42D9-B777-F3F4E228DE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D42-42D9-B777-F3F4E228DE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D42-42D9-B777-F3F4E228DE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23.369999999999997</c:v>
                </c:pt>
                <c:pt idx="8">
                  <c:v>30</c:v>
                </c:pt>
                <c:pt idx="23">
                  <c:v>7.1719999999999997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42-42D9-B777-F3F4E228DE1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37</c:v>
                </c:pt>
                <c:pt idx="1">
                  <c:v>37.1</c:v>
                </c:pt>
                <c:pt idx="2">
                  <c:v>24.1</c:v>
                </c:pt>
                <c:pt idx="3">
                  <c:v>36.299999999999997</c:v>
                </c:pt>
                <c:pt idx="4">
                  <c:v>24.5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84.5</c:v>
                </c:pt>
                <c:pt idx="17">
                  <c:v>81.900000000000006</c:v>
                </c:pt>
                <c:pt idx="18">
                  <c:v>117.8</c:v>
                </c:pt>
                <c:pt idx="19">
                  <c:v>83.1</c:v>
                </c:pt>
                <c:pt idx="20">
                  <c:v>22.4</c:v>
                </c:pt>
                <c:pt idx="21">
                  <c:v>7.7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42-42D9-B777-F3F4E228DE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3.681</c:v>
                </c:pt>
                <c:pt idx="1">
                  <c:v>7.3</c:v>
                </c:pt>
                <c:pt idx="2">
                  <c:v>11.645</c:v>
                </c:pt>
                <c:pt idx="3">
                  <c:v>0.13500000000000001</c:v>
                </c:pt>
                <c:pt idx="5">
                  <c:v>24.913999999999998</c:v>
                </c:pt>
                <c:pt idx="6">
                  <c:v>6.9089999999999998</c:v>
                </c:pt>
                <c:pt idx="7">
                  <c:v>9.6</c:v>
                </c:pt>
                <c:pt idx="8">
                  <c:v>13.999000000000001</c:v>
                </c:pt>
                <c:pt idx="9">
                  <c:v>0.36</c:v>
                </c:pt>
                <c:pt idx="10">
                  <c:v>3.2689999999999997</c:v>
                </c:pt>
                <c:pt idx="11">
                  <c:v>17.190999999999999</c:v>
                </c:pt>
                <c:pt idx="12">
                  <c:v>19.412000000000003</c:v>
                </c:pt>
                <c:pt idx="13">
                  <c:v>15.923000000000002</c:v>
                </c:pt>
                <c:pt idx="14">
                  <c:v>7.57</c:v>
                </c:pt>
                <c:pt idx="15">
                  <c:v>5.4240000000000004</c:v>
                </c:pt>
                <c:pt idx="20">
                  <c:v>7.0999999999999994E-2</c:v>
                </c:pt>
                <c:pt idx="21">
                  <c:v>0.185</c:v>
                </c:pt>
                <c:pt idx="22">
                  <c:v>39.119999999999997</c:v>
                </c:pt>
                <c:pt idx="23">
                  <c:v>45.776000000000003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42-42D9-B777-F3F4E228DE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D42-42D9-B777-F3F4E228DE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D42-42D9-B777-F3F4E228D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106.61</c:v>
                </c:pt>
                <c:pt idx="1">
                  <c:v>97.8</c:v>
                </c:pt>
                <c:pt idx="2">
                  <c:v>99.07</c:v>
                </c:pt>
                <c:pt idx="3">
                  <c:v>97.45</c:v>
                </c:pt>
                <c:pt idx="4">
                  <c:v>98</c:v>
                </c:pt>
                <c:pt idx="5">
                  <c:v>105.2</c:v>
                </c:pt>
                <c:pt idx="6">
                  <c:v>128.4</c:v>
                </c:pt>
                <c:pt idx="7">
                  <c:v>137.80000000000001</c:v>
                </c:pt>
                <c:pt idx="8">
                  <c:v>120.14</c:v>
                </c:pt>
                <c:pt idx="9">
                  <c:v>93.06</c:v>
                </c:pt>
                <c:pt idx="10">
                  <c:v>84.31</c:v>
                </c:pt>
                <c:pt idx="11">
                  <c:v>56.25</c:v>
                </c:pt>
                <c:pt idx="12">
                  <c:v>43.23</c:v>
                </c:pt>
                <c:pt idx="13">
                  <c:v>57.15</c:v>
                </c:pt>
                <c:pt idx="14">
                  <c:v>97.61</c:v>
                </c:pt>
                <c:pt idx="15">
                  <c:v>102.69</c:v>
                </c:pt>
                <c:pt idx="16">
                  <c:v>102.71</c:v>
                </c:pt>
                <c:pt idx="17">
                  <c:v>131.36000000000001</c:v>
                </c:pt>
                <c:pt idx="18">
                  <c:v>158.16999999999999</c:v>
                </c:pt>
                <c:pt idx="19">
                  <c:v>170.53</c:v>
                </c:pt>
                <c:pt idx="20">
                  <c:v>142</c:v>
                </c:pt>
                <c:pt idx="21">
                  <c:v>117.77</c:v>
                </c:pt>
                <c:pt idx="22">
                  <c:v>113.73</c:v>
                </c:pt>
                <c:pt idx="23">
                  <c:v>103.16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D42-42D9-B777-F3F4E228D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9A-4247-97DC-CCC14349A75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9A-4247-97DC-CCC14349A75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1.1499999999999999</c:v>
                </c:pt>
                <c:pt idx="1">
                  <c:v>2.3059999999999996</c:v>
                </c:pt>
                <c:pt idx="2">
                  <c:v>0.55000000000000004</c:v>
                </c:pt>
                <c:pt idx="3">
                  <c:v>2.3680000000000003</c:v>
                </c:pt>
                <c:pt idx="4">
                  <c:v>2.5</c:v>
                </c:pt>
                <c:pt idx="8">
                  <c:v>3.3000000000000002E-2</c:v>
                </c:pt>
                <c:pt idx="10">
                  <c:v>5.05</c:v>
                </c:pt>
                <c:pt idx="11">
                  <c:v>4.9480000000000004</c:v>
                </c:pt>
                <c:pt idx="15">
                  <c:v>4.1000000000000002E-2</c:v>
                </c:pt>
                <c:pt idx="16">
                  <c:v>15.884</c:v>
                </c:pt>
                <c:pt idx="17">
                  <c:v>3.6960000000000002</c:v>
                </c:pt>
                <c:pt idx="18">
                  <c:v>9.724000000000002</c:v>
                </c:pt>
                <c:pt idx="19">
                  <c:v>14.16</c:v>
                </c:pt>
                <c:pt idx="20">
                  <c:v>0.97199999999999998</c:v>
                </c:pt>
                <c:pt idx="21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9A-4247-97DC-CCC14349A75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15.295999999999999</c:v>
                </c:pt>
                <c:pt idx="1">
                  <c:v>22.915999999999997</c:v>
                </c:pt>
                <c:pt idx="2">
                  <c:v>17.718</c:v>
                </c:pt>
                <c:pt idx="3">
                  <c:v>12.286</c:v>
                </c:pt>
                <c:pt idx="4">
                  <c:v>14.568999999999999</c:v>
                </c:pt>
                <c:pt idx="5">
                  <c:v>17.851999999999997</c:v>
                </c:pt>
                <c:pt idx="6">
                  <c:v>4.0339999999999998</c:v>
                </c:pt>
                <c:pt idx="7">
                  <c:v>8.2620000000000005</c:v>
                </c:pt>
                <c:pt idx="8">
                  <c:v>28.364999999999998</c:v>
                </c:pt>
                <c:pt idx="9">
                  <c:v>18.172000000000001</c:v>
                </c:pt>
                <c:pt idx="10">
                  <c:v>20.917999999999999</c:v>
                </c:pt>
                <c:pt idx="11">
                  <c:v>5</c:v>
                </c:pt>
                <c:pt idx="12">
                  <c:v>17.050999999999998</c:v>
                </c:pt>
                <c:pt idx="13">
                  <c:v>27.021999999999998</c:v>
                </c:pt>
                <c:pt idx="15">
                  <c:v>2.5000000000000001E-2</c:v>
                </c:pt>
                <c:pt idx="16">
                  <c:v>44.585000000000001</c:v>
                </c:pt>
                <c:pt idx="17">
                  <c:v>75.566000000000003</c:v>
                </c:pt>
                <c:pt idx="18">
                  <c:v>70.347999999999999</c:v>
                </c:pt>
                <c:pt idx="19">
                  <c:v>48.236999999999995</c:v>
                </c:pt>
                <c:pt idx="20">
                  <c:v>23.053000000000001</c:v>
                </c:pt>
                <c:pt idx="21">
                  <c:v>4.3</c:v>
                </c:pt>
                <c:pt idx="22">
                  <c:v>25.116999999999997</c:v>
                </c:pt>
                <c:pt idx="23">
                  <c:v>7.94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9A-4247-97DC-CCC14349A75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49A-4247-97DC-CCC14349A75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9A-4247-97DC-CCC14349A75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49A-4247-97DC-CCC14349A75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49A-4247-97DC-CCC14349A75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49A-4247-97DC-CCC14349A75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49A-4247-97DC-CCC14349A75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22.1</c:v>
                </c:pt>
                <c:pt idx="6">
                  <c:v>31.3</c:v>
                </c:pt>
                <c:pt idx="7">
                  <c:v>11.5</c:v>
                </c:pt>
                <c:pt idx="8">
                  <c:v>14</c:v>
                </c:pt>
                <c:pt idx="9">
                  <c:v>43.5</c:v>
                </c:pt>
                <c:pt idx="10">
                  <c:v>8.6</c:v>
                </c:pt>
                <c:pt idx="11">
                  <c:v>35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10.6</c:v>
                </c:pt>
                <c:pt idx="23">
                  <c:v>41.9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9A-4247-97DC-CCC14349A75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24.933</c:v>
                </c:pt>
                <c:pt idx="1">
                  <c:v>19.722000000000001</c:v>
                </c:pt>
                <c:pt idx="2">
                  <c:v>20.463000000000001</c:v>
                </c:pt>
                <c:pt idx="3">
                  <c:v>32.454000000000001</c:v>
                </c:pt>
                <c:pt idx="4">
                  <c:v>14.798999999999999</c:v>
                </c:pt>
                <c:pt idx="5">
                  <c:v>0.20699999999999999</c:v>
                </c:pt>
                <c:pt idx="6">
                  <c:v>0.73099999999999998</c:v>
                </c:pt>
                <c:pt idx="7">
                  <c:v>1.8080000000000001</c:v>
                </c:pt>
                <c:pt idx="8">
                  <c:v>4.5469999999999997</c:v>
                </c:pt>
                <c:pt idx="9">
                  <c:v>0.13600000000000001</c:v>
                </c:pt>
                <c:pt idx="10">
                  <c:v>23.577999999999999</c:v>
                </c:pt>
                <c:pt idx="11">
                  <c:v>2.0640000000000001</c:v>
                </c:pt>
                <c:pt idx="12">
                  <c:v>13.626999999999999</c:v>
                </c:pt>
                <c:pt idx="13">
                  <c:v>1.1839999999999999</c:v>
                </c:pt>
                <c:pt idx="14">
                  <c:v>18.463000000000001</c:v>
                </c:pt>
                <c:pt idx="15">
                  <c:v>11.843999999999999</c:v>
                </c:pt>
                <c:pt idx="16">
                  <c:v>24.793000000000003</c:v>
                </c:pt>
                <c:pt idx="17">
                  <c:v>2.6269999999999998</c:v>
                </c:pt>
                <c:pt idx="18">
                  <c:v>24.752000000000002</c:v>
                </c:pt>
                <c:pt idx="19">
                  <c:v>20.744</c:v>
                </c:pt>
                <c:pt idx="20">
                  <c:v>0.65400000000000003</c:v>
                </c:pt>
                <c:pt idx="21">
                  <c:v>2.149</c:v>
                </c:pt>
                <c:pt idx="22">
                  <c:v>3.5780000000000003</c:v>
                </c:pt>
                <c:pt idx="23">
                  <c:v>3.0859999999999999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9A-4247-97DC-CCC14349A75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49A-4247-97DC-CCC14349A75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49A-4247-97DC-CCC14349A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106.61</c:v>
                </c:pt>
                <c:pt idx="1">
                  <c:v>97.8</c:v>
                </c:pt>
                <c:pt idx="2">
                  <c:v>99.07</c:v>
                </c:pt>
                <c:pt idx="3">
                  <c:v>97.45</c:v>
                </c:pt>
                <c:pt idx="4">
                  <c:v>98</c:v>
                </c:pt>
                <c:pt idx="5">
                  <c:v>105.2</c:v>
                </c:pt>
                <c:pt idx="6">
                  <c:v>128.4</c:v>
                </c:pt>
                <c:pt idx="7">
                  <c:v>137.80000000000001</c:v>
                </c:pt>
                <c:pt idx="8">
                  <c:v>120.14</c:v>
                </c:pt>
                <c:pt idx="9">
                  <c:v>93.06</c:v>
                </c:pt>
                <c:pt idx="10">
                  <c:v>84.31</c:v>
                </c:pt>
                <c:pt idx="11">
                  <c:v>56.25</c:v>
                </c:pt>
                <c:pt idx="12">
                  <c:v>43.23</c:v>
                </c:pt>
                <c:pt idx="13">
                  <c:v>57.15</c:v>
                </c:pt>
                <c:pt idx="14">
                  <c:v>97.61</c:v>
                </c:pt>
                <c:pt idx="15">
                  <c:v>102.69</c:v>
                </c:pt>
                <c:pt idx="16">
                  <c:v>102.71</c:v>
                </c:pt>
                <c:pt idx="17">
                  <c:v>131.36000000000001</c:v>
                </c:pt>
                <c:pt idx="18">
                  <c:v>158.16999999999999</c:v>
                </c:pt>
                <c:pt idx="19">
                  <c:v>170.53</c:v>
                </c:pt>
                <c:pt idx="20">
                  <c:v>142</c:v>
                </c:pt>
                <c:pt idx="21">
                  <c:v>117.77</c:v>
                </c:pt>
                <c:pt idx="22">
                  <c:v>113.73</c:v>
                </c:pt>
                <c:pt idx="23">
                  <c:v>103.16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49A-4247-97DC-CCC14349A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41.387999999999998</v>
      </c>
      <c r="C4" s="18">
        <v>44.924999999999997</v>
      </c>
      <c r="D4" s="18">
        <v>38.765999999999998</v>
      </c>
      <c r="E4" s="18">
        <v>47.143999999999998</v>
      </c>
      <c r="F4" s="18">
        <v>31.9</v>
      </c>
      <c r="G4" s="18">
        <v>40.116</v>
      </c>
      <c r="H4" s="18">
        <v>36.076999999999998</v>
      </c>
      <c r="I4" s="18">
        <v>21.530999999999999</v>
      </c>
      <c r="J4" s="18">
        <v>46.984999999999999</v>
      </c>
      <c r="K4" s="18">
        <v>61.798000000000002</v>
      </c>
      <c r="L4" s="18">
        <v>58.192999999999998</v>
      </c>
      <c r="M4" s="18">
        <v>47.035999999999994</v>
      </c>
      <c r="N4" s="18">
        <v>30.704000000000001</v>
      </c>
      <c r="O4" s="18">
        <v>28.206000000000003</v>
      </c>
      <c r="P4" s="18">
        <v>18.463000000000005</v>
      </c>
      <c r="Q4" s="18">
        <v>11.91</v>
      </c>
      <c r="R4" s="18">
        <v>85.254999999999995</v>
      </c>
      <c r="S4" s="18">
        <v>81.900000000000006</v>
      </c>
      <c r="T4" s="18">
        <v>117.8</v>
      </c>
      <c r="U4" s="18">
        <v>83.1</v>
      </c>
      <c r="V4" s="18">
        <v>24.66</v>
      </c>
      <c r="W4" s="18">
        <v>7.8849999999999998</v>
      </c>
      <c r="X4" s="18">
        <v>39.305999999999997</v>
      </c>
      <c r="Y4" s="18">
        <v>52.948</v>
      </c>
      <c r="Z4" s="19"/>
      <c r="AA4" s="20">
        <f>SUM(B4:Z4)</f>
        <v>1097.9959999999999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106.61</v>
      </c>
      <c r="C7" s="28">
        <v>97.8</v>
      </c>
      <c r="D7" s="28">
        <v>99.07</v>
      </c>
      <c r="E7" s="28">
        <v>97.45</v>
      </c>
      <c r="F7" s="28">
        <v>98</v>
      </c>
      <c r="G7" s="28">
        <v>105.2</v>
      </c>
      <c r="H7" s="28">
        <v>128.4</v>
      </c>
      <c r="I7" s="28">
        <v>137.80000000000001</v>
      </c>
      <c r="J7" s="28">
        <v>120.14</v>
      </c>
      <c r="K7" s="28">
        <v>93.06</v>
      </c>
      <c r="L7" s="28">
        <v>84.31</v>
      </c>
      <c r="M7" s="28">
        <v>56.25</v>
      </c>
      <c r="N7" s="28">
        <v>43.23</v>
      </c>
      <c r="O7" s="28">
        <v>57.15</v>
      </c>
      <c r="P7" s="28">
        <v>97.61</v>
      </c>
      <c r="Q7" s="28">
        <v>102.69</v>
      </c>
      <c r="R7" s="28">
        <v>102.71</v>
      </c>
      <c r="S7" s="28">
        <v>131.36000000000001</v>
      </c>
      <c r="T7" s="28">
        <v>158.16999999999999</v>
      </c>
      <c r="U7" s="28">
        <v>170.53</v>
      </c>
      <c r="V7" s="28">
        <v>142</v>
      </c>
      <c r="W7" s="28">
        <v>117.77</v>
      </c>
      <c r="X7" s="28">
        <v>113.73</v>
      </c>
      <c r="Y7" s="28">
        <v>103.16</v>
      </c>
      <c r="Z7" s="29"/>
      <c r="AA7" s="30">
        <f>IF(SUM(B7:Z7)&lt;&gt;0,AVERAGEIF(B7:Z7,"&lt;&gt;"""),"")</f>
        <v>106.84166666666668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23.369999999999997</v>
      </c>
      <c r="I12" s="52"/>
      <c r="J12" s="52">
        <v>30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7.1719999999999997</v>
      </c>
      <c r="Z12" s="53"/>
      <c r="AA12" s="54">
        <f t="shared" si="0"/>
        <v>60.541999999999994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3.681</v>
      </c>
      <c r="C14" s="57">
        <v>7.3</v>
      </c>
      <c r="D14" s="57">
        <v>11.645</v>
      </c>
      <c r="E14" s="57">
        <v>0.13500000000000001</v>
      </c>
      <c r="F14" s="57"/>
      <c r="G14" s="57">
        <v>24.913999999999998</v>
      </c>
      <c r="H14" s="57">
        <v>6.9089999999999998</v>
      </c>
      <c r="I14" s="57">
        <v>9.6</v>
      </c>
      <c r="J14" s="57">
        <v>13.999000000000001</v>
      </c>
      <c r="K14" s="57">
        <v>0.36</v>
      </c>
      <c r="L14" s="57">
        <v>3.2689999999999997</v>
      </c>
      <c r="M14" s="57">
        <v>17.190999999999999</v>
      </c>
      <c r="N14" s="57">
        <v>19.412000000000003</v>
      </c>
      <c r="O14" s="57">
        <v>15.923000000000002</v>
      </c>
      <c r="P14" s="57">
        <v>7.57</v>
      </c>
      <c r="Q14" s="57">
        <v>5.4240000000000004</v>
      </c>
      <c r="R14" s="57"/>
      <c r="S14" s="57"/>
      <c r="T14" s="57"/>
      <c r="U14" s="57"/>
      <c r="V14" s="57">
        <v>7.0999999999999994E-2</v>
      </c>
      <c r="W14" s="57">
        <v>0.185</v>
      </c>
      <c r="X14" s="57">
        <v>39.119999999999997</v>
      </c>
      <c r="Y14" s="57">
        <v>45.776000000000003</v>
      </c>
      <c r="Z14" s="58"/>
      <c r="AA14" s="59">
        <f t="shared" si="0"/>
        <v>232.48400000000004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3.681</v>
      </c>
      <c r="C16" s="62">
        <f t="shared" si="1"/>
        <v>7.3</v>
      </c>
      <c r="D16" s="62">
        <f t="shared" si="1"/>
        <v>11.645</v>
      </c>
      <c r="E16" s="62">
        <f t="shared" si="1"/>
        <v>0.13500000000000001</v>
      </c>
      <c r="F16" s="62">
        <f t="shared" si="1"/>
        <v>0</v>
      </c>
      <c r="G16" s="62">
        <f t="shared" si="1"/>
        <v>24.913999999999998</v>
      </c>
      <c r="H16" s="62">
        <f t="shared" si="1"/>
        <v>30.278999999999996</v>
      </c>
      <c r="I16" s="62">
        <f t="shared" si="1"/>
        <v>9.6</v>
      </c>
      <c r="J16" s="62">
        <f t="shared" si="1"/>
        <v>43.999000000000002</v>
      </c>
      <c r="K16" s="62">
        <f t="shared" si="1"/>
        <v>0.36</v>
      </c>
      <c r="L16" s="62">
        <f t="shared" si="1"/>
        <v>3.2689999999999997</v>
      </c>
      <c r="M16" s="62">
        <f t="shared" si="1"/>
        <v>17.190999999999999</v>
      </c>
      <c r="N16" s="62">
        <f t="shared" si="1"/>
        <v>19.412000000000003</v>
      </c>
      <c r="O16" s="62">
        <f t="shared" si="1"/>
        <v>15.923000000000002</v>
      </c>
      <c r="P16" s="62">
        <f t="shared" si="1"/>
        <v>7.57</v>
      </c>
      <c r="Q16" s="62">
        <f t="shared" si="1"/>
        <v>5.4240000000000004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7.0999999999999994E-2</v>
      </c>
      <c r="W16" s="62">
        <f t="shared" si="1"/>
        <v>0.185</v>
      </c>
      <c r="X16" s="62">
        <f t="shared" si="1"/>
        <v>39.119999999999997</v>
      </c>
      <c r="Y16" s="62">
        <f t="shared" si="1"/>
        <v>52.948</v>
      </c>
      <c r="Z16" s="63" t="str">
        <f t="shared" si="1"/>
        <v/>
      </c>
      <c r="AA16" s="64">
        <f>SUM(AA10:AA15)</f>
        <v>293.02600000000001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20.495000000000001</v>
      </c>
      <c r="L20" s="77">
        <v>14.065</v>
      </c>
      <c r="M20" s="77">
        <v>8.2650000000000006</v>
      </c>
      <c r="N20" s="77"/>
      <c r="O20" s="77">
        <v>9.9710000000000001</v>
      </c>
      <c r="P20" s="77">
        <v>7.4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60.196000000000005</v>
      </c>
    </row>
    <row r="21" spans="1:27" ht="24.95" customHeight="1" x14ac:dyDescent="0.2">
      <c r="A21" s="75" t="s">
        <v>16</v>
      </c>
      <c r="B21" s="80">
        <v>0.70699999999999996</v>
      </c>
      <c r="C21" s="81">
        <v>0.52500000000000002</v>
      </c>
      <c r="D21" s="81">
        <v>3.0210000000000004</v>
      </c>
      <c r="E21" s="81">
        <v>10.709</v>
      </c>
      <c r="F21" s="81">
        <v>7.4</v>
      </c>
      <c r="G21" s="81">
        <v>15.202</v>
      </c>
      <c r="H21" s="81">
        <v>5.798</v>
      </c>
      <c r="I21" s="81">
        <v>11.930999999999999</v>
      </c>
      <c r="J21" s="81">
        <v>2.9860000000000002</v>
      </c>
      <c r="K21" s="81">
        <v>40.942999999999998</v>
      </c>
      <c r="L21" s="81">
        <v>40.859000000000002</v>
      </c>
      <c r="M21" s="81">
        <v>21.58</v>
      </c>
      <c r="N21" s="81">
        <v>4.5919999999999996</v>
      </c>
      <c r="O21" s="81">
        <v>2.3119999999999998</v>
      </c>
      <c r="P21" s="81">
        <v>3.4929999999999999</v>
      </c>
      <c r="Q21" s="81">
        <v>6.4860000000000007</v>
      </c>
      <c r="R21" s="81">
        <v>0.755</v>
      </c>
      <c r="S21" s="81"/>
      <c r="T21" s="81"/>
      <c r="U21" s="81"/>
      <c r="V21" s="81">
        <v>2.1890000000000001</v>
      </c>
      <c r="W21" s="81"/>
      <c r="X21" s="81">
        <v>0.186</v>
      </c>
      <c r="Y21" s="81"/>
      <c r="Z21" s="78"/>
      <c r="AA21" s="79">
        <f t="shared" si="2"/>
        <v>181.67400000000001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0.70699999999999996</v>
      </c>
      <c r="C26" s="88">
        <f t="shared" si="3"/>
        <v>0.52500000000000002</v>
      </c>
      <c r="D26" s="88">
        <f t="shared" si="3"/>
        <v>3.0210000000000004</v>
      </c>
      <c r="E26" s="88">
        <f t="shared" si="3"/>
        <v>10.709</v>
      </c>
      <c r="F26" s="88">
        <f t="shared" si="3"/>
        <v>7.4</v>
      </c>
      <c r="G26" s="88">
        <f t="shared" si="3"/>
        <v>15.202</v>
      </c>
      <c r="H26" s="88">
        <f t="shared" si="3"/>
        <v>5.798</v>
      </c>
      <c r="I26" s="88">
        <f t="shared" si="3"/>
        <v>11.930999999999999</v>
      </c>
      <c r="J26" s="88">
        <f t="shared" si="3"/>
        <v>2.9860000000000002</v>
      </c>
      <c r="K26" s="88">
        <f t="shared" si="3"/>
        <v>61.438000000000002</v>
      </c>
      <c r="L26" s="88">
        <f t="shared" si="3"/>
        <v>54.923999999999999</v>
      </c>
      <c r="M26" s="88">
        <f t="shared" si="3"/>
        <v>29.844999999999999</v>
      </c>
      <c r="N26" s="88">
        <f t="shared" si="3"/>
        <v>4.5919999999999996</v>
      </c>
      <c r="O26" s="88">
        <f t="shared" si="3"/>
        <v>12.282999999999999</v>
      </c>
      <c r="P26" s="88">
        <f t="shared" si="3"/>
        <v>10.893000000000001</v>
      </c>
      <c r="Q26" s="88">
        <f t="shared" si="3"/>
        <v>6.4860000000000007</v>
      </c>
      <c r="R26" s="88">
        <f t="shared" si="3"/>
        <v>0.755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2.1890000000000001</v>
      </c>
      <c r="W26" s="88">
        <f t="shared" si="3"/>
        <v>0</v>
      </c>
      <c r="X26" s="88">
        <f t="shared" si="3"/>
        <v>0.186</v>
      </c>
      <c r="Y26" s="88">
        <f t="shared" si="3"/>
        <v>0</v>
      </c>
      <c r="Z26" s="89" t="str">
        <f t="shared" si="3"/>
        <v/>
      </c>
      <c r="AA26" s="90">
        <f>SUM(AA19:AA25)</f>
        <v>241.87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4.3879999999999999</v>
      </c>
      <c r="C30" s="77">
        <v>7.8250000000000002</v>
      </c>
      <c r="D30" s="77">
        <v>14.666</v>
      </c>
      <c r="E30" s="77">
        <v>10.843999999999999</v>
      </c>
      <c r="F30" s="77">
        <v>7.4</v>
      </c>
      <c r="G30" s="77">
        <v>40.116</v>
      </c>
      <c r="H30" s="77">
        <v>36.076999999999998</v>
      </c>
      <c r="I30" s="77">
        <v>21.530999999999999</v>
      </c>
      <c r="J30" s="77">
        <v>46.984999999999999</v>
      </c>
      <c r="K30" s="77">
        <v>61.798000000000002</v>
      </c>
      <c r="L30" s="77">
        <v>58.192999999999998</v>
      </c>
      <c r="M30" s="77">
        <v>47.036000000000001</v>
      </c>
      <c r="N30" s="77">
        <v>24.004000000000001</v>
      </c>
      <c r="O30" s="77">
        <v>28.206</v>
      </c>
      <c r="P30" s="77">
        <v>18.463000000000001</v>
      </c>
      <c r="Q30" s="77">
        <v>11.91</v>
      </c>
      <c r="R30" s="77">
        <v>0.755</v>
      </c>
      <c r="S30" s="77"/>
      <c r="T30" s="77"/>
      <c r="U30" s="77"/>
      <c r="V30" s="77">
        <v>2.2599999999999998</v>
      </c>
      <c r="W30" s="77">
        <v>0.185</v>
      </c>
      <c r="X30" s="77">
        <v>39.305999999999997</v>
      </c>
      <c r="Y30" s="77">
        <v>52.948</v>
      </c>
      <c r="Z30" s="78"/>
      <c r="AA30" s="79">
        <f>SUM(B30:Z30)</f>
        <v>534.89600000000007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4.3879999999999999</v>
      </c>
      <c r="C32" s="62">
        <f t="shared" ref="C32:Z32" si="4">IF(LEN(C$2)&gt;0,SUM(C29:C31),"")</f>
        <v>7.8250000000000002</v>
      </c>
      <c r="D32" s="62">
        <f t="shared" si="4"/>
        <v>14.666</v>
      </c>
      <c r="E32" s="62">
        <f t="shared" si="4"/>
        <v>10.843999999999999</v>
      </c>
      <c r="F32" s="62">
        <f t="shared" si="4"/>
        <v>7.4</v>
      </c>
      <c r="G32" s="62">
        <f t="shared" si="4"/>
        <v>40.116</v>
      </c>
      <c r="H32" s="62">
        <f t="shared" si="4"/>
        <v>36.076999999999998</v>
      </c>
      <c r="I32" s="62">
        <f t="shared" si="4"/>
        <v>21.530999999999999</v>
      </c>
      <c r="J32" s="62">
        <f t="shared" si="4"/>
        <v>46.984999999999999</v>
      </c>
      <c r="K32" s="62">
        <f t="shared" si="4"/>
        <v>61.798000000000002</v>
      </c>
      <c r="L32" s="62">
        <f t="shared" si="4"/>
        <v>58.192999999999998</v>
      </c>
      <c r="M32" s="62">
        <f t="shared" si="4"/>
        <v>47.036000000000001</v>
      </c>
      <c r="N32" s="62">
        <f t="shared" si="4"/>
        <v>24.004000000000001</v>
      </c>
      <c r="O32" s="62">
        <f t="shared" si="4"/>
        <v>28.206</v>
      </c>
      <c r="P32" s="62">
        <f t="shared" si="4"/>
        <v>18.463000000000001</v>
      </c>
      <c r="Q32" s="62">
        <f t="shared" si="4"/>
        <v>11.91</v>
      </c>
      <c r="R32" s="62">
        <f t="shared" si="4"/>
        <v>0.755</v>
      </c>
      <c r="S32" s="62">
        <f t="shared" si="4"/>
        <v>0</v>
      </c>
      <c r="T32" s="62">
        <f t="shared" si="4"/>
        <v>0</v>
      </c>
      <c r="U32" s="62">
        <f t="shared" si="4"/>
        <v>0</v>
      </c>
      <c r="V32" s="62">
        <f t="shared" si="4"/>
        <v>2.2599999999999998</v>
      </c>
      <c r="W32" s="62">
        <f t="shared" si="4"/>
        <v>0.185</v>
      </c>
      <c r="X32" s="62">
        <f t="shared" si="4"/>
        <v>39.305999999999997</v>
      </c>
      <c r="Y32" s="62">
        <f t="shared" si="4"/>
        <v>52.948</v>
      </c>
      <c r="Z32" s="63" t="str">
        <f t="shared" si="4"/>
        <v/>
      </c>
      <c r="AA32" s="64">
        <f>SUM(AA29:AA31)</f>
        <v>534.89600000000007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37</v>
      </c>
      <c r="C37" s="99">
        <v>37.1</v>
      </c>
      <c r="D37" s="99">
        <v>24.1</v>
      </c>
      <c r="E37" s="99">
        <v>36.299999999999997</v>
      </c>
      <c r="F37" s="99">
        <v>24.5</v>
      </c>
      <c r="G37" s="99"/>
      <c r="H37" s="99"/>
      <c r="I37" s="99"/>
      <c r="J37" s="99"/>
      <c r="K37" s="99"/>
      <c r="L37" s="99"/>
      <c r="M37" s="99"/>
      <c r="N37" s="99">
        <v>6.7</v>
      </c>
      <c r="O37" s="99"/>
      <c r="P37" s="99"/>
      <c r="Q37" s="99"/>
      <c r="R37" s="99">
        <v>84.5</v>
      </c>
      <c r="S37" s="99">
        <v>81.900000000000006</v>
      </c>
      <c r="T37" s="99">
        <v>117.8</v>
      </c>
      <c r="U37" s="99">
        <v>83.1</v>
      </c>
      <c r="V37" s="99">
        <v>22.4</v>
      </c>
      <c r="W37" s="99">
        <v>7.7</v>
      </c>
      <c r="X37" s="99"/>
      <c r="Y37" s="99"/>
      <c r="Z37" s="100"/>
      <c r="AA37" s="79">
        <f t="shared" si="5"/>
        <v>563.1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37</v>
      </c>
      <c r="C40" s="88">
        <f t="shared" si="6"/>
        <v>37.1</v>
      </c>
      <c r="D40" s="88">
        <f t="shared" si="6"/>
        <v>24.1</v>
      </c>
      <c r="E40" s="88">
        <f t="shared" si="6"/>
        <v>36.299999999999997</v>
      </c>
      <c r="F40" s="88">
        <f t="shared" si="6"/>
        <v>24.5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6.7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84.5</v>
      </c>
      <c r="S40" s="88">
        <f t="shared" si="6"/>
        <v>81.900000000000006</v>
      </c>
      <c r="T40" s="88">
        <f t="shared" si="6"/>
        <v>117.8</v>
      </c>
      <c r="U40" s="88">
        <f t="shared" si="6"/>
        <v>83.1</v>
      </c>
      <c r="V40" s="88">
        <f t="shared" si="6"/>
        <v>22.4</v>
      </c>
      <c r="W40" s="88">
        <f t="shared" si="6"/>
        <v>7.7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563.1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37</v>
      </c>
      <c r="C45" s="99">
        <v>37.1</v>
      </c>
      <c r="D45" s="99">
        <v>24.1</v>
      </c>
      <c r="E45" s="99">
        <v>36.299999999999997</v>
      </c>
      <c r="F45" s="99">
        <v>24.5</v>
      </c>
      <c r="G45" s="99"/>
      <c r="H45" s="99"/>
      <c r="I45" s="99"/>
      <c r="J45" s="99"/>
      <c r="K45" s="99"/>
      <c r="L45" s="99"/>
      <c r="M45" s="99"/>
      <c r="N45" s="99">
        <v>6.7</v>
      </c>
      <c r="O45" s="99"/>
      <c r="P45" s="99"/>
      <c r="Q45" s="99"/>
      <c r="R45" s="99">
        <v>84.5</v>
      </c>
      <c r="S45" s="99">
        <v>81.900000000000006</v>
      </c>
      <c r="T45" s="99">
        <v>117.8</v>
      </c>
      <c r="U45" s="99">
        <v>83.1</v>
      </c>
      <c r="V45" s="99">
        <v>22.4</v>
      </c>
      <c r="W45" s="99">
        <v>7.7</v>
      </c>
      <c r="X45" s="99"/>
      <c r="Y45" s="99"/>
      <c r="Z45" s="100"/>
      <c r="AA45" s="79">
        <f t="shared" si="7"/>
        <v>563.1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37</v>
      </c>
      <c r="C49" s="88">
        <f t="shared" ref="C49:Z49" si="8">IF(LEN(C$2)&gt;0,SUM(C43:C48),"")</f>
        <v>37.1</v>
      </c>
      <c r="D49" s="88">
        <f t="shared" si="8"/>
        <v>24.1</v>
      </c>
      <c r="E49" s="88">
        <f t="shared" si="8"/>
        <v>36.299999999999997</v>
      </c>
      <c r="F49" s="88">
        <f t="shared" si="8"/>
        <v>24.5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6.7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84.5</v>
      </c>
      <c r="S49" s="88">
        <f t="shared" si="8"/>
        <v>81.900000000000006</v>
      </c>
      <c r="T49" s="88">
        <f t="shared" si="8"/>
        <v>117.8</v>
      </c>
      <c r="U49" s="88">
        <f t="shared" si="8"/>
        <v>83.1</v>
      </c>
      <c r="V49" s="88">
        <f t="shared" si="8"/>
        <v>22.4</v>
      </c>
      <c r="W49" s="88">
        <f t="shared" si="8"/>
        <v>7.7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563.1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41.387999999999998</v>
      </c>
      <c r="C52" s="88">
        <f t="shared" si="10"/>
        <v>44.925000000000004</v>
      </c>
      <c r="D52" s="88">
        <f t="shared" si="10"/>
        <v>38.766000000000005</v>
      </c>
      <c r="E52" s="88">
        <f t="shared" si="10"/>
        <v>47.143999999999998</v>
      </c>
      <c r="F52" s="88">
        <f t="shared" si="10"/>
        <v>31.9</v>
      </c>
      <c r="G52" s="88">
        <f t="shared" si="10"/>
        <v>40.116</v>
      </c>
      <c r="H52" s="88">
        <f t="shared" si="10"/>
        <v>36.076999999999998</v>
      </c>
      <c r="I52" s="88">
        <f t="shared" si="10"/>
        <v>21.530999999999999</v>
      </c>
      <c r="J52" s="88">
        <f t="shared" si="10"/>
        <v>46.984999999999999</v>
      </c>
      <c r="K52" s="88">
        <f t="shared" si="10"/>
        <v>61.798000000000002</v>
      </c>
      <c r="L52" s="88">
        <f t="shared" si="10"/>
        <v>58.192999999999998</v>
      </c>
      <c r="M52" s="88">
        <f t="shared" si="10"/>
        <v>47.036000000000001</v>
      </c>
      <c r="N52" s="88">
        <f t="shared" si="10"/>
        <v>30.704000000000001</v>
      </c>
      <c r="O52" s="88">
        <f t="shared" si="10"/>
        <v>28.206000000000003</v>
      </c>
      <c r="P52" s="88">
        <f t="shared" si="10"/>
        <v>18.463000000000001</v>
      </c>
      <c r="Q52" s="88">
        <f t="shared" si="10"/>
        <v>11.91</v>
      </c>
      <c r="R52" s="88">
        <f t="shared" si="10"/>
        <v>85.254999999999995</v>
      </c>
      <c r="S52" s="88">
        <f t="shared" si="10"/>
        <v>81.900000000000006</v>
      </c>
      <c r="T52" s="88">
        <f t="shared" si="10"/>
        <v>117.8</v>
      </c>
      <c r="U52" s="88">
        <f t="shared" si="10"/>
        <v>83.1</v>
      </c>
      <c r="V52" s="88">
        <f t="shared" si="10"/>
        <v>24.66</v>
      </c>
      <c r="W52" s="88">
        <f t="shared" si="10"/>
        <v>7.8849999999999998</v>
      </c>
      <c r="X52" s="88">
        <f t="shared" si="10"/>
        <v>39.305999999999997</v>
      </c>
      <c r="Y52" s="88">
        <f t="shared" si="10"/>
        <v>52.948</v>
      </c>
      <c r="Z52" s="89" t="str">
        <f t="shared" si="10"/>
        <v/>
      </c>
      <c r="AA52" s="104">
        <f>SUM(B52:Z52)</f>
        <v>1097.9959999999999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41.379000000000005</v>
      </c>
      <c r="C4" s="18">
        <v>44.943999999999996</v>
      </c>
      <c r="D4" s="18">
        <v>38.731000000000002</v>
      </c>
      <c r="E4" s="18">
        <v>47.107999999999997</v>
      </c>
      <c r="F4" s="18">
        <v>31.868000000000002</v>
      </c>
      <c r="G4" s="18">
        <v>40.158999999999999</v>
      </c>
      <c r="H4" s="18">
        <v>36.064999999999998</v>
      </c>
      <c r="I4" s="18">
        <v>21.57</v>
      </c>
      <c r="J4" s="18">
        <v>46.945000000000007</v>
      </c>
      <c r="K4" s="18">
        <v>61.808000000000007</v>
      </c>
      <c r="L4" s="18">
        <v>58.146000000000001</v>
      </c>
      <c r="M4" s="18">
        <v>47.012</v>
      </c>
      <c r="N4" s="18">
        <v>30.678000000000001</v>
      </c>
      <c r="O4" s="18">
        <v>28.206</v>
      </c>
      <c r="P4" s="18">
        <v>18.463000000000001</v>
      </c>
      <c r="Q4" s="18">
        <v>11.91</v>
      </c>
      <c r="R4" s="18">
        <v>85.262</v>
      </c>
      <c r="S4" s="18">
        <v>81.888999999999996</v>
      </c>
      <c r="T4" s="18">
        <v>117.82400000000001</v>
      </c>
      <c r="U4" s="18">
        <v>83.140999999999991</v>
      </c>
      <c r="V4" s="18">
        <v>24.679000000000002</v>
      </c>
      <c r="W4" s="18">
        <v>7.8490000000000002</v>
      </c>
      <c r="X4" s="18">
        <v>39.295000000000002</v>
      </c>
      <c r="Y4" s="18">
        <v>52.925999999999995</v>
      </c>
      <c r="Z4" s="19"/>
      <c r="AA4" s="20">
        <f>SUM(B4:Z4)</f>
        <v>1097.8569999999997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106.61</v>
      </c>
      <c r="C7" s="28">
        <v>97.8</v>
      </c>
      <c r="D7" s="28">
        <v>99.07</v>
      </c>
      <c r="E7" s="28">
        <v>97.45</v>
      </c>
      <c r="F7" s="28">
        <v>98</v>
      </c>
      <c r="G7" s="28">
        <v>105.2</v>
      </c>
      <c r="H7" s="28">
        <v>128.4</v>
      </c>
      <c r="I7" s="28">
        <v>137.80000000000001</v>
      </c>
      <c r="J7" s="28">
        <v>120.14</v>
      </c>
      <c r="K7" s="28">
        <v>93.06</v>
      </c>
      <c r="L7" s="28">
        <v>84.31</v>
      </c>
      <c r="M7" s="28">
        <v>56.25</v>
      </c>
      <c r="N7" s="28">
        <v>43.23</v>
      </c>
      <c r="O7" s="28">
        <v>57.15</v>
      </c>
      <c r="P7" s="28">
        <v>97.61</v>
      </c>
      <c r="Q7" s="28">
        <v>102.69</v>
      </c>
      <c r="R7" s="28">
        <v>102.71</v>
      </c>
      <c r="S7" s="28">
        <v>131.36000000000001</v>
      </c>
      <c r="T7" s="28">
        <v>158.16999999999999</v>
      </c>
      <c r="U7" s="28">
        <v>170.53</v>
      </c>
      <c r="V7" s="28">
        <v>142</v>
      </c>
      <c r="W7" s="28">
        <v>117.77</v>
      </c>
      <c r="X7" s="28">
        <v>113.73</v>
      </c>
      <c r="Y7" s="28">
        <v>103.16</v>
      </c>
      <c r="Z7" s="29"/>
      <c r="AA7" s="30">
        <f>IF(SUM(B7:Z7)&lt;&gt;0,AVERAGEIF(B7:Z7,"&lt;&gt;"""),"")</f>
        <v>106.84166666666668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24.933</v>
      </c>
      <c r="C14" s="57">
        <v>19.722000000000001</v>
      </c>
      <c r="D14" s="57">
        <v>20.463000000000001</v>
      </c>
      <c r="E14" s="57">
        <v>32.454000000000001</v>
      </c>
      <c r="F14" s="57">
        <v>14.798999999999999</v>
      </c>
      <c r="G14" s="57">
        <v>0.20699999999999999</v>
      </c>
      <c r="H14" s="57">
        <v>0.73099999999999998</v>
      </c>
      <c r="I14" s="57">
        <v>1.8080000000000001</v>
      </c>
      <c r="J14" s="57">
        <v>4.5469999999999997</v>
      </c>
      <c r="K14" s="57">
        <v>0.13600000000000001</v>
      </c>
      <c r="L14" s="57">
        <v>23.577999999999999</v>
      </c>
      <c r="M14" s="57">
        <v>2.0640000000000001</v>
      </c>
      <c r="N14" s="57">
        <v>13.626999999999999</v>
      </c>
      <c r="O14" s="57">
        <v>1.1839999999999999</v>
      </c>
      <c r="P14" s="57">
        <v>18.463000000000001</v>
      </c>
      <c r="Q14" s="57">
        <v>11.843999999999999</v>
      </c>
      <c r="R14" s="57">
        <v>24.793000000000003</v>
      </c>
      <c r="S14" s="57">
        <v>2.6269999999999998</v>
      </c>
      <c r="T14" s="57">
        <v>24.752000000000002</v>
      </c>
      <c r="U14" s="57">
        <v>20.744</v>
      </c>
      <c r="V14" s="57">
        <v>0.65400000000000003</v>
      </c>
      <c r="W14" s="57">
        <v>2.149</v>
      </c>
      <c r="X14" s="57">
        <v>3.5780000000000003</v>
      </c>
      <c r="Y14" s="57">
        <v>3.0859999999999999</v>
      </c>
      <c r="Z14" s="58"/>
      <c r="AA14" s="59">
        <f t="shared" si="0"/>
        <v>272.94299999999998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24.933</v>
      </c>
      <c r="C16" s="62">
        <f t="shared" ref="C16:Z16" si="1">IF(LEN(C$2)&gt;0,SUM(C10:C15),"")</f>
        <v>19.722000000000001</v>
      </c>
      <c r="D16" s="62">
        <f t="shared" si="1"/>
        <v>20.463000000000001</v>
      </c>
      <c r="E16" s="62">
        <f t="shared" si="1"/>
        <v>32.454000000000001</v>
      </c>
      <c r="F16" s="62">
        <f t="shared" si="1"/>
        <v>14.798999999999999</v>
      </c>
      <c r="G16" s="62">
        <f t="shared" si="1"/>
        <v>0.20699999999999999</v>
      </c>
      <c r="H16" s="62">
        <f t="shared" si="1"/>
        <v>0.73099999999999998</v>
      </c>
      <c r="I16" s="62">
        <f t="shared" si="1"/>
        <v>1.8080000000000001</v>
      </c>
      <c r="J16" s="62">
        <f t="shared" si="1"/>
        <v>4.5469999999999997</v>
      </c>
      <c r="K16" s="62">
        <f t="shared" si="1"/>
        <v>0.13600000000000001</v>
      </c>
      <c r="L16" s="62">
        <f t="shared" si="1"/>
        <v>23.577999999999999</v>
      </c>
      <c r="M16" s="62">
        <f t="shared" si="1"/>
        <v>2.0640000000000001</v>
      </c>
      <c r="N16" s="62">
        <f t="shared" si="1"/>
        <v>13.626999999999999</v>
      </c>
      <c r="O16" s="62">
        <f t="shared" si="1"/>
        <v>1.1839999999999999</v>
      </c>
      <c r="P16" s="62">
        <f t="shared" si="1"/>
        <v>18.463000000000001</v>
      </c>
      <c r="Q16" s="62">
        <f t="shared" si="1"/>
        <v>11.843999999999999</v>
      </c>
      <c r="R16" s="62">
        <f t="shared" si="1"/>
        <v>24.793000000000003</v>
      </c>
      <c r="S16" s="62">
        <f t="shared" si="1"/>
        <v>2.6269999999999998</v>
      </c>
      <c r="T16" s="62">
        <f t="shared" si="1"/>
        <v>24.752000000000002</v>
      </c>
      <c r="U16" s="62">
        <f t="shared" si="1"/>
        <v>20.744</v>
      </c>
      <c r="V16" s="62">
        <f t="shared" si="1"/>
        <v>0.65400000000000003</v>
      </c>
      <c r="W16" s="62">
        <f t="shared" si="1"/>
        <v>2.149</v>
      </c>
      <c r="X16" s="62">
        <f t="shared" si="1"/>
        <v>3.5780000000000003</v>
      </c>
      <c r="Y16" s="62">
        <f t="shared" si="1"/>
        <v>3.0859999999999999</v>
      </c>
      <c r="Z16" s="63" t="str">
        <f t="shared" si="1"/>
        <v/>
      </c>
      <c r="AA16" s="64">
        <f>SUM(AA10:AA15)</f>
        <v>272.94299999999998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13</v>
      </c>
      <c r="U19" s="72"/>
      <c r="V19" s="72"/>
      <c r="W19" s="72"/>
      <c r="X19" s="72"/>
      <c r="Y19" s="72"/>
      <c r="Z19" s="73"/>
      <c r="AA19" s="74">
        <f t="shared" ref="AA19:AA25" si="2">SUM(B19:Z19)</f>
        <v>13</v>
      </c>
    </row>
    <row r="20" spans="1:27" ht="24.95" customHeight="1" x14ac:dyDescent="0.2">
      <c r="A20" s="75" t="s">
        <v>15</v>
      </c>
      <c r="B20" s="76">
        <v>1.1499999999999999</v>
      </c>
      <c r="C20" s="77">
        <v>2.3059999999999996</v>
      </c>
      <c r="D20" s="77">
        <v>0.55000000000000004</v>
      </c>
      <c r="E20" s="77">
        <v>2.3680000000000003</v>
      </c>
      <c r="F20" s="77">
        <v>2.5</v>
      </c>
      <c r="G20" s="77"/>
      <c r="H20" s="77"/>
      <c r="I20" s="77"/>
      <c r="J20" s="77">
        <v>3.3000000000000002E-2</v>
      </c>
      <c r="K20" s="77"/>
      <c r="L20" s="77">
        <v>5.05</v>
      </c>
      <c r="M20" s="77">
        <v>4.9480000000000004</v>
      </c>
      <c r="N20" s="77"/>
      <c r="O20" s="77"/>
      <c r="P20" s="77"/>
      <c r="Q20" s="77">
        <v>4.1000000000000002E-2</v>
      </c>
      <c r="R20" s="77">
        <v>15.884</v>
      </c>
      <c r="S20" s="77">
        <v>3.6960000000000002</v>
      </c>
      <c r="T20" s="77">
        <v>9.724000000000002</v>
      </c>
      <c r="U20" s="77">
        <v>14.16</v>
      </c>
      <c r="V20" s="77">
        <v>0.97199999999999998</v>
      </c>
      <c r="W20" s="77">
        <v>1.4</v>
      </c>
      <c r="X20" s="77"/>
      <c r="Y20" s="77"/>
      <c r="Z20" s="78"/>
      <c r="AA20" s="79">
        <f t="shared" si="2"/>
        <v>64.781999999999996</v>
      </c>
    </row>
    <row r="21" spans="1:27" ht="24.95" customHeight="1" x14ac:dyDescent="0.2">
      <c r="A21" s="75" t="s">
        <v>16</v>
      </c>
      <c r="B21" s="80">
        <v>15.295999999999999</v>
      </c>
      <c r="C21" s="81">
        <v>22.915999999999997</v>
      </c>
      <c r="D21" s="81">
        <v>17.718</v>
      </c>
      <c r="E21" s="81">
        <v>12.286</v>
      </c>
      <c r="F21" s="81">
        <v>14.568999999999999</v>
      </c>
      <c r="G21" s="81">
        <v>17.851999999999997</v>
      </c>
      <c r="H21" s="81">
        <v>4.0339999999999998</v>
      </c>
      <c r="I21" s="81">
        <v>8.2620000000000005</v>
      </c>
      <c r="J21" s="81">
        <v>28.364999999999998</v>
      </c>
      <c r="K21" s="81">
        <v>18.172000000000001</v>
      </c>
      <c r="L21" s="81">
        <v>20.917999999999999</v>
      </c>
      <c r="M21" s="81">
        <v>5</v>
      </c>
      <c r="N21" s="81">
        <v>17.050999999999998</v>
      </c>
      <c r="O21" s="81">
        <v>27.021999999999998</v>
      </c>
      <c r="P21" s="81"/>
      <c r="Q21" s="81">
        <v>2.5000000000000001E-2</v>
      </c>
      <c r="R21" s="81">
        <v>44.585000000000001</v>
      </c>
      <c r="S21" s="81">
        <v>75.566000000000003</v>
      </c>
      <c r="T21" s="81">
        <v>70.347999999999999</v>
      </c>
      <c r="U21" s="81">
        <v>48.236999999999995</v>
      </c>
      <c r="V21" s="81">
        <v>23.053000000000001</v>
      </c>
      <c r="W21" s="81">
        <v>4.3</v>
      </c>
      <c r="X21" s="81">
        <v>25.116999999999997</v>
      </c>
      <c r="Y21" s="81">
        <v>7.94</v>
      </c>
      <c r="Z21" s="78"/>
      <c r="AA21" s="79">
        <f t="shared" si="2"/>
        <v>528.63200000000006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16.445999999999998</v>
      </c>
      <c r="C26" s="88">
        <f t="shared" ref="C26:Z26" si="3">IF(LEN(C$2)&gt;0,SUM(C19:C25),"")</f>
        <v>25.221999999999998</v>
      </c>
      <c r="D26" s="88">
        <f t="shared" si="3"/>
        <v>18.268000000000001</v>
      </c>
      <c r="E26" s="88">
        <f t="shared" si="3"/>
        <v>14.654</v>
      </c>
      <c r="F26" s="88">
        <f t="shared" si="3"/>
        <v>17.068999999999999</v>
      </c>
      <c r="G26" s="88">
        <f t="shared" si="3"/>
        <v>17.851999999999997</v>
      </c>
      <c r="H26" s="88">
        <f t="shared" si="3"/>
        <v>4.0339999999999998</v>
      </c>
      <c r="I26" s="88">
        <f t="shared" si="3"/>
        <v>8.2620000000000005</v>
      </c>
      <c r="J26" s="88">
        <f t="shared" si="3"/>
        <v>28.398</v>
      </c>
      <c r="K26" s="88">
        <f t="shared" si="3"/>
        <v>18.172000000000001</v>
      </c>
      <c r="L26" s="88">
        <f t="shared" si="3"/>
        <v>25.968</v>
      </c>
      <c r="M26" s="88">
        <f t="shared" si="3"/>
        <v>9.9480000000000004</v>
      </c>
      <c r="N26" s="88">
        <f t="shared" si="3"/>
        <v>17.050999999999998</v>
      </c>
      <c r="O26" s="88">
        <f t="shared" si="3"/>
        <v>27.021999999999998</v>
      </c>
      <c r="P26" s="88">
        <f t="shared" si="3"/>
        <v>0</v>
      </c>
      <c r="Q26" s="88">
        <f t="shared" si="3"/>
        <v>6.6000000000000003E-2</v>
      </c>
      <c r="R26" s="88">
        <f t="shared" si="3"/>
        <v>60.469000000000001</v>
      </c>
      <c r="S26" s="88">
        <f t="shared" si="3"/>
        <v>79.262</v>
      </c>
      <c r="T26" s="88">
        <f t="shared" si="3"/>
        <v>93.072000000000003</v>
      </c>
      <c r="U26" s="88">
        <f t="shared" si="3"/>
        <v>62.396999999999991</v>
      </c>
      <c r="V26" s="88">
        <f t="shared" si="3"/>
        <v>24.025000000000002</v>
      </c>
      <c r="W26" s="88">
        <f t="shared" si="3"/>
        <v>5.6999999999999993</v>
      </c>
      <c r="X26" s="88">
        <f t="shared" si="3"/>
        <v>25.116999999999997</v>
      </c>
      <c r="Y26" s="88">
        <f t="shared" si="3"/>
        <v>7.94</v>
      </c>
      <c r="Z26" s="89" t="str">
        <f t="shared" si="3"/>
        <v/>
      </c>
      <c r="AA26" s="90">
        <f>SUM(AA19:AA25)</f>
        <v>606.4140000000001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41.378999999999998</v>
      </c>
      <c r="C30" s="77">
        <v>44.944000000000003</v>
      </c>
      <c r="D30" s="77">
        <v>38.731000000000002</v>
      </c>
      <c r="E30" s="77">
        <v>47.107999999999997</v>
      </c>
      <c r="F30" s="77">
        <v>31.867999999999999</v>
      </c>
      <c r="G30" s="77">
        <v>18.059000000000001</v>
      </c>
      <c r="H30" s="77">
        <v>4.7649999999999997</v>
      </c>
      <c r="I30" s="77">
        <v>10.07</v>
      </c>
      <c r="J30" s="77">
        <v>32.945</v>
      </c>
      <c r="K30" s="77">
        <v>18.308</v>
      </c>
      <c r="L30" s="77">
        <v>49.545999999999999</v>
      </c>
      <c r="M30" s="77">
        <v>12.012</v>
      </c>
      <c r="N30" s="77">
        <v>30.678000000000001</v>
      </c>
      <c r="O30" s="77">
        <v>28.206</v>
      </c>
      <c r="P30" s="77">
        <v>18.463000000000001</v>
      </c>
      <c r="Q30" s="77">
        <v>11.91</v>
      </c>
      <c r="R30" s="77">
        <v>85.262</v>
      </c>
      <c r="S30" s="77">
        <v>81.888999999999996</v>
      </c>
      <c r="T30" s="77">
        <v>117.824</v>
      </c>
      <c r="U30" s="77">
        <v>83.141000000000005</v>
      </c>
      <c r="V30" s="77">
        <v>24.678999999999998</v>
      </c>
      <c r="W30" s="77">
        <v>7.8490000000000002</v>
      </c>
      <c r="X30" s="77">
        <v>28.695</v>
      </c>
      <c r="Y30" s="77">
        <v>11.026</v>
      </c>
      <c r="Z30" s="78"/>
      <c r="AA30" s="79">
        <f>SUM(B30:Z30)</f>
        <v>879.35699999999997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41.378999999999998</v>
      </c>
      <c r="C32" s="62">
        <f t="shared" ref="C32:Z32" si="4">IF(LEN(C$2)&gt;0,SUM(C29:C31),"")</f>
        <v>44.944000000000003</v>
      </c>
      <c r="D32" s="62">
        <f t="shared" si="4"/>
        <v>38.731000000000002</v>
      </c>
      <c r="E32" s="62">
        <f t="shared" si="4"/>
        <v>47.107999999999997</v>
      </c>
      <c r="F32" s="62">
        <f t="shared" si="4"/>
        <v>31.867999999999999</v>
      </c>
      <c r="G32" s="62">
        <f t="shared" si="4"/>
        <v>18.059000000000001</v>
      </c>
      <c r="H32" s="62">
        <f t="shared" si="4"/>
        <v>4.7649999999999997</v>
      </c>
      <c r="I32" s="62">
        <f t="shared" si="4"/>
        <v>10.07</v>
      </c>
      <c r="J32" s="62">
        <f t="shared" si="4"/>
        <v>32.945</v>
      </c>
      <c r="K32" s="62">
        <f t="shared" si="4"/>
        <v>18.308</v>
      </c>
      <c r="L32" s="62">
        <f t="shared" si="4"/>
        <v>49.545999999999999</v>
      </c>
      <c r="M32" s="62">
        <f t="shared" si="4"/>
        <v>12.012</v>
      </c>
      <c r="N32" s="62">
        <f t="shared" si="4"/>
        <v>30.678000000000001</v>
      </c>
      <c r="O32" s="62">
        <f t="shared" si="4"/>
        <v>28.206</v>
      </c>
      <c r="P32" s="62">
        <f t="shared" si="4"/>
        <v>18.463000000000001</v>
      </c>
      <c r="Q32" s="62">
        <f t="shared" si="4"/>
        <v>11.91</v>
      </c>
      <c r="R32" s="62">
        <f t="shared" si="4"/>
        <v>85.262</v>
      </c>
      <c r="S32" s="62">
        <f t="shared" si="4"/>
        <v>81.888999999999996</v>
      </c>
      <c r="T32" s="62">
        <f t="shared" si="4"/>
        <v>117.824</v>
      </c>
      <c r="U32" s="62">
        <f t="shared" si="4"/>
        <v>83.141000000000005</v>
      </c>
      <c r="V32" s="62">
        <f t="shared" si="4"/>
        <v>24.678999999999998</v>
      </c>
      <c r="W32" s="62">
        <f t="shared" si="4"/>
        <v>7.8490000000000002</v>
      </c>
      <c r="X32" s="62">
        <f t="shared" si="4"/>
        <v>28.695</v>
      </c>
      <c r="Y32" s="62">
        <f t="shared" si="4"/>
        <v>11.026</v>
      </c>
      <c r="Z32" s="63" t="str">
        <f t="shared" si="4"/>
        <v/>
      </c>
      <c r="AA32" s="64">
        <f>SUM(AA29:AA31)</f>
        <v>879.35699999999997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22.1</v>
      </c>
      <c r="H37" s="99">
        <v>31.3</v>
      </c>
      <c r="I37" s="99">
        <v>11.5</v>
      </c>
      <c r="J37" s="99">
        <v>14</v>
      </c>
      <c r="K37" s="99">
        <v>43.5</v>
      </c>
      <c r="L37" s="99">
        <v>8.6</v>
      </c>
      <c r="M37" s="99">
        <v>35</v>
      </c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10.6</v>
      </c>
      <c r="Y37" s="99">
        <v>41.9</v>
      </c>
      <c r="Z37" s="100"/>
      <c r="AA37" s="79">
        <f t="shared" si="5"/>
        <v>218.5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22.1</v>
      </c>
      <c r="H40" s="88">
        <f t="shared" si="6"/>
        <v>31.3</v>
      </c>
      <c r="I40" s="88">
        <f t="shared" si="6"/>
        <v>11.5</v>
      </c>
      <c r="J40" s="88">
        <f t="shared" si="6"/>
        <v>14</v>
      </c>
      <c r="K40" s="88">
        <f t="shared" si="6"/>
        <v>43.5</v>
      </c>
      <c r="L40" s="88">
        <f t="shared" si="6"/>
        <v>8.6</v>
      </c>
      <c r="M40" s="88">
        <f t="shared" si="6"/>
        <v>35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10.6</v>
      </c>
      <c r="Y40" s="88">
        <f t="shared" si="6"/>
        <v>41.9</v>
      </c>
      <c r="Z40" s="89" t="str">
        <f t="shared" si="6"/>
        <v/>
      </c>
      <c r="AA40" s="90">
        <f t="shared" si="5"/>
        <v>218.5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22.1</v>
      </c>
      <c r="H45" s="99">
        <v>31.3</v>
      </c>
      <c r="I45" s="99">
        <v>11.5</v>
      </c>
      <c r="J45" s="99">
        <v>14</v>
      </c>
      <c r="K45" s="99">
        <v>43.5</v>
      </c>
      <c r="L45" s="99">
        <v>8.6</v>
      </c>
      <c r="M45" s="99">
        <v>35</v>
      </c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10.6</v>
      </c>
      <c r="Y45" s="99">
        <v>41.9</v>
      </c>
      <c r="Z45" s="100"/>
      <c r="AA45" s="79">
        <f t="shared" si="7"/>
        <v>218.5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22.1</v>
      </c>
      <c r="H49" s="88">
        <f t="shared" si="8"/>
        <v>31.3</v>
      </c>
      <c r="I49" s="88">
        <f t="shared" si="8"/>
        <v>11.5</v>
      </c>
      <c r="J49" s="88">
        <f t="shared" si="8"/>
        <v>14</v>
      </c>
      <c r="K49" s="88">
        <f t="shared" si="8"/>
        <v>43.5</v>
      </c>
      <c r="L49" s="88">
        <f t="shared" si="8"/>
        <v>8.6</v>
      </c>
      <c r="M49" s="88">
        <f t="shared" si="8"/>
        <v>35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10.6</v>
      </c>
      <c r="Y49" s="88">
        <f t="shared" si="8"/>
        <v>41.9</v>
      </c>
      <c r="Z49" s="89" t="str">
        <f t="shared" si="8"/>
        <v/>
      </c>
      <c r="AA49" s="90">
        <f t="shared" si="7"/>
        <v>218.5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41.378999999999998</v>
      </c>
      <c r="C52" s="88">
        <f t="shared" ref="C52:Z52" si="10">IF(LEN(C$2)&gt;0,SUM(C10:C15)+C26+C40,"")</f>
        <v>44.944000000000003</v>
      </c>
      <c r="D52" s="88">
        <f t="shared" si="10"/>
        <v>38.731000000000002</v>
      </c>
      <c r="E52" s="88">
        <f t="shared" si="10"/>
        <v>47.108000000000004</v>
      </c>
      <c r="F52" s="88">
        <f t="shared" si="10"/>
        <v>31.867999999999999</v>
      </c>
      <c r="G52" s="88">
        <f t="shared" si="10"/>
        <v>40.158999999999999</v>
      </c>
      <c r="H52" s="88">
        <f t="shared" si="10"/>
        <v>36.064999999999998</v>
      </c>
      <c r="I52" s="88">
        <f t="shared" si="10"/>
        <v>21.57</v>
      </c>
      <c r="J52" s="88">
        <f t="shared" si="10"/>
        <v>46.945</v>
      </c>
      <c r="K52" s="88">
        <f t="shared" si="10"/>
        <v>61.808</v>
      </c>
      <c r="L52" s="88">
        <f t="shared" si="10"/>
        <v>58.146000000000001</v>
      </c>
      <c r="M52" s="88">
        <f t="shared" si="10"/>
        <v>47.012</v>
      </c>
      <c r="N52" s="88">
        <f t="shared" si="10"/>
        <v>30.677999999999997</v>
      </c>
      <c r="O52" s="88">
        <f t="shared" si="10"/>
        <v>28.206</v>
      </c>
      <c r="P52" s="88">
        <f t="shared" si="10"/>
        <v>18.463000000000001</v>
      </c>
      <c r="Q52" s="88">
        <f t="shared" si="10"/>
        <v>11.91</v>
      </c>
      <c r="R52" s="88">
        <f t="shared" si="10"/>
        <v>85.262</v>
      </c>
      <c r="S52" s="88">
        <f t="shared" si="10"/>
        <v>81.888999999999996</v>
      </c>
      <c r="T52" s="88">
        <f t="shared" si="10"/>
        <v>117.82400000000001</v>
      </c>
      <c r="U52" s="88">
        <f t="shared" si="10"/>
        <v>83.140999999999991</v>
      </c>
      <c r="V52" s="88">
        <f t="shared" si="10"/>
        <v>24.679000000000002</v>
      </c>
      <c r="W52" s="88">
        <f t="shared" si="10"/>
        <v>7.8489999999999993</v>
      </c>
      <c r="X52" s="88">
        <f t="shared" si="10"/>
        <v>39.294999999999995</v>
      </c>
      <c r="Y52" s="88">
        <f t="shared" si="10"/>
        <v>52.926000000000002</v>
      </c>
      <c r="Z52" s="89" t="str">
        <f t="shared" si="10"/>
        <v/>
      </c>
      <c r="AA52" s="104">
        <f>SUM(B52:Z52)</f>
        <v>1097.8569999999997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-37</v>
      </c>
      <c r="C4" s="18">
        <v>-37.1</v>
      </c>
      <c r="D4" s="18">
        <v>-24.1</v>
      </c>
      <c r="E4" s="18">
        <v>-36.299999999999997</v>
      </c>
      <c r="F4" s="18">
        <v>-24.5</v>
      </c>
      <c r="G4" s="18">
        <v>22.1</v>
      </c>
      <c r="H4" s="18">
        <v>31.3</v>
      </c>
      <c r="I4" s="18">
        <v>11.5</v>
      </c>
      <c r="J4" s="18">
        <v>14</v>
      </c>
      <c r="K4" s="18">
        <v>43.5</v>
      </c>
      <c r="L4" s="18">
        <v>8.6</v>
      </c>
      <c r="M4" s="18">
        <v>35</v>
      </c>
      <c r="N4" s="18">
        <v>-6.7</v>
      </c>
      <c r="O4" s="18"/>
      <c r="P4" s="18"/>
      <c r="Q4" s="18"/>
      <c r="R4" s="18">
        <v>-84.5</v>
      </c>
      <c r="S4" s="18">
        <v>-81.900000000000006</v>
      </c>
      <c r="T4" s="18">
        <v>-117.8</v>
      </c>
      <c r="U4" s="18">
        <v>-83.1</v>
      </c>
      <c r="V4" s="18">
        <v>-22.4</v>
      </c>
      <c r="W4" s="18">
        <v>-7.7</v>
      </c>
      <c r="X4" s="18">
        <v>10.6</v>
      </c>
      <c r="Y4" s="18">
        <v>41.9</v>
      </c>
      <c r="Z4" s="19"/>
      <c r="AA4" s="111">
        <f>SUM(B4:Z4)</f>
        <v>-344.59999999999997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106.61</v>
      </c>
      <c r="C7" s="117">
        <v>97.8</v>
      </c>
      <c r="D7" s="117">
        <v>99.07</v>
      </c>
      <c r="E7" s="117">
        <v>97.45</v>
      </c>
      <c r="F7" s="117">
        <v>98</v>
      </c>
      <c r="G7" s="117">
        <v>105.2</v>
      </c>
      <c r="H7" s="117">
        <v>128.4</v>
      </c>
      <c r="I7" s="117">
        <v>137.80000000000001</v>
      </c>
      <c r="J7" s="117">
        <v>120.14</v>
      </c>
      <c r="K7" s="117">
        <v>93.06</v>
      </c>
      <c r="L7" s="117">
        <v>84.31</v>
      </c>
      <c r="M7" s="117">
        <v>56.25</v>
      </c>
      <c r="N7" s="117">
        <v>43.23</v>
      </c>
      <c r="O7" s="117">
        <v>57.15</v>
      </c>
      <c r="P7" s="117">
        <v>97.61</v>
      </c>
      <c r="Q7" s="117">
        <v>102.69</v>
      </c>
      <c r="R7" s="117">
        <v>102.71</v>
      </c>
      <c r="S7" s="117">
        <v>131.36000000000001</v>
      </c>
      <c r="T7" s="117">
        <v>158.16999999999999</v>
      </c>
      <c r="U7" s="117">
        <v>170.53</v>
      </c>
      <c r="V7" s="117">
        <v>142</v>
      </c>
      <c r="W7" s="117">
        <v>117.77</v>
      </c>
      <c r="X7" s="117">
        <v>113.73</v>
      </c>
      <c r="Y7" s="117">
        <v>103.16</v>
      </c>
      <c r="Z7" s="118"/>
      <c r="AA7" s="119">
        <f>IF(SUM(B7:Z7)&lt;&gt;0,AVERAGEIF(B7:Z7,"&lt;&gt;"""),"")</f>
        <v>106.84166666666668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37</v>
      </c>
      <c r="C13" s="129">
        <v>37.1</v>
      </c>
      <c r="D13" s="129">
        <v>24.1</v>
      </c>
      <c r="E13" s="129">
        <v>36.299999999999997</v>
      </c>
      <c r="F13" s="129">
        <v>24.5</v>
      </c>
      <c r="G13" s="129"/>
      <c r="H13" s="129"/>
      <c r="I13" s="129"/>
      <c r="J13" s="129"/>
      <c r="K13" s="129"/>
      <c r="L13" s="129"/>
      <c r="M13" s="129"/>
      <c r="N13" s="129">
        <v>6.7</v>
      </c>
      <c r="O13" s="129"/>
      <c r="P13" s="129"/>
      <c r="Q13" s="129"/>
      <c r="R13" s="129">
        <v>84.5</v>
      </c>
      <c r="S13" s="129">
        <v>81.900000000000006</v>
      </c>
      <c r="T13" s="129">
        <v>117.8</v>
      </c>
      <c r="U13" s="129">
        <v>83.1</v>
      </c>
      <c r="V13" s="129">
        <v>22.4</v>
      </c>
      <c r="W13" s="129">
        <v>7.7</v>
      </c>
      <c r="X13" s="129"/>
      <c r="Y13" s="130"/>
      <c r="Z13" s="131"/>
      <c r="AA13" s="132">
        <f t="shared" si="0"/>
        <v>563.1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37</v>
      </c>
      <c r="C16" s="135">
        <f t="shared" si="1"/>
        <v>37.1</v>
      </c>
      <c r="D16" s="135">
        <f t="shared" si="1"/>
        <v>24.1</v>
      </c>
      <c r="E16" s="135">
        <f t="shared" si="1"/>
        <v>36.299999999999997</v>
      </c>
      <c r="F16" s="135">
        <f t="shared" si="1"/>
        <v>24.5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6.7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84.5</v>
      </c>
      <c r="S16" s="135">
        <f t="shared" si="1"/>
        <v>81.900000000000006</v>
      </c>
      <c r="T16" s="135">
        <f t="shared" si="1"/>
        <v>117.8</v>
      </c>
      <c r="U16" s="135">
        <f t="shared" si="1"/>
        <v>83.1</v>
      </c>
      <c r="V16" s="135">
        <f t="shared" si="1"/>
        <v>22.4</v>
      </c>
      <c r="W16" s="135">
        <f t="shared" si="1"/>
        <v>7.7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563.1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22.1</v>
      </c>
      <c r="H21" s="129">
        <v>31.3</v>
      </c>
      <c r="I21" s="129">
        <v>11.5</v>
      </c>
      <c r="J21" s="129">
        <v>14</v>
      </c>
      <c r="K21" s="129">
        <v>43.5</v>
      </c>
      <c r="L21" s="129">
        <v>8.6</v>
      </c>
      <c r="M21" s="129">
        <v>35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>
        <v>10.6</v>
      </c>
      <c r="Y21" s="130">
        <v>41.9</v>
      </c>
      <c r="Z21" s="131"/>
      <c r="AA21" s="132">
        <f t="shared" si="2"/>
        <v>218.5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22.1</v>
      </c>
      <c r="H24" s="135">
        <f t="shared" si="3"/>
        <v>31.3</v>
      </c>
      <c r="I24" s="135">
        <f t="shared" si="3"/>
        <v>11.5</v>
      </c>
      <c r="J24" s="135">
        <f t="shared" si="3"/>
        <v>14</v>
      </c>
      <c r="K24" s="135">
        <f t="shared" si="3"/>
        <v>43.5</v>
      </c>
      <c r="L24" s="135">
        <f t="shared" si="3"/>
        <v>8.6</v>
      </c>
      <c r="M24" s="135">
        <f t="shared" si="3"/>
        <v>35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10.6</v>
      </c>
      <c r="Y24" s="135">
        <f t="shared" si="3"/>
        <v>41.9</v>
      </c>
      <c r="Z24" s="136" t="str">
        <f t="shared" si="3"/>
        <v/>
      </c>
      <c r="AA24" s="90">
        <f t="shared" si="2"/>
        <v>218.5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2025-03-26T21:35:20Z</dcterms:created>
  <dcterms:modified xsi:type="dcterms:W3CDTF">2025-03-26T21:35:22Z</dcterms:modified>
</cp:coreProperties>
</file>