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<sst xmlns="http://schemas.openxmlformats.org/spreadsheetml/2006/main" count="119" uniqueCount="54">
  <si>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25/03/2025 23:32:14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</si>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</sst>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D7-4FB4-80B4-45B1FE842AD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D7-4FB4-80B4-45B1FE842AD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2.38</c:v>
                </c:pt>
                <c:pt idx="2">
                  <c:v>2.42</c:v>
                </c:pt>
                <c:pt idx="3">
                  <c:v>2.516</c:v>
                </c:pt>
                <c:pt idx="4">
                  <c:v>2.6859999999999999</c:v>
                </c:pt>
                <c:pt idx="5">
                  <c:v>3.3340000000000001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D7-4FB4-80B4-45B1FE842AD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1.3540000000000001</c:v>
                </c:pt>
                <c:pt idx="2">
                  <c:v>1.46</c:v>
                </c:pt>
                <c:pt idx="3">
                  <c:v>1.7549999999999999</c:v>
                </c:pt>
                <c:pt idx="4">
                  <c:v>2.1349999999999998</c:v>
                </c:pt>
                <c:pt idx="5">
                  <c:v>0.6</c:v>
                </c:pt>
                <c:pt idx="8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D7-4FB4-80B4-45B1FE842AD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D7-4FB4-80B4-45B1FE842AD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D7-4FB4-80B4-45B1FE842AD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D7-4FB4-80B4-45B1FE842AD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6D7-4FB4-80B4-45B1FE842AD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6D7-4FB4-80B4-45B1FE842AD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26.891999999999999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D7-4FB4-80B4-45B1FE842AD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41.1</c:v>
                </c:pt>
                <c:pt idx="1">
                  <c:v>21.8</c:v>
                </c:pt>
                <c:pt idx="2">
                  <c:v>23.7</c:v>
                </c:pt>
                <c:pt idx="3">
                  <c:v>12.5</c:v>
                </c:pt>
                <c:pt idx="4">
                  <c:v>10.6</c:v>
                </c:pt>
                <c:pt idx="5">
                  <c:v>36</c:v>
                </c:pt>
                <c:pt idx="6">
                  <c:v>73.599999999999994</c:v>
                </c:pt>
                <c:pt idx="7">
                  <c:v>44.9</c:v>
                </c:pt>
                <c:pt idx="8">
                  <c:v>20.5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117.3</c:v>
                </c:pt>
                <c:pt idx="15">
                  <c:v>62.6</c:v>
                </c:pt>
                <c:pt idx="16">
                  <c:v>40.799999999999997</c:v>
                </c:pt>
                <c:pt idx="17">
                  <c:v>0</c:v>
                </c:pt>
                <c:pt idx="18">
                  <c:v>40.9</c:v>
                </c:pt>
                <c:pt idx="19">
                  <c:v>0</c:v>
                </c:pt>
                <c:pt idx="20">
                  <c:v>47.2</c:v>
                </c:pt>
                <c:pt idx="21">
                  <c:v>88.6</c:v>
                </c:pt>
                <c:pt idx="22">
                  <c:v>71.599999999999994</c:v>
                </c:pt>
                <c:pt idx="23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D7-4FB4-80B4-45B1FE842AD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0.52600000000000002</c:v>
                </c:pt>
                <c:pt idx="1">
                  <c:v>7.8760000000000003</c:v>
                </c:pt>
                <c:pt idx="2">
                  <c:v>10.481</c:v>
                </c:pt>
                <c:pt idx="3">
                  <c:v>12.891</c:v>
                </c:pt>
                <c:pt idx="4">
                  <c:v>7.3239999999999998</c:v>
                </c:pt>
                <c:pt idx="5">
                  <c:v>0.996</c:v>
                </c:pt>
                <c:pt idx="6">
                  <c:v>0.64300000000000002</c:v>
                </c:pt>
                <c:pt idx="7">
                  <c:v>1.9410000000000001</c:v>
                </c:pt>
                <c:pt idx="8">
                  <c:v>10.963999999999999</c:v>
                </c:pt>
                <c:pt idx="9">
                  <c:v>113.19499999999999</c:v>
                </c:pt>
                <c:pt idx="10">
                  <c:v>87.309000000000012</c:v>
                </c:pt>
                <c:pt idx="11">
                  <c:v>78.858000000000004</c:v>
                </c:pt>
                <c:pt idx="12">
                  <c:v>69.47399999999999</c:v>
                </c:pt>
                <c:pt idx="13">
                  <c:v>52.574999999999996</c:v>
                </c:pt>
                <c:pt idx="14">
                  <c:v>36.51</c:v>
                </c:pt>
                <c:pt idx="15">
                  <c:v>25.045999999999999</c:v>
                </c:pt>
                <c:pt idx="16">
                  <c:v>3.7480000000000002</c:v>
                </c:pt>
                <c:pt idx="17">
                  <c:v>9.8559999999999999</c:v>
                </c:pt>
                <c:pt idx="19">
                  <c:v>6.2139999999999995</c:v>
                </c:pt>
                <c:pt idx="20">
                  <c:v>2.1000000000000001E-2</c:v>
                </c:pt>
                <c:pt idx="21">
                  <c:v>17.231000000000002</c:v>
                </c:pt>
                <c:pt idx="22">
                  <c:v>3.7290000000000001</c:v>
                </c:pt>
                <c:pt idx="23">
                  <c:v>9.1440000000000001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D7-4FB4-80B4-45B1FE842AD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6D7-4FB4-80B4-45B1FE842AD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6D7-4FB4-80B4-45B1FE842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101.61</c:v>
                </c:pt>
                <c:pt idx="1">
                  <c:v>100</c:v>
                </c:pt>
                <c:pt idx="2">
                  <c:v>100.2</c:v>
                </c:pt>
                <c:pt idx="3">
                  <c:v>101.06</c:v>
                </c:pt>
                <c:pt idx="4">
                  <c:v>100.14</c:v>
                </c:pt>
                <c:pt idx="5">
                  <c:v>107.51</c:v>
                </c:pt>
                <c:pt idx="6">
                  <c:v>132.63999999999999</c:v>
                </c:pt>
                <c:pt idx="7">
                  <c:v>146.65</c:v>
                </c:pt>
                <c:pt idx="8">
                  <c:v>138.74</c:v>
                </c:pt>
                <c:pt idx="9">
                  <c:v>117.27</c:v>
                </c:pt>
                <c:pt idx="10">
                  <c:v>107.56</c:v>
                </c:pt>
                <c:pt idx="11">
                  <c:v>105.35</c:v>
                </c:pt>
                <c:pt idx="12">
                  <c:v>100</c:v>
                </c:pt>
                <c:pt idx="13">
                  <c:v>93.03</c:v>
                </c:pt>
                <c:pt idx="14">
                  <c:v>101.35</c:v>
                </c:pt>
                <c:pt idx="15">
                  <c:v>105.06</c:v>
                </c:pt>
                <c:pt idx="16">
                  <c:v>117.65</c:v>
                </c:pt>
                <c:pt idx="17">
                  <c:v>146.72</c:v>
                </c:pt>
                <c:pt idx="18">
                  <c:v>163.65</c:v>
                </c:pt>
                <c:pt idx="19">
                  <c:v>176.08</c:v>
                </c:pt>
                <c:pt idx="20">
                  <c:v>153.65</c:v>
                </c:pt>
                <c:pt idx="21">
                  <c:v>124.95</c:v>
                </c:pt>
                <c:pt idx="22">
                  <c:v>115.12</c:v>
                </c:pt>
                <c:pt idx="23">
                  <c:v>109.28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D7-4FB4-80B4-45B1FE842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23-46AE-8263-68B1BC8C8B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23-46AE-8263-68B1BC8C8B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4.6310000000000002</c:v>
                </c:pt>
                <c:pt idx="4">
                  <c:v>2.056</c:v>
                </c:pt>
                <c:pt idx="5">
                  <c:v>6.44</c:v>
                </c:pt>
                <c:pt idx="6">
                  <c:v>13.946</c:v>
                </c:pt>
                <c:pt idx="7">
                  <c:v>4.5609999999999999</c:v>
                </c:pt>
                <c:pt idx="8">
                  <c:v>2.4159999999999999</c:v>
                </c:pt>
                <c:pt idx="9">
                  <c:v>2.3330000000000002</c:v>
                </c:pt>
                <c:pt idx="10">
                  <c:v>4.6040000000000001</c:v>
                </c:pt>
                <c:pt idx="11">
                  <c:v>6.7969999999999997</c:v>
                </c:pt>
                <c:pt idx="16">
                  <c:v>2.5409999999999999</c:v>
                </c:pt>
                <c:pt idx="17">
                  <c:v>0.33500000000000002</c:v>
                </c:pt>
                <c:pt idx="18">
                  <c:v>4.4809999999999999</c:v>
                </c:pt>
                <c:pt idx="20">
                  <c:v>2.83</c:v>
                </c:pt>
                <c:pt idx="21">
                  <c:v>3.7350000000000003</c:v>
                </c:pt>
                <c:pt idx="22">
                  <c:v>8.7669999999999995</c:v>
                </c:pt>
                <c:pt idx="23">
                  <c:v>0.86299999999999999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23-46AE-8263-68B1BC8C8B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6.452</c:v>
                </c:pt>
                <c:pt idx="1">
                  <c:v>0.77800000000000002</c:v>
                </c:pt>
                <c:pt idx="2">
                  <c:v>6.9240000000000004</c:v>
                </c:pt>
                <c:pt idx="3">
                  <c:v>10.431000000000001</c:v>
                </c:pt>
                <c:pt idx="4">
                  <c:v>1.8160000000000001</c:v>
                </c:pt>
                <c:pt idx="5">
                  <c:v>12.654</c:v>
                </c:pt>
                <c:pt idx="6">
                  <c:v>27.161000000000001</c:v>
                </c:pt>
                <c:pt idx="7">
                  <c:v>7.4060000000000006</c:v>
                </c:pt>
                <c:pt idx="8">
                  <c:v>6.883</c:v>
                </c:pt>
                <c:pt idx="9">
                  <c:v>11.701000000000001</c:v>
                </c:pt>
                <c:pt idx="10">
                  <c:v>4.843</c:v>
                </c:pt>
                <c:pt idx="11">
                  <c:v>8.0519999999999996</c:v>
                </c:pt>
                <c:pt idx="12">
                  <c:v>0.92600000000000005</c:v>
                </c:pt>
                <c:pt idx="13">
                  <c:v>0.73399999999999999</c:v>
                </c:pt>
                <c:pt idx="14">
                  <c:v>1.103</c:v>
                </c:pt>
                <c:pt idx="15">
                  <c:v>5.2560000000000002</c:v>
                </c:pt>
                <c:pt idx="16">
                  <c:v>13.931000000000001</c:v>
                </c:pt>
                <c:pt idx="17">
                  <c:v>9.3629999999999995</c:v>
                </c:pt>
                <c:pt idx="18">
                  <c:v>24.582999999999998</c:v>
                </c:pt>
                <c:pt idx="19">
                  <c:v>4.9990000000000006</c:v>
                </c:pt>
                <c:pt idx="20">
                  <c:v>27.053999999999998</c:v>
                </c:pt>
                <c:pt idx="21">
                  <c:v>26.974000000000004</c:v>
                </c:pt>
                <c:pt idx="22">
                  <c:v>45.945999999999998</c:v>
                </c:pt>
                <c:pt idx="23">
                  <c:v>20.393000000000001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23-46AE-8263-68B1BC8C8B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123-46AE-8263-68B1BC8C8B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23-46AE-8263-68B1BC8C8B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23-46AE-8263-68B1BC8C8B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123-46AE-8263-68B1BC8C8B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123-46AE-8263-68B1BC8C8B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1.7569999999999999</c:v>
                </c:pt>
                <c:pt idx="8">
                  <c:v>0.91800000000000004</c:v>
                </c:pt>
                <c:pt idx="17">
                  <c:v>5.8230000000000004</c:v>
                </c:pt>
                <c:pt idx="2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23-46AE-8263-68B1BC8C8BB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83.5</c:v>
                </c:pt>
                <c:pt idx="10">
                  <c:v>48.2</c:v>
                </c:pt>
                <c:pt idx="11">
                  <c:v>22.3</c:v>
                </c:pt>
                <c:pt idx="12">
                  <c:v>1</c:v>
                </c:pt>
                <c:pt idx="13">
                  <c:v>3.1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7.4</c:v>
                </c:pt>
                <c:pt idx="18">
                  <c:v>0</c:v>
                </c:pt>
                <c:pt idx="19">
                  <c:v>1.2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23-46AE-8263-68B1BC8C8B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30.541</c:v>
                </c:pt>
                <c:pt idx="1">
                  <c:v>32.625999999999998</c:v>
                </c:pt>
                <c:pt idx="2">
                  <c:v>31.181000000000001</c:v>
                </c:pt>
                <c:pt idx="3">
                  <c:v>19.257999999999999</c:v>
                </c:pt>
                <c:pt idx="4">
                  <c:v>18.888999999999999</c:v>
                </c:pt>
                <c:pt idx="5">
                  <c:v>21.843999999999998</c:v>
                </c:pt>
                <c:pt idx="6">
                  <c:v>33.184999999999995</c:v>
                </c:pt>
                <c:pt idx="7">
                  <c:v>33.167000000000002</c:v>
                </c:pt>
                <c:pt idx="8">
                  <c:v>21.234999999999999</c:v>
                </c:pt>
                <c:pt idx="9">
                  <c:v>15.657</c:v>
                </c:pt>
                <c:pt idx="10">
                  <c:v>29.619</c:v>
                </c:pt>
                <c:pt idx="11">
                  <c:v>41.713000000000001</c:v>
                </c:pt>
                <c:pt idx="12">
                  <c:v>67.555999999999997</c:v>
                </c:pt>
                <c:pt idx="13">
                  <c:v>48.745000000000005</c:v>
                </c:pt>
                <c:pt idx="14">
                  <c:v>152.678</c:v>
                </c:pt>
                <c:pt idx="15">
                  <c:v>82.393000000000001</c:v>
                </c:pt>
                <c:pt idx="16">
                  <c:v>28.074000000000002</c:v>
                </c:pt>
                <c:pt idx="17">
                  <c:v>13.852</c:v>
                </c:pt>
                <c:pt idx="18">
                  <c:v>11.811</c:v>
                </c:pt>
                <c:pt idx="20">
                  <c:v>17.335999999999999</c:v>
                </c:pt>
                <c:pt idx="21">
                  <c:v>27.677000000000003</c:v>
                </c:pt>
                <c:pt idx="22">
                  <c:v>20.592000000000002</c:v>
                </c:pt>
                <c:pt idx="23">
                  <c:v>9.7680000000000007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23-46AE-8263-68B1BC8C8B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123-46AE-8263-68B1BC8C8B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123-46AE-8263-68B1BC8C8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101.61</c:v>
                </c:pt>
                <c:pt idx="1">
                  <c:v>100</c:v>
                </c:pt>
                <c:pt idx="2">
                  <c:v>100.2</c:v>
                </c:pt>
                <c:pt idx="3">
                  <c:v>101.06</c:v>
                </c:pt>
                <c:pt idx="4">
                  <c:v>100.14</c:v>
                </c:pt>
                <c:pt idx="5">
                  <c:v>107.51</c:v>
                </c:pt>
                <c:pt idx="6">
                  <c:v>132.63999999999999</c:v>
                </c:pt>
                <c:pt idx="7">
                  <c:v>146.65</c:v>
                </c:pt>
                <c:pt idx="8">
                  <c:v>138.74</c:v>
                </c:pt>
                <c:pt idx="9">
                  <c:v>117.27</c:v>
                </c:pt>
                <c:pt idx="10">
                  <c:v>107.56</c:v>
                </c:pt>
                <c:pt idx="11">
                  <c:v>105.35</c:v>
                </c:pt>
                <c:pt idx="12">
                  <c:v>100</c:v>
                </c:pt>
                <c:pt idx="13">
                  <c:v>93.03</c:v>
                </c:pt>
                <c:pt idx="14">
                  <c:v>101.35</c:v>
                </c:pt>
                <c:pt idx="15">
                  <c:v>105.06</c:v>
                </c:pt>
                <c:pt idx="16">
                  <c:v>117.65</c:v>
                </c:pt>
                <c:pt idx="17">
                  <c:v>146.72</c:v>
                </c:pt>
                <c:pt idx="18">
                  <c:v>163.65</c:v>
                </c:pt>
                <c:pt idx="19">
                  <c:v>176.08</c:v>
                </c:pt>
                <c:pt idx="20">
                  <c:v>153.65</c:v>
                </c:pt>
                <c:pt idx="21">
                  <c:v>124.95</c:v>
                </c:pt>
                <c:pt idx="22">
                  <c:v>115.12</c:v>
                </c:pt>
                <c:pt idx="23">
                  <c:v>109.28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123-46AE-8263-68B1BC8C8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41.626000000000005</v>
      </c>
      <c r="C4" s="18">
        <v>33.409999999999997</v>
      </c>
      <c r="D4" s="18">
        <v>38.061</v>
      </c>
      <c r="E4" s="18">
        <v>29.661999999999999</v>
      </c>
      <c r="F4" s="18">
        <v>22.744999999999997</v>
      </c>
      <c r="G4" s="18">
        <v>40.930000000000007</v>
      </c>
      <c r="H4" s="18">
        <v>74.242999999999995</v>
      </c>
      <c r="I4" s="18">
        <v>46.841000000000001</v>
      </c>
      <c r="J4" s="18">
        <v>31.479999999999997</v>
      </c>
      <c r="K4" s="18">
        <v>113.19499999999999</v>
      </c>
      <c r="L4" s="18">
        <v>87.309000000000012</v>
      </c>
      <c r="M4" s="18">
        <v>78.858000000000004</v>
      </c>
      <c r="N4" s="18">
        <v>69.47399999999999</v>
      </c>
      <c r="O4" s="18">
        <v>52.574999999999996</v>
      </c>
      <c r="P4" s="18">
        <v>153.81</v>
      </c>
      <c r="Q4" s="18">
        <v>87.645999999999987</v>
      </c>
      <c r="R4" s="18">
        <v>44.547999999999995</v>
      </c>
      <c r="S4" s="18">
        <v>36.747999999999998</v>
      </c>
      <c r="T4" s="18">
        <v>40.9</v>
      </c>
      <c r="U4" s="18">
        <v>6.2139999999999995</v>
      </c>
      <c r="V4" s="18">
        <v>47.221000000000004</v>
      </c>
      <c r="W4" s="18">
        <v>105.83099999999999</v>
      </c>
      <c r="X4" s="18">
        <v>75.328999999999994</v>
      </c>
      <c r="Y4" s="18">
        <v>31.043999999999997</v>
      </c>
      <c r="Z4" s="19"/>
      <c r="AA4" s="20">
        <f>SUM(B4:Z4)</f>
        <v>1389.7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101.61</v>
      </c>
      <c r="C7" s="28">
        <v>100</v>
      </c>
      <c r="D7" s="28">
        <v>100.2</v>
      </c>
      <c r="E7" s="28">
        <v>101.06</v>
      </c>
      <c r="F7" s="28">
        <v>100.14</v>
      </c>
      <c r="G7" s="28">
        <v>107.51</v>
      </c>
      <c r="H7" s="28">
        <v>132.63999999999999</v>
      </c>
      <c r="I7" s="28">
        <v>146.65</v>
      </c>
      <c r="J7" s="28">
        <v>138.74</v>
      </c>
      <c r="K7" s="28">
        <v>117.27</v>
      </c>
      <c r="L7" s="28">
        <v>107.56</v>
      </c>
      <c r="M7" s="28">
        <v>105.35</v>
      </c>
      <c r="N7" s="28">
        <v>100</v>
      </c>
      <c r="O7" s="28">
        <v>93.03</v>
      </c>
      <c r="P7" s="28">
        <v>101.35</v>
      </c>
      <c r="Q7" s="28">
        <v>105.06</v>
      </c>
      <c r="R7" s="28">
        <v>117.65</v>
      </c>
      <c r="S7" s="28">
        <v>146.72</v>
      </c>
      <c r="T7" s="28">
        <v>163.65</v>
      </c>
      <c r="U7" s="28">
        <v>176.08</v>
      </c>
      <c r="V7" s="28">
        <v>153.65</v>
      </c>
      <c r="W7" s="28">
        <v>124.95</v>
      </c>
      <c r="X7" s="28">
        <v>115.12</v>
      </c>
      <c r="Y7" s="28">
        <v>109.28</v>
      </c>
      <c r="Z7" s="29"/>
      <c r="AA7" s="30">
        <f>IF(SUM(B7:Z7)&lt;&gt;0,AVERAGEIF(B7:Z7,"&lt;&gt;"""),"")</f>
        <v>119.38624999999998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26.891999999999999</v>
      </c>
      <c r="T12" s="52"/>
      <c r="U12" s="52"/>
      <c r="V12" s="52"/>
      <c r="W12" s="52"/>
      <c r="X12" s="52"/>
      <c r="Y12" s="52"/>
      <c r="Z12" s="53"/>
      <c r="AA12" s="54">
        <f t="shared" si="0"/>
        <v>26.891999999999999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0.52600000000000002</v>
      </c>
      <c r="C14" s="57">
        <v>7.8760000000000003</v>
      </c>
      <c r="D14" s="57">
        <v>10.481</v>
      </c>
      <c r="E14" s="57">
        <v>12.891</v>
      </c>
      <c r="F14" s="57">
        <v>7.3239999999999998</v>
      </c>
      <c r="G14" s="57">
        <v>0.996</v>
      </c>
      <c r="H14" s="57">
        <v>0.64300000000000002</v>
      </c>
      <c r="I14" s="57">
        <v>1.9410000000000001</v>
      </c>
      <c r="J14" s="57">
        <v>10.963999999999999</v>
      </c>
      <c r="K14" s="57">
        <v>113.19499999999999</v>
      </c>
      <c r="L14" s="57">
        <v>87.309000000000012</v>
      </c>
      <c r="M14" s="57">
        <v>78.858000000000004</v>
      </c>
      <c r="N14" s="57">
        <v>69.47399999999999</v>
      </c>
      <c r="O14" s="57">
        <v>52.574999999999996</v>
      </c>
      <c r="P14" s="57">
        <v>36.51</v>
      </c>
      <c r="Q14" s="57">
        <v>25.045999999999999</v>
      </c>
      <c r="R14" s="57">
        <v>3.7480000000000002</v>
      </c>
      <c r="S14" s="57">
        <v>9.8559999999999999</v>
      </c>
      <c r="T14" s="57"/>
      <c r="U14" s="57">
        <v>6.2139999999999995</v>
      </c>
      <c r="V14" s="57">
        <v>2.1000000000000001E-2</v>
      </c>
      <c r="W14" s="57">
        <v>17.231000000000002</v>
      </c>
      <c r="X14" s="57">
        <v>3.7290000000000001</v>
      </c>
      <c r="Y14" s="57">
        <v>9.1440000000000001</v>
      </c>
      <c r="Z14" s="58"/>
      <c r="AA14" s="59">
        <f t="shared" si="0"/>
        <v>566.55200000000013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0.52600000000000002</v>
      </c>
      <c r="C16" s="62">
        <f t="shared" si="1"/>
        <v>7.8760000000000003</v>
      </c>
      <c r="D16" s="62">
        <f t="shared" si="1"/>
        <v>10.481</v>
      </c>
      <c r="E16" s="62">
        <f t="shared" si="1"/>
        <v>12.891</v>
      </c>
      <c r="F16" s="62">
        <f t="shared" si="1"/>
        <v>7.3239999999999998</v>
      </c>
      <c r="G16" s="62">
        <f t="shared" si="1"/>
        <v>0.996</v>
      </c>
      <c r="H16" s="62">
        <f t="shared" si="1"/>
        <v>0.64300000000000002</v>
      </c>
      <c r="I16" s="62">
        <f t="shared" si="1"/>
        <v>1.9410000000000001</v>
      </c>
      <c r="J16" s="62">
        <f t="shared" si="1"/>
        <v>10.963999999999999</v>
      </c>
      <c r="K16" s="62">
        <f t="shared" si="1"/>
        <v>113.19499999999999</v>
      </c>
      <c r="L16" s="62">
        <f t="shared" si="1"/>
        <v>87.309000000000012</v>
      </c>
      <c r="M16" s="62">
        <f t="shared" si="1"/>
        <v>78.858000000000004</v>
      </c>
      <c r="N16" s="62">
        <f t="shared" si="1"/>
        <v>69.47399999999999</v>
      </c>
      <c r="O16" s="62">
        <f t="shared" si="1"/>
        <v>52.574999999999996</v>
      </c>
      <c r="P16" s="62">
        <f t="shared" si="1"/>
        <v>36.51</v>
      </c>
      <c r="Q16" s="62">
        <f t="shared" si="1"/>
        <v>25.045999999999999</v>
      </c>
      <c r="R16" s="62">
        <f t="shared" si="1"/>
        <v>3.7480000000000002</v>
      </c>
      <c r="S16" s="62">
        <f t="shared" si="1"/>
        <v>36.747999999999998</v>
      </c>
      <c r="T16" s="62">
        <f t="shared" si="1"/>
        <v>0</v>
      </c>
      <c r="U16" s="62">
        <f t="shared" si="1"/>
        <v>6.2139999999999995</v>
      </c>
      <c r="V16" s="62">
        <f t="shared" si="1"/>
        <v>2.1000000000000001E-2</v>
      </c>
      <c r="W16" s="62">
        <f t="shared" si="1"/>
        <v>17.231000000000002</v>
      </c>
      <c r="X16" s="62">
        <f t="shared" si="1"/>
        <v>3.7290000000000001</v>
      </c>
      <c r="Y16" s="62">
        <f t="shared" si="1"/>
        <v>9.1440000000000001</v>
      </c>
      <c r="Z16" s="63" t="str">
        <f t="shared" si="1"/>
        <v/>
      </c>
      <c r="AA16" s="64">
        <f>SUM(AA10:AA15)</f>
        <v>593.44400000000019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2.38</v>
      </c>
      <c r="D20" s="77">
        <v>2.42</v>
      </c>
      <c r="E20" s="77">
        <v>2.516</v>
      </c>
      <c r="F20" s="77">
        <v>2.6859999999999999</v>
      </c>
      <c r="G20" s="77">
        <v>3.3340000000000001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13.335999999999999</v>
      </c>
    </row>
    <row r="21" spans="1:27" ht="24.95" customHeight="1" x14ac:dyDescent="0.2">
      <c r="A21" s="75" t="s">
        <v>16</v>
      </c>
      <c r="B21" s="80"/>
      <c r="C21" s="81">
        <v>1.3540000000000001</v>
      </c>
      <c r="D21" s="81">
        <v>1.46</v>
      </c>
      <c r="E21" s="81">
        <v>1.7549999999999999</v>
      </c>
      <c r="F21" s="81">
        <v>2.1349999999999998</v>
      </c>
      <c r="G21" s="81">
        <v>0.6</v>
      </c>
      <c r="H21" s="81"/>
      <c r="I21" s="81"/>
      <c r="J21" s="81">
        <v>1.6E-2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7.3199999999999994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3.734</v>
      </c>
      <c r="D26" s="88">
        <f t="shared" si="3"/>
        <v>3.88</v>
      </c>
      <c r="E26" s="88">
        <f t="shared" si="3"/>
        <v>4.2709999999999999</v>
      </c>
      <c r="F26" s="88">
        <f t="shared" si="3"/>
        <v>4.8209999999999997</v>
      </c>
      <c r="G26" s="88">
        <f t="shared" si="3"/>
        <v>3.9340000000000002</v>
      </c>
      <c r="H26" s="88">
        <f t="shared" si="3"/>
        <v>0</v>
      </c>
      <c r="I26" s="88">
        <f t="shared" si="3"/>
        <v>0</v>
      </c>
      <c r="J26" s="88">
        <f t="shared" si="3"/>
        <v>1.6E-2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20.655999999999999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0.52600000000000002</v>
      </c>
      <c r="C30" s="77">
        <v>11.61</v>
      </c>
      <c r="D30" s="77">
        <v>14.361000000000001</v>
      </c>
      <c r="E30" s="77">
        <v>17.161999999999999</v>
      </c>
      <c r="F30" s="77">
        <v>12.145</v>
      </c>
      <c r="G30" s="77">
        <v>4.93</v>
      </c>
      <c r="H30" s="77">
        <v>0.64300000000000002</v>
      </c>
      <c r="I30" s="77">
        <v>1.9410000000000001</v>
      </c>
      <c r="J30" s="77">
        <v>10.98</v>
      </c>
      <c r="K30" s="77">
        <v>113.19499999999999</v>
      </c>
      <c r="L30" s="77">
        <v>87.308999999999997</v>
      </c>
      <c r="M30" s="77">
        <v>78.858000000000004</v>
      </c>
      <c r="N30" s="77">
        <v>69.474000000000004</v>
      </c>
      <c r="O30" s="77">
        <v>52.575000000000003</v>
      </c>
      <c r="P30" s="77">
        <v>36.51</v>
      </c>
      <c r="Q30" s="77">
        <v>25.045999999999999</v>
      </c>
      <c r="R30" s="77">
        <v>3.7480000000000002</v>
      </c>
      <c r="S30" s="77">
        <v>36.747999999999998</v>
      </c>
      <c r="T30" s="77"/>
      <c r="U30" s="77">
        <v>6.2140000000000004</v>
      </c>
      <c r="V30" s="77">
        <v>2.1000000000000001E-2</v>
      </c>
      <c r="W30" s="77">
        <v>17.231000000000002</v>
      </c>
      <c r="X30" s="77">
        <v>3.7290000000000001</v>
      </c>
      <c r="Y30" s="77">
        <v>9.1440000000000001</v>
      </c>
      <c r="Z30" s="78"/>
      <c r="AA30" s="79">
        <f>SUM(B30:Z30)</f>
        <v>614.10000000000025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0.52600000000000002</v>
      </c>
      <c r="C32" s="62">
        <f t="shared" ref="C32:Z32" si="4">IF(LEN(C$2)&gt;0,SUM(C29:C31),"")</f>
        <v>11.61</v>
      </c>
      <c r="D32" s="62">
        <f t="shared" si="4"/>
        <v>14.361000000000001</v>
      </c>
      <c r="E32" s="62">
        <f t="shared" si="4"/>
        <v>17.161999999999999</v>
      </c>
      <c r="F32" s="62">
        <f t="shared" si="4"/>
        <v>12.145</v>
      </c>
      <c r="G32" s="62">
        <f t="shared" si="4"/>
        <v>4.93</v>
      </c>
      <c r="H32" s="62">
        <f t="shared" si="4"/>
        <v>0.64300000000000002</v>
      </c>
      <c r="I32" s="62">
        <f t="shared" si="4"/>
        <v>1.9410000000000001</v>
      </c>
      <c r="J32" s="62">
        <f t="shared" si="4"/>
        <v>10.98</v>
      </c>
      <c r="K32" s="62">
        <f t="shared" si="4"/>
        <v>113.19499999999999</v>
      </c>
      <c r="L32" s="62">
        <f t="shared" si="4"/>
        <v>87.308999999999997</v>
      </c>
      <c r="M32" s="62">
        <f t="shared" si="4"/>
        <v>78.858000000000004</v>
      </c>
      <c r="N32" s="62">
        <f t="shared" si="4"/>
        <v>69.474000000000004</v>
      </c>
      <c r="O32" s="62">
        <f t="shared" si="4"/>
        <v>52.575000000000003</v>
      </c>
      <c r="P32" s="62">
        <f t="shared" si="4"/>
        <v>36.51</v>
      </c>
      <c r="Q32" s="62">
        <f t="shared" si="4"/>
        <v>25.045999999999999</v>
      </c>
      <c r="R32" s="62">
        <f t="shared" si="4"/>
        <v>3.7480000000000002</v>
      </c>
      <c r="S32" s="62">
        <f t="shared" si="4"/>
        <v>36.747999999999998</v>
      </c>
      <c r="T32" s="62">
        <f t="shared" si="4"/>
        <v>0</v>
      </c>
      <c r="U32" s="62">
        <f t="shared" si="4"/>
        <v>6.2140000000000004</v>
      </c>
      <c r="V32" s="62">
        <f t="shared" si="4"/>
        <v>2.1000000000000001E-2</v>
      </c>
      <c r="W32" s="62">
        <f t="shared" si="4"/>
        <v>17.231000000000002</v>
      </c>
      <c r="X32" s="62">
        <f t="shared" si="4"/>
        <v>3.7290000000000001</v>
      </c>
      <c r="Y32" s="62">
        <f t="shared" si="4"/>
        <v>9.1440000000000001</v>
      </c>
      <c r="Z32" s="63" t="str">
        <f t="shared" si="4"/>
        <v/>
      </c>
      <c r="AA32" s="64">
        <f>SUM(AA29:AA31)</f>
        <v>614.10000000000025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41.1</v>
      </c>
      <c r="C37" s="99">
        <v>21.8</v>
      </c>
      <c r="D37" s="99">
        <v>23.7</v>
      </c>
      <c r="E37" s="99">
        <v>12.5</v>
      </c>
      <c r="F37" s="99">
        <v>10.6</v>
      </c>
      <c r="G37" s="99">
        <v>36</v>
      </c>
      <c r="H37" s="99">
        <v>73.599999999999994</v>
      </c>
      <c r="I37" s="99">
        <v>44.9</v>
      </c>
      <c r="J37" s="99">
        <v>20.5</v>
      </c>
      <c r="K37" s="99"/>
      <c r="L37" s="99"/>
      <c r="M37" s="99"/>
      <c r="N37" s="99"/>
      <c r="O37" s="99"/>
      <c r="P37" s="99">
        <v>117.3</v>
      </c>
      <c r="Q37" s="99">
        <v>62.6</v>
      </c>
      <c r="R37" s="99">
        <v>40.799999999999997</v>
      </c>
      <c r="S37" s="99"/>
      <c r="T37" s="99">
        <v>40.9</v>
      </c>
      <c r="U37" s="99"/>
      <c r="V37" s="99">
        <v>47.2</v>
      </c>
      <c r="W37" s="99">
        <v>88.6</v>
      </c>
      <c r="X37" s="99">
        <v>71.599999999999994</v>
      </c>
      <c r="Y37" s="99">
        <v>21.9</v>
      </c>
      <c r="Z37" s="100"/>
      <c r="AA37" s="79">
        <f t="shared" si="5"/>
        <v>775.60000000000014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41.1</v>
      </c>
      <c r="C40" s="88">
        <f t="shared" si="6"/>
        <v>21.8</v>
      </c>
      <c r="D40" s="88">
        <f t="shared" si="6"/>
        <v>23.7</v>
      </c>
      <c r="E40" s="88">
        <f t="shared" si="6"/>
        <v>12.5</v>
      </c>
      <c r="F40" s="88">
        <f t="shared" si="6"/>
        <v>10.6</v>
      </c>
      <c r="G40" s="88">
        <f t="shared" si="6"/>
        <v>36</v>
      </c>
      <c r="H40" s="88">
        <f t="shared" si="6"/>
        <v>73.599999999999994</v>
      </c>
      <c r="I40" s="88">
        <f t="shared" si="6"/>
        <v>44.9</v>
      </c>
      <c r="J40" s="88">
        <f t="shared" si="6"/>
        <v>20.5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117.3</v>
      </c>
      <c r="Q40" s="88">
        <f t="shared" si="6"/>
        <v>62.6</v>
      </c>
      <c r="R40" s="88">
        <f t="shared" si="6"/>
        <v>40.799999999999997</v>
      </c>
      <c r="S40" s="88">
        <f t="shared" si="6"/>
        <v>0</v>
      </c>
      <c r="T40" s="88">
        <f t="shared" si="6"/>
        <v>40.9</v>
      </c>
      <c r="U40" s="88">
        <f t="shared" si="6"/>
        <v>0</v>
      </c>
      <c r="V40" s="88">
        <f t="shared" si="6"/>
        <v>47.2</v>
      </c>
      <c r="W40" s="88">
        <f t="shared" si="6"/>
        <v>88.6</v>
      </c>
      <c r="X40" s="88">
        <f t="shared" si="6"/>
        <v>71.599999999999994</v>
      </c>
      <c r="Y40" s="88">
        <f t="shared" si="6"/>
        <v>21.9</v>
      </c>
      <c r="Z40" s="89" t="str">
        <f t="shared" si="6"/>
        <v/>
      </c>
      <c r="AA40" s="90">
        <f t="shared" si="5"/>
        <v>775.60000000000014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41.1</v>
      </c>
      <c r="C45" s="99">
        <v>21.8</v>
      </c>
      <c r="D45" s="99">
        <v>23.7</v>
      </c>
      <c r="E45" s="99">
        <v>12.5</v>
      </c>
      <c r="F45" s="99">
        <v>10.6</v>
      </c>
      <c r="G45" s="99">
        <v>36</v>
      </c>
      <c r="H45" s="99">
        <v>73.599999999999994</v>
      </c>
      <c r="I45" s="99">
        <v>44.9</v>
      </c>
      <c r="J45" s="99">
        <v>20.5</v>
      </c>
      <c r="K45" s="99"/>
      <c r="L45" s="99"/>
      <c r="M45" s="99"/>
      <c r="N45" s="99"/>
      <c r="O45" s="99"/>
      <c r="P45" s="99">
        <v>117.3</v>
      </c>
      <c r="Q45" s="99">
        <v>62.6</v>
      </c>
      <c r="R45" s="99">
        <v>40.799999999999997</v>
      </c>
      <c r="S45" s="99"/>
      <c r="T45" s="99">
        <v>40.9</v>
      </c>
      <c r="U45" s="99"/>
      <c r="V45" s="99">
        <v>47.2</v>
      </c>
      <c r="W45" s="99">
        <v>88.6</v>
      </c>
      <c r="X45" s="99">
        <v>71.599999999999994</v>
      </c>
      <c r="Y45" s="99">
        <v>21.9</v>
      </c>
      <c r="Z45" s="100"/>
      <c r="AA45" s="79">
        <f t="shared" si="7"/>
        <v>775.60000000000014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41.1</v>
      </c>
      <c r="C49" s="88">
        <f t="shared" ref="C49:Z49" si="8">IF(LEN(C$2)&gt;0,SUM(C43:C48),"")</f>
        <v>21.8</v>
      </c>
      <c r="D49" s="88">
        <f t="shared" si="8"/>
        <v>23.7</v>
      </c>
      <c r="E49" s="88">
        <f t="shared" si="8"/>
        <v>12.5</v>
      </c>
      <c r="F49" s="88">
        <f t="shared" si="8"/>
        <v>10.6</v>
      </c>
      <c r="G49" s="88">
        <f t="shared" si="8"/>
        <v>36</v>
      </c>
      <c r="H49" s="88">
        <f t="shared" si="8"/>
        <v>73.599999999999994</v>
      </c>
      <c r="I49" s="88">
        <f t="shared" si="8"/>
        <v>44.9</v>
      </c>
      <c r="J49" s="88">
        <f t="shared" si="8"/>
        <v>20.5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117.3</v>
      </c>
      <c r="Q49" s="88">
        <f t="shared" si="8"/>
        <v>62.6</v>
      </c>
      <c r="R49" s="88">
        <f t="shared" si="8"/>
        <v>40.799999999999997</v>
      </c>
      <c r="S49" s="88">
        <f t="shared" si="8"/>
        <v>0</v>
      </c>
      <c r="T49" s="88">
        <f t="shared" si="8"/>
        <v>40.9</v>
      </c>
      <c r="U49" s="88">
        <f t="shared" si="8"/>
        <v>0</v>
      </c>
      <c r="V49" s="88">
        <f t="shared" si="8"/>
        <v>47.2</v>
      </c>
      <c r="W49" s="88">
        <f t="shared" si="8"/>
        <v>88.6</v>
      </c>
      <c r="X49" s="88">
        <f t="shared" si="8"/>
        <v>71.599999999999994</v>
      </c>
      <c r="Y49" s="88">
        <f t="shared" si="8"/>
        <v>21.9</v>
      </c>
      <c r="Z49" s="89" t="str">
        <f t="shared" si="8"/>
        <v/>
      </c>
      <c r="AA49" s="90">
        <f t="shared" si="7"/>
        <v>775.60000000000014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41.626000000000005</v>
      </c>
      <c r="C52" s="88">
        <f t="shared" si="10"/>
        <v>33.409999999999997</v>
      </c>
      <c r="D52" s="88">
        <f t="shared" si="10"/>
        <v>38.061</v>
      </c>
      <c r="E52" s="88">
        <f t="shared" si="10"/>
        <v>29.661999999999999</v>
      </c>
      <c r="F52" s="88">
        <f t="shared" si="10"/>
        <v>22.744999999999997</v>
      </c>
      <c r="G52" s="88">
        <f t="shared" si="10"/>
        <v>40.93</v>
      </c>
      <c r="H52" s="88">
        <f t="shared" si="10"/>
        <v>74.242999999999995</v>
      </c>
      <c r="I52" s="88">
        <f t="shared" si="10"/>
        <v>46.841000000000001</v>
      </c>
      <c r="J52" s="88">
        <f t="shared" si="10"/>
        <v>31.479999999999997</v>
      </c>
      <c r="K52" s="88">
        <f t="shared" si="10"/>
        <v>113.19499999999999</v>
      </c>
      <c r="L52" s="88">
        <f t="shared" si="10"/>
        <v>87.309000000000012</v>
      </c>
      <c r="M52" s="88">
        <f t="shared" si="10"/>
        <v>78.858000000000004</v>
      </c>
      <c r="N52" s="88">
        <f t="shared" si="10"/>
        <v>69.47399999999999</v>
      </c>
      <c r="O52" s="88">
        <f t="shared" si="10"/>
        <v>52.574999999999996</v>
      </c>
      <c r="P52" s="88">
        <f t="shared" si="10"/>
        <v>153.81</v>
      </c>
      <c r="Q52" s="88">
        <f t="shared" si="10"/>
        <v>87.646000000000001</v>
      </c>
      <c r="R52" s="88">
        <f t="shared" si="10"/>
        <v>44.547999999999995</v>
      </c>
      <c r="S52" s="88">
        <f t="shared" si="10"/>
        <v>36.747999999999998</v>
      </c>
      <c r="T52" s="88">
        <f t="shared" si="10"/>
        <v>40.9</v>
      </c>
      <c r="U52" s="88">
        <f t="shared" si="10"/>
        <v>6.2139999999999995</v>
      </c>
      <c r="V52" s="88">
        <f t="shared" si="10"/>
        <v>47.221000000000004</v>
      </c>
      <c r="W52" s="88">
        <f t="shared" si="10"/>
        <v>105.83099999999999</v>
      </c>
      <c r="X52" s="88">
        <f t="shared" si="10"/>
        <v>75.328999999999994</v>
      </c>
      <c r="Y52" s="88">
        <f t="shared" si="10"/>
        <v>31.043999999999997</v>
      </c>
      <c r="Z52" s="89" t="str">
        <f t="shared" si="10"/>
        <v/>
      </c>
      <c r="AA52" s="104">
        <f>SUM(B52:Z52)</f>
        <v>1389.7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41.624000000000002</v>
      </c>
      <c r="C4" s="18">
        <v>33.403999999999996</v>
      </c>
      <c r="D4" s="18">
        <v>38.105000000000004</v>
      </c>
      <c r="E4" s="18">
        <v>29.688999999999997</v>
      </c>
      <c r="F4" s="18">
        <v>22.760999999999999</v>
      </c>
      <c r="G4" s="18">
        <v>40.938000000000002</v>
      </c>
      <c r="H4" s="18">
        <v>74.291999999999987</v>
      </c>
      <c r="I4" s="18">
        <v>46.890999999999998</v>
      </c>
      <c r="J4" s="18">
        <v>31.451999999999998</v>
      </c>
      <c r="K4" s="18">
        <v>113.19099999999999</v>
      </c>
      <c r="L4" s="18">
        <v>87.265999999999991</v>
      </c>
      <c r="M4" s="18">
        <v>78.862000000000009</v>
      </c>
      <c r="N4" s="18">
        <v>69.481999999999999</v>
      </c>
      <c r="O4" s="18">
        <v>52.579000000000008</v>
      </c>
      <c r="P4" s="18">
        <v>153.78100000000001</v>
      </c>
      <c r="Q4" s="18">
        <v>87.648999999999987</v>
      </c>
      <c r="R4" s="18">
        <v>44.545999999999999</v>
      </c>
      <c r="S4" s="18">
        <v>36.773000000000003</v>
      </c>
      <c r="T4" s="18">
        <v>40.875000000000007</v>
      </c>
      <c r="U4" s="18">
        <v>6.1990000000000007</v>
      </c>
      <c r="V4" s="18">
        <v>47.22</v>
      </c>
      <c r="W4" s="18">
        <v>105.78600000000002</v>
      </c>
      <c r="X4" s="18">
        <v>75.305000000000007</v>
      </c>
      <c r="Y4" s="18">
        <v>31.024000000000001</v>
      </c>
      <c r="Z4" s="19"/>
      <c r="AA4" s="20">
        <f>SUM(B4:Z4)</f>
        <v>1389.694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101.61</v>
      </c>
      <c r="C7" s="28">
        <v>100</v>
      </c>
      <c r="D7" s="28">
        <v>100.2</v>
      </c>
      <c r="E7" s="28">
        <v>101.06</v>
      </c>
      <c r="F7" s="28">
        <v>100.14</v>
      </c>
      <c r="G7" s="28">
        <v>107.51</v>
      </c>
      <c r="H7" s="28">
        <v>132.63999999999999</v>
      </c>
      <c r="I7" s="28">
        <v>146.65</v>
      </c>
      <c r="J7" s="28">
        <v>138.74</v>
      </c>
      <c r="K7" s="28">
        <v>117.27</v>
      </c>
      <c r="L7" s="28">
        <v>107.56</v>
      </c>
      <c r="M7" s="28">
        <v>105.35</v>
      </c>
      <c r="N7" s="28">
        <v>100</v>
      </c>
      <c r="O7" s="28">
        <v>93.03</v>
      </c>
      <c r="P7" s="28">
        <v>101.35</v>
      </c>
      <c r="Q7" s="28">
        <v>105.06</v>
      </c>
      <c r="R7" s="28">
        <v>117.65</v>
      </c>
      <c r="S7" s="28">
        <v>146.72</v>
      </c>
      <c r="T7" s="28">
        <v>163.65</v>
      </c>
      <c r="U7" s="28">
        <v>176.08</v>
      </c>
      <c r="V7" s="28">
        <v>153.65</v>
      </c>
      <c r="W7" s="28">
        <v>124.95</v>
      </c>
      <c r="X7" s="28">
        <v>115.12</v>
      </c>
      <c r="Y7" s="28">
        <v>109.28</v>
      </c>
      <c r="Z7" s="29"/>
      <c r="AA7" s="30">
        <f>IF(SUM(B7:Z7)&lt;&gt;0,AVERAGEIF(B7:Z7,"&lt;&gt;"""),"")</f>
        <v>119.38624999999998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1.7569999999999999</v>
      </c>
      <c r="J12" s="52">
        <v>0.91800000000000004</v>
      </c>
      <c r="K12" s="52"/>
      <c r="L12" s="52"/>
      <c r="M12" s="52"/>
      <c r="N12" s="52"/>
      <c r="O12" s="52"/>
      <c r="P12" s="52"/>
      <c r="Q12" s="52"/>
      <c r="R12" s="52"/>
      <c r="S12" s="52">
        <v>5.8230000000000004</v>
      </c>
      <c r="T12" s="52"/>
      <c r="U12" s="52"/>
      <c r="V12" s="52"/>
      <c r="W12" s="52">
        <v>40</v>
      </c>
      <c r="X12" s="52"/>
      <c r="Y12" s="52"/>
      <c r="Z12" s="53"/>
      <c r="AA12" s="54">
        <f t="shared" si="0"/>
        <v>48.498000000000005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30.541</v>
      </c>
      <c r="C14" s="57">
        <v>32.625999999999998</v>
      </c>
      <c r="D14" s="57">
        <v>31.181000000000001</v>
      </c>
      <c r="E14" s="57">
        <v>19.257999999999999</v>
      </c>
      <c r="F14" s="57">
        <v>18.888999999999999</v>
      </c>
      <c r="G14" s="57">
        <v>21.843999999999998</v>
      </c>
      <c r="H14" s="57">
        <v>33.184999999999995</v>
      </c>
      <c r="I14" s="57">
        <v>33.167000000000002</v>
      </c>
      <c r="J14" s="57">
        <v>21.234999999999999</v>
      </c>
      <c r="K14" s="57">
        <v>15.657</v>
      </c>
      <c r="L14" s="57">
        <v>29.619</v>
      </c>
      <c r="M14" s="57">
        <v>41.713000000000001</v>
      </c>
      <c r="N14" s="57">
        <v>67.555999999999997</v>
      </c>
      <c r="O14" s="57">
        <v>48.745000000000005</v>
      </c>
      <c r="P14" s="57">
        <v>152.678</v>
      </c>
      <c r="Q14" s="57">
        <v>82.393000000000001</v>
      </c>
      <c r="R14" s="57">
        <v>28.074000000000002</v>
      </c>
      <c r="S14" s="57">
        <v>13.852</v>
      </c>
      <c r="T14" s="57">
        <v>11.811</v>
      </c>
      <c r="U14" s="57"/>
      <c r="V14" s="57">
        <v>17.335999999999999</v>
      </c>
      <c r="W14" s="57">
        <v>27.677000000000003</v>
      </c>
      <c r="X14" s="57">
        <v>20.592000000000002</v>
      </c>
      <c r="Y14" s="57">
        <v>9.7680000000000007</v>
      </c>
      <c r="Z14" s="58"/>
      <c r="AA14" s="59">
        <f t="shared" si="0"/>
        <v>809.39700000000005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30.541</v>
      </c>
      <c r="C16" s="62">
        <f t="shared" ref="C16:Z16" si="1">IF(LEN(C$2)&gt;0,SUM(C10:C15),"")</f>
        <v>32.625999999999998</v>
      </c>
      <c r="D16" s="62">
        <f t="shared" si="1"/>
        <v>31.181000000000001</v>
      </c>
      <c r="E16" s="62">
        <f t="shared" si="1"/>
        <v>19.257999999999999</v>
      </c>
      <c r="F16" s="62">
        <f t="shared" si="1"/>
        <v>18.888999999999999</v>
      </c>
      <c r="G16" s="62">
        <f t="shared" si="1"/>
        <v>21.843999999999998</v>
      </c>
      <c r="H16" s="62">
        <f t="shared" si="1"/>
        <v>33.184999999999995</v>
      </c>
      <c r="I16" s="62">
        <f t="shared" si="1"/>
        <v>34.923999999999999</v>
      </c>
      <c r="J16" s="62">
        <f t="shared" si="1"/>
        <v>22.152999999999999</v>
      </c>
      <c r="K16" s="62">
        <f t="shared" si="1"/>
        <v>15.657</v>
      </c>
      <c r="L16" s="62">
        <f t="shared" si="1"/>
        <v>29.619</v>
      </c>
      <c r="M16" s="62">
        <f t="shared" si="1"/>
        <v>41.713000000000001</v>
      </c>
      <c r="N16" s="62">
        <f t="shared" si="1"/>
        <v>67.555999999999997</v>
      </c>
      <c r="O16" s="62">
        <f t="shared" si="1"/>
        <v>48.745000000000005</v>
      </c>
      <c r="P16" s="62">
        <f t="shared" si="1"/>
        <v>152.678</v>
      </c>
      <c r="Q16" s="62">
        <f t="shared" si="1"/>
        <v>82.393000000000001</v>
      </c>
      <c r="R16" s="62">
        <f t="shared" si="1"/>
        <v>28.074000000000002</v>
      </c>
      <c r="S16" s="62">
        <f t="shared" si="1"/>
        <v>19.675000000000001</v>
      </c>
      <c r="T16" s="62">
        <f t="shared" si="1"/>
        <v>11.811</v>
      </c>
      <c r="U16" s="62">
        <f t="shared" si="1"/>
        <v>0</v>
      </c>
      <c r="V16" s="62">
        <f t="shared" si="1"/>
        <v>17.335999999999999</v>
      </c>
      <c r="W16" s="62">
        <f t="shared" si="1"/>
        <v>67.677000000000007</v>
      </c>
      <c r="X16" s="62">
        <f t="shared" si="1"/>
        <v>20.592000000000002</v>
      </c>
      <c r="Y16" s="62">
        <f t="shared" si="1"/>
        <v>9.7680000000000007</v>
      </c>
      <c r="Z16" s="63" t="str">
        <f t="shared" si="1"/>
        <v/>
      </c>
      <c r="AA16" s="64">
        <f>SUM(AA10:AA15)</f>
        <v>857.8950000000001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7.4</v>
      </c>
      <c r="X19" s="72"/>
      <c r="Y19" s="72"/>
      <c r="Z19" s="73"/>
      <c r="AA19" s="74">
        <f t="shared" ref="AA19:AA25" si="2">SUM(B19:Z19)</f>
        <v>7.4</v>
      </c>
    </row>
    <row r="20" spans="1:27" ht="24.95" customHeight="1" x14ac:dyDescent="0.2">
      <c r="A20" s="75" t="s">
        <v>15</v>
      </c>
      <c r="B20" s="76">
        <v>4.6310000000000002</v>
      </c>
      <c r="C20" s="77"/>
      <c r="D20" s="77"/>
      <c r="E20" s="77"/>
      <c r="F20" s="77">
        <v>2.056</v>
      </c>
      <c r="G20" s="77">
        <v>6.44</v>
      </c>
      <c r="H20" s="77">
        <v>13.946</v>
      </c>
      <c r="I20" s="77">
        <v>4.5609999999999999</v>
      </c>
      <c r="J20" s="77">
        <v>2.4159999999999999</v>
      </c>
      <c r="K20" s="77">
        <v>2.3330000000000002</v>
      </c>
      <c r="L20" s="77">
        <v>4.6040000000000001</v>
      </c>
      <c r="M20" s="77">
        <v>6.7969999999999997</v>
      </c>
      <c r="N20" s="77"/>
      <c r="O20" s="77"/>
      <c r="P20" s="77"/>
      <c r="Q20" s="77"/>
      <c r="R20" s="77">
        <v>2.5409999999999999</v>
      </c>
      <c r="S20" s="77">
        <v>0.33500000000000002</v>
      </c>
      <c r="T20" s="77">
        <v>4.4809999999999999</v>
      </c>
      <c r="U20" s="77"/>
      <c r="V20" s="77">
        <v>2.83</v>
      </c>
      <c r="W20" s="77">
        <v>3.7350000000000003</v>
      </c>
      <c r="X20" s="77">
        <v>8.7669999999999995</v>
      </c>
      <c r="Y20" s="77">
        <v>0.86299999999999999</v>
      </c>
      <c r="Z20" s="78"/>
      <c r="AA20" s="79">
        <f t="shared" si="2"/>
        <v>71.335999999999984</v>
      </c>
    </row>
    <row r="21" spans="1:27" ht="24.95" customHeight="1" x14ac:dyDescent="0.2">
      <c r="A21" s="75" t="s">
        <v>16</v>
      </c>
      <c r="B21" s="80">
        <v>6.452</v>
      </c>
      <c r="C21" s="81">
        <v>0.77800000000000002</v>
      </c>
      <c r="D21" s="81">
        <v>6.9240000000000004</v>
      </c>
      <c r="E21" s="81">
        <v>10.431000000000001</v>
      </c>
      <c r="F21" s="81">
        <v>1.8160000000000001</v>
      </c>
      <c r="G21" s="81">
        <v>12.654</v>
      </c>
      <c r="H21" s="81">
        <v>27.161000000000001</v>
      </c>
      <c r="I21" s="81">
        <v>7.4060000000000006</v>
      </c>
      <c r="J21" s="81">
        <v>6.883</v>
      </c>
      <c r="K21" s="81">
        <v>11.701000000000001</v>
      </c>
      <c r="L21" s="81">
        <v>4.843</v>
      </c>
      <c r="M21" s="81">
        <v>8.0519999999999996</v>
      </c>
      <c r="N21" s="81">
        <v>0.92600000000000005</v>
      </c>
      <c r="O21" s="81">
        <v>0.73399999999999999</v>
      </c>
      <c r="P21" s="81">
        <v>1.103</v>
      </c>
      <c r="Q21" s="81">
        <v>5.2560000000000002</v>
      </c>
      <c r="R21" s="81">
        <v>13.931000000000001</v>
      </c>
      <c r="S21" s="81">
        <v>9.3629999999999995</v>
      </c>
      <c r="T21" s="81">
        <v>24.582999999999998</v>
      </c>
      <c r="U21" s="81">
        <v>4.9990000000000006</v>
      </c>
      <c r="V21" s="81">
        <v>27.053999999999998</v>
      </c>
      <c r="W21" s="81">
        <v>26.974000000000004</v>
      </c>
      <c r="X21" s="81">
        <v>45.945999999999998</v>
      </c>
      <c r="Y21" s="81">
        <v>20.393000000000001</v>
      </c>
      <c r="Z21" s="78"/>
      <c r="AA21" s="79">
        <f t="shared" si="2"/>
        <v>286.36300000000006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11.083</v>
      </c>
      <c r="C26" s="88">
        <f t="shared" ref="C26:Z26" si="3">IF(LEN(C$2)&gt;0,SUM(C19:C25),"")</f>
        <v>0.77800000000000002</v>
      </c>
      <c r="D26" s="88">
        <f t="shared" si="3"/>
        <v>6.9240000000000004</v>
      </c>
      <c r="E26" s="88">
        <f t="shared" si="3"/>
        <v>10.431000000000001</v>
      </c>
      <c r="F26" s="88">
        <f t="shared" si="3"/>
        <v>3.8719999999999999</v>
      </c>
      <c r="G26" s="88">
        <f t="shared" si="3"/>
        <v>19.094000000000001</v>
      </c>
      <c r="H26" s="88">
        <f t="shared" si="3"/>
        <v>41.106999999999999</v>
      </c>
      <c r="I26" s="88">
        <f t="shared" si="3"/>
        <v>11.967000000000001</v>
      </c>
      <c r="J26" s="88">
        <f t="shared" si="3"/>
        <v>9.2989999999999995</v>
      </c>
      <c r="K26" s="88">
        <f t="shared" si="3"/>
        <v>14.034000000000001</v>
      </c>
      <c r="L26" s="88">
        <f t="shared" si="3"/>
        <v>9.4469999999999992</v>
      </c>
      <c r="M26" s="88">
        <f t="shared" si="3"/>
        <v>14.849</v>
      </c>
      <c r="N26" s="88">
        <f t="shared" si="3"/>
        <v>0.92600000000000005</v>
      </c>
      <c r="O26" s="88">
        <f t="shared" si="3"/>
        <v>0.73399999999999999</v>
      </c>
      <c r="P26" s="88">
        <f t="shared" si="3"/>
        <v>1.103</v>
      </c>
      <c r="Q26" s="88">
        <f t="shared" si="3"/>
        <v>5.2560000000000002</v>
      </c>
      <c r="R26" s="88">
        <f t="shared" si="3"/>
        <v>16.472000000000001</v>
      </c>
      <c r="S26" s="88">
        <f t="shared" si="3"/>
        <v>9.6980000000000004</v>
      </c>
      <c r="T26" s="88">
        <f t="shared" si="3"/>
        <v>29.064</v>
      </c>
      <c r="U26" s="88">
        <f t="shared" si="3"/>
        <v>4.9990000000000006</v>
      </c>
      <c r="V26" s="88">
        <f t="shared" si="3"/>
        <v>29.884</v>
      </c>
      <c r="W26" s="88">
        <f t="shared" si="3"/>
        <v>38.109000000000009</v>
      </c>
      <c r="X26" s="88">
        <f t="shared" si="3"/>
        <v>54.712999999999994</v>
      </c>
      <c r="Y26" s="88">
        <f t="shared" si="3"/>
        <v>21.256</v>
      </c>
      <c r="Z26" s="89" t="str">
        <f t="shared" si="3"/>
        <v/>
      </c>
      <c r="AA26" s="90">
        <f>SUM(AA19:AA25)</f>
        <v>365.09900000000005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41.624000000000002</v>
      </c>
      <c r="C30" s="77">
        <v>33.404000000000003</v>
      </c>
      <c r="D30" s="77">
        <v>38.104999999999997</v>
      </c>
      <c r="E30" s="77">
        <v>29.689</v>
      </c>
      <c r="F30" s="77">
        <v>22.760999999999999</v>
      </c>
      <c r="G30" s="77">
        <v>40.938000000000002</v>
      </c>
      <c r="H30" s="77">
        <v>74.292000000000002</v>
      </c>
      <c r="I30" s="77">
        <v>46.890999999999998</v>
      </c>
      <c r="J30" s="77">
        <v>31.452000000000002</v>
      </c>
      <c r="K30" s="77">
        <v>29.690999999999999</v>
      </c>
      <c r="L30" s="77">
        <v>39.066000000000003</v>
      </c>
      <c r="M30" s="77">
        <v>56.561999999999998</v>
      </c>
      <c r="N30" s="77">
        <v>68.481999999999999</v>
      </c>
      <c r="O30" s="77">
        <v>49.478999999999999</v>
      </c>
      <c r="P30" s="77">
        <v>153.78100000000001</v>
      </c>
      <c r="Q30" s="77">
        <v>87.649000000000001</v>
      </c>
      <c r="R30" s="77">
        <v>44.545999999999999</v>
      </c>
      <c r="S30" s="77">
        <v>29.373000000000001</v>
      </c>
      <c r="T30" s="77">
        <v>40.875</v>
      </c>
      <c r="U30" s="77">
        <v>4.9989999999999997</v>
      </c>
      <c r="V30" s="77">
        <v>47.22</v>
      </c>
      <c r="W30" s="77">
        <v>105.786</v>
      </c>
      <c r="X30" s="77">
        <v>75.305000000000007</v>
      </c>
      <c r="Y30" s="77">
        <v>31.024000000000001</v>
      </c>
      <c r="Z30" s="78"/>
      <c r="AA30" s="79">
        <f>SUM(B30:Z30)</f>
        <v>1222.9940000000001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41.624000000000002</v>
      </c>
      <c r="C32" s="62">
        <f t="shared" ref="C32:Z32" si="4">IF(LEN(C$2)&gt;0,SUM(C29:C31),"")</f>
        <v>33.404000000000003</v>
      </c>
      <c r="D32" s="62">
        <f t="shared" si="4"/>
        <v>38.104999999999997</v>
      </c>
      <c r="E32" s="62">
        <f t="shared" si="4"/>
        <v>29.689</v>
      </c>
      <c r="F32" s="62">
        <f t="shared" si="4"/>
        <v>22.760999999999999</v>
      </c>
      <c r="G32" s="62">
        <f t="shared" si="4"/>
        <v>40.938000000000002</v>
      </c>
      <c r="H32" s="62">
        <f t="shared" si="4"/>
        <v>74.292000000000002</v>
      </c>
      <c r="I32" s="62">
        <f t="shared" si="4"/>
        <v>46.890999999999998</v>
      </c>
      <c r="J32" s="62">
        <f t="shared" si="4"/>
        <v>31.452000000000002</v>
      </c>
      <c r="K32" s="62">
        <f t="shared" si="4"/>
        <v>29.690999999999999</v>
      </c>
      <c r="L32" s="62">
        <f t="shared" si="4"/>
        <v>39.066000000000003</v>
      </c>
      <c r="M32" s="62">
        <f t="shared" si="4"/>
        <v>56.561999999999998</v>
      </c>
      <c r="N32" s="62">
        <f t="shared" si="4"/>
        <v>68.481999999999999</v>
      </c>
      <c r="O32" s="62">
        <f t="shared" si="4"/>
        <v>49.478999999999999</v>
      </c>
      <c r="P32" s="62">
        <f t="shared" si="4"/>
        <v>153.78100000000001</v>
      </c>
      <c r="Q32" s="62">
        <f t="shared" si="4"/>
        <v>87.649000000000001</v>
      </c>
      <c r="R32" s="62">
        <f t="shared" si="4"/>
        <v>44.545999999999999</v>
      </c>
      <c r="S32" s="62">
        <f t="shared" si="4"/>
        <v>29.373000000000001</v>
      </c>
      <c r="T32" s="62">
        <f t="shared" si="4"/>
        <v>40.875</v>
      </c>
      <c r="U32" s="62">
        <f t="shared" si="4"/>
        <v>4.9989999999999997</v>
      </c>
      <c r="V32" s="62">
        <f t="shared" si="4"/>
        <v>47.22</v>
      </c>
      <c r="W32" s="62">
        <f t="shared" si="4"/>
        <v>105.786</v>
      </c>
      <c r="X32" s="62">
        <f t="shared" si="4"/>
        <v>75.305000000000007</v>
      </c>
      <c r="Y32" s="62">
        <f t="shared" si="4"/>
        <v>31.024000000000001</v>
      </c>
      <c r="Z32" s="63" t="str">
        <f t="shared" si="4"/>
        <v/>
      </c>
      <c r="AA32" s="64">
        <f>SUM(AA29:AA31)</f>
        <v>1222.9940000000001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83.5</v>
      </c>
      <c r="L37" s="99">
        <v>48.2</v>
      </c>
      <c r="M37" s="99">
        <v>22.3</v>
      </c>
      <c r="N37" s="99">
        <v>1</v>
      </c>
      <c r="O37" s="99">
        <v>3.1</v>
      </c>
      <c r="P37" s="99"/>
      <c r="Q37" s="99"/>
      <c r="R37" s="99"/>
      <c r="S37" s="99">
        <v>7.4</v>
      </c>
      <c r="T37" s="99"/>
      <c r="U37" s="99">
        <v>1.2</v>
      </c>
      <c r="V37" s="99"/>
      <c r="W37" s="99"/>
      <c r="X37" s="99"/>
      <c r="Y37" s="99"/>
      <c r="Z37" s="100"/>
      <c r="AA37" s="79">
        <f t="shared" si="5"/>
        <v>166.7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83.5</v>
      </c>
      <c r="L40" s="88">
        <f t="shared" si="6"/>
        <v>48.2</v>
      </c>
      <c r="M40" s="88">
        <f t="shared" si="6"/>
        <v>22.3</v>
      </c>
      <c r="N40" s="88">
        <f t="shared" si="6"/>
        <v>1</v>
      </c>
      <c r="O40" s="88">
        <f t="shared" si="6"/>
        <v>3.1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7.4</v>
      </c>
      <c r="T40" s="88">
        <f t="shared" si="6"/>
        <v>0</v>
      </c>
      <c r="U40" s="88">
        <f t="shared" si="6"/>
        <v>1.2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166.7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83.5</v>
      </c>
      <c r="L45" s="99">
        <v>48.2</v>
      </c>
      <c r="M45" s="99">
        <v>22.3</v>
      </c>
      <c r="N45" s="99">
        <v>1</v>
      </c>
      <c r="O45" s="99">
        <v>3.1</v>
      </c>
      <c r="P45" s="99"/>
      <c r="Q45" s="99"/>
      <c r="R45" s="99"/>
      <c r="S45" s="99">
        <v>7.4</v>
      </c>
      <c r="T45" s="99"/>
      <c r="U45" s="99">
        <v>1.2</v>
      </c>
      <c r="V45" s="99"/>
      <c r="W45" s="99"/>
      <c r="X45" s="99"/>
      <c r="Y45" s="99"/>
      <c r="Z45" s="100"/>
      <c r="AA45" s="79">
        <f t="shared" si="7"/>
        <v>166.7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83.5</v>
      </c>
      <c r="L49" s="88">
        <f t="shared" si="8"/>
        <v>48.2</v>
      </c>
      <c r="M49" s="88">
        <f t="shared" si="8"/>
        <v>22.3</v>
      </c>
      <c r="N49" s="88">
        <f t="shared" si="8"/>
        <v>1</v>
      </c>
      <c r="O49" s="88">
        <f t="shared" si="8"/>
        <v>3.1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7.4</v>
      </c>
      <c r="T49" s="88">
        <f t="shared" si="8"/>
        <v>0</v>
      </c>
      <c r="U49" s="88">
        <f t="shared" si="8"/>
        <v>1.2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166.7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41.624000000000002</v>
      </c>
      <c r="C52" s="88">
        <f t="shared" ref="C52:Z52" si="10">IF(LEN(C$2)&gt;0,SUM(C10:C15)+C26+C40,"")</f>
        <v>33.403999999999996</v>
      </c>
      <c r="D52" s="88">
        <f t="shared" si="10"/>
        <v>38.105000000000004</v>
      </c>
      <c r="E52" s="88">
        <f t="shared" si="10"/>
        <v>29.689</v>
      </c>
      <c r="F52" s="88">
        <f t="shared" si="10"/>
        <v>22.760999999999999</v>
      </c>
      <c r="G52" s="88">
        <f t="shared" si="10"/>
        <v>40.938000000000002</v>
      </c>
      <c r="H52" s="88">
        <f t="shared" si="10"/>
        <v>74.292000000000002</v>
      </c>
      <c r="I52" s="88">
        <f t="shared" si="10"/>
        <v>46.890999999999998</v>
      </c>
      <c r="J52" s="88">
        <f t="shared" si="10"/>
        <v>31.451999999999998</v>
      </c>
      <c r="K52" s="88">
        <f t="shared" si="10"/>
        <v>113.191</v>
      </c>
      <c r="L52" s="88">
        <f t="shared" si="10"/>
        <v>87.266000000000005</v>
      </c>
      <c r="M52" s="88">
        <f t="shared" si="10"/>
        <v>78.861999999999995</v>
      </c>
      <c r="N52" s="88">
        <f t="shared" si="10"/>
        <v>69.481999999999999</v>
      </c>
      <c r="O52" s="88">
        <f t="shared" si="10"/>
        <v>52.579000000000008</v>
      </c>
      <c r="P52" s="88">
        <f t="shared" si="10"/>
        <v>153.78100000000001</v>
      </c>
      <c r="Q52" s="88">
        <f t="shared" si="10"/>
        <v>87.649000000000001</v>
      </c>
      <c r="R52" s="88">
        <f t="shared" si="10"/>
        <v>44.546000000000006</v>
      </c>
      <c r="S52" s="88">
        <f t="shared" si="10"/>
        <v>36.773000000000003</v>
      </c>
      <c r="T52" s="88">
        <f t="shared" si="10"/>
        <v>40.875</v>
      </c>
      <c r="U52" s="88">
        <f t="shared" si="10"/>
        <v>6.1990000000000007</v>
      </c>
      <c r="V52" s="88">
        <f t="shared" si="10"/>
        <v>47.22</v>
      </c>
      <c r="W52" s="88">
        <f t="shared" si="10"/>
        <v>105.78600000000002</v>
      </c>
      <c r="X52" s="88">
        <f t="shared" si="10"/>
        <v>75.304999999999993</v>
      </c>
      <c r="Y52" s="88">
        <f t="shared" si="10"/>
        <v>31.024000000000001</v>
      </c>
      <c r="Z52" s="89" t="str">
        <f t="shared" si="10"/>
        <v/>
      </c>
      <c r="AA52" s="104">
        <f>SUM(B52:Z52)</f>
        <v>1389.694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-41.1</v>
      </c>
      <c r="C4" s="18">
        <v>-21.8</v>
      </c>
      <c r="D4" s="18">
        <v>-23.7</v>
      </c>
      <c r="E4" s="18">
        <v>-12.5</v>
      </c>
      <c r="F4" s="18">
        <v>-10.6</v>
      </c>
      <c r="G4" s="18">
        <v>-36</v>
      </c>
      <c r="H4" s="18">
        <v>-73.599999999999994</v>
      </c>
      <c r="I4" s="18">
        <v>-44.9</v>
      </c>
      <c r="J4" s="18">
        <v>-20.5</v>
      </c>
      <c r="K4" s="18">
        <v>83.5</v>
      </c>
      <c r="L4" s="18">
        <v>48.2</v>
      </c>
      <c r="M4" s="18">
        <v>22.3</v>
      </c>
      <c r="N4" s="18">
        <v>1</v>
      </c>
      <c r="O4" s="18">
        <v>3.1</v>
      </c>
      <c r="P4" s="18">
        <v>-117.3</v>
      </c>
      <c r="Q4" s="18">
        <v>-62.6</v>
      </c>
      <c r="R4" s="18">
        <v>-40.799999999999997</v>
      </c>
      <c r="S4" s="18">
        <v>7.4</v>
      </c>
      <c r="T4" s="18">
        <v>-40.9</v>
      </c>
      <c r="U4" s="18">
        <v>1.2</v>
      </c>
      <c r="V4" s="18">
        <v>-47.2</v>
      </c>
      <c r="W4" s="18">
        <v>-88.6</v>
      </c>
      <c r="X4" s="18">
        <v>-71.599999999999994</v>
      </c>
      <c r="Y4" s="18">
        <v>-21.9</v>
      </c>
      <c r="Z4" s="19"/>
      <c r="AA4" s="111">
        <f>SUM(B4:Z4)</f>
        <v>-608.9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101.61</v>
      </c>
      <c r="C7" s="117">
        <v>100</v>
      </c>
      <c r="D7" s="117">
        <v>100.2</v>
      </c>
      <c r="E7" s="117">
        <v>101.06</v>
      </c>
      <c r="F7" s="117">
        <v>100.14</v>
      </c>
      <c r="G7" s="117">
        <v>107.51</v>
      </c>
      <c r="H7" s="117">
        <v>132.63999999999999</v>
      </c>
      <c r="I7" s="117">
        <v>146.65</v>
      </c>
      <c r="J7" s="117">
        <v>138.74</v>
      </c>
      <c r="K7" s="117">
        <v>117.27</v>
      </c>
      <c r="L7" s="117">
        <v>107.56</v>
      </c>
      <c r="M7" s="117">
        <v>105.35</v>
      </c>
      <c r="N7" s="117">
        <v>100</v>
      </c>
      <c r="O7" s="117">
        <v>93.03</v>
      </c>
      <c r="P7" s="117">
        <v>101.35</v>
      </c>
      <c r="Q7" s="117">
        <v>105.06</v>
      </c>
      <c r="R7" s="117">
        <v>117.65</v>
      </c>
      <c r="S7" s="117">
        <v>146.72</v>
      </c>
      <c r="T7" s="117">
        <v>163.65</v>
      </c>
      <c r="U7" s="117">
        <v>176.08</v>
      </c>
      <c r="V7" s="117">
        <v>153.65</v>
      </c>
      <c r="W7" s="117">
        <v>124.95</v>
      </c>
      <c r="X7" s="117">
        <v>115.12</v>
      </c>
      <c r="Y7" s="117">
        <v>109.28</v>
      </c>
      <c r="Z7" s="118"/>
      <c r="AA7" s="119">
        <f>IF(SUM(B7:Z7)&lt;&gt;0,AVERAGEIF(B7:Z7,"&lt;&gt;"""),"")</f>
        <v>119.38624999999998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41.1</v>
      </c>
      <c r="C13" s="129">
        <v>21.8</v>
      </c>
      <c r="D13" s="129">
        <v>23.7</v>
      </c>
      <c r="E13" s="129">
        <v>12.5</v>
      </c>
      <c r="F13" s="129">
        <v>10.6</v>
      </c>
      <c r="G13" s="129">
        <v>36</v>
      </c>
      <c r="H13" s="129">
        <v>73.599999999999994</v>
      </c>
      <c r="I13" s="129">
        <v>44.9</v>
      </c>
      <c r="J13" s="129">
        <v>20.5</v>
      </c>
      <c r="K13" s="129"/>
      <c r="L13" s="129"/>
      <c r="M13" s="129"/>
      <c r="N13" s="129"/>
      <c r="O13" s="129"/>
      <c r="P13" s="129">
        <v>117.3</v>
      </c>
      <c r="Q13" s="129">
        <v>62.6</v>
      </c>
      <c r="R13" s="129">
        <v>40.799999999999997</v>
      </c>
      <c r="S13" s="129"/>
      <c r="T13" s="129">
        <v>40.9</v>
      </c>
      <c r="U13" s="129"/>
      <c r="V13" s="129">
        <v>47.2</v>
      </c>
      <c r="W13" s="129">
        <v>88.6</v>
      </c>
      <c r="X13" s="129">
        <v>71.599999999999994</v>
      </c>
      <c r="Y13" s="130">
        <v>21.9</v>
      </c>
      <c r="Z13" s="131"/>
      <c r="AA13" s="132">
        <f t="shared" si="0"/>
        <v>775.60000000000014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41.1</v>
      </c>
      <c r="C16" s="135">
        <f t="shared" si="1"/>
        <v>21.8</v>
      </c>
      <c r="D16" s="135">
        <f t="shared" si="1"/>
        <v>23.7</v>
      </c>
      <c r="E16" s="135">
        <f t="shared" si="1"/>
        <v>12.5</v>
      </c>
      <c r="F16" s="135">
        <f t="shared" si="1"/>
        <v>10.6</v>
      </c>
      <c r="G16" s="135">
        <f t="shared" si="1"/>
        <v>36</v>
      </c>
      <c r="H16" s="135">
        <f t="shared" si="1"/>
        <v>73.599999999999994</v>
      </c>
      <c r="I16" s="135">
        <f t="shared" si="1"/>
        <v>44.9</v>
      </c>
      <c r="J16" s="135">
        <f t="shared" si="1"/>
        <v>20.5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117.3</v>
      </c>
      <c r="Q16" s="135">
        <f t="shared" si="1"/>
        <v>62.6</v>
      </c>
      <c r="R16" s="135">
        <f t="shared" si="1"/>
        <v>40.799999999999997</v>
      </c>
      <c r="S16" s="135">
        <f t="shared" si="1"/>
        <v>0</v>
      </c>
      <c r="T16" s="135">
        <f t="shared" si="1"/>
        <v>40.9</v>
      </c>
      <c r="U16" s="135">
        <f t="shared" si="1"/>
        <v>0</v>
      </c>
      <c r="V16" s="135">
        <f t="shared" si="1"/>
        <v>47.2</v>
      </c>
      <c r="W16" s="135">
        <f t="shared" si="1"/>
        <v>88.6</v>
      </c>
      <c r="X16" s="135">
        <f t="shared" si="1"/>
        <v>71.599999999999994</v>
      </c>
      <c r="Y16" s="135">
        <f t="shared" si="1"/>
        <v>21.9</v>
      </c>
      <c r="Z16" s="136" t="str">
        <f t="shared" si="1"/>
        <v/>
      </c>
      <c r="AA16" s="90">
        <f t="shared" si="0"/>
        <v>775.60000000000014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83.5</v>
      </c>
      <c r="L21" s="129">
        <v>48.2</v>
      </c>
      <c r="M21" s="129">
        <v>22.3</v>
      </c>
      <c r="N21" s="129">
        <v>1</v>
      </c>
      <c r="O21" s="129">
        <v>3.1</v>
      </c>
      <c r="P21" s="129"/>
      <c r="Q21" s="129"/>
      <c r="R21" s="129"/>
      <c r="S21" s="129">
        <v>7.4</v>
      </c>
      <c r="T21" s="129"/>
      <c r="U21" s="129">
        <v>1.2</v>
      </c>
      <c r="V21" s="129"/>
      <c r="W21" s="129"/>
      <c r="X21" s="129"/>
      <c r="Y21" s="130"/>
      <c r="Z21" s="131"/>
      <c r="AA21" s="132">
        <f t="shared" si="2"/>
        <v>166.7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83.5</v>
      </c>
      <c r="L24" s="135">
        <f t="shared" si="3"/>
        <v>48.2</v>
      </c>
      <c r="M24" s="135">
        <f t="shared" si="3"/>
        <v>22.3</v>
      </c>
      <c r="N24" s="135">
        <f t="shared" si="3"/>
        <v>1</v>
      </c>
      <c r="O24" s="135">
        <f t="shared" si="3"/>
        <v>3.1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7.4</v>
      </c>
      <c r="T24" s="135">
        <f t="shared" si="3"/>
        <v>0</v>
      </c>
      <c r="U24" s="135">
        <f t="shared" si="3"/>
        <v>1.2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2025-03-25T21:32:14Z</dcterms:created>
  <dcterms:modified xsi:type="dcterms:W3CDTF">2025-03-25T21:32:16Z</dcterms:modified>
</cp:coreProperties>
</file>