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<sst xmlns="http://schemas.openxmlformats.org/spreadsheetml/2006/main" count="119" uniqueCount="54">
  <si>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24/03/2025 23:30:09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</si>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</sst>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8D-4D07-9FE1-79883CD0B2F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5">
                  <c:v>70.620999999999995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8D-4D07-9FE1-79883CD0B2F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3.5790000000000002</c:v>
                </c:pt>
                <c:pt idx="2">
                  <c:v>3.5230000000000001</c:v>
                </c:pt>
                <c:pt idx="3">
                  <c:v>3.528</c:v>
                </c:pt>
                <c:pt idx="4">
                  <c:v>3.528</c:v>
                </c:pt>
                <c:pt idx="5">
                  <c:v>3.456</c:v>
                </c:pt>
                <c:pt idx="6">
                  <c:v>3.298</c:v>
                </c:pt>
                <c:pt idx="11">
                  <c:v>0.28299999999999997</c:v>
                </c:pt>
                <c:pt idx="12">
                  <c:v>5.0000000000000001E-3</c:v>
                </c:pt>
                <c:pt idx="14">
                  <c:v>11.039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8D-4D07-9FE1-79883CD0B2F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3.72</c:v>
                </c:pt>
                <c:pt idx="2">
                  <c:v>3.5179999999999998</c:v>
                </c:pt>
                <c:pt idx="3">
                  <c:v>3.5089999999999999</c:v>
                </c:pt>
                <c:pt idx="4">
                  <c:v>3.2480000000000002</c:v>
                </c:pt>
                <c:pt idx="5">
                  <c:v>5.8929999999999998</c:v>
                </c:pt>
                <c:pt idx="6">
                  <c:v>8.5340000000000007</c:v>
                </c:pt>
                <c:pt idx="11">
                  <c:v>0.63700000000000001</c:v>
                </c:pt>
                <c:pt idx="12">
                  <c:v>10.07</c:v>
                </c:pt>
                <c:pt idx="13">
                  <c:v>5.81</c:v>
                </c:pt>
                <c:pt idx="14">
                  <c:v>4.8810000000000002</c:v>
                </c:pt>
                <c:pt idx="15">
                  <c:v>3.5710000000000002</c:v>
                </c:pt>
                <c:pt idx="16">
                  <c:v>2.004</c:v>
                </c:pt>
                <c:pt idx="17">
                  <c:v>3.044</c:v>
                </c:pt>
                <c:pt idx="18">
                  <c:v>1.7110000000000001</c:v>
                </c:pt>
                <c:pt idx="19">
                  <c:v>1.716</c:v>
                </c:pt>
                <c:pt idx="20">
                  <c:v>2.746</c:v>
                </c:pt>
                <c:pt idx="21">
                  <c:v>2.8370000000000002</c:v>
                </c:pt>
                <c:pt idx="22">
                  <c:v>3.3380000000000001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8D-4D07-9FE1-79883CD0B2F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8D-4D07-9FE1-79883CD0B2F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8D-4D07-9FE1-79883CD0B2F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8D-4D07-9FE1-79883CD0B2F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8D-4D07-9FE1-79883CD0B2F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8D-4D07-9FE1-79883CD0B2F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14.925000000000001</c:v>
                </c:pt>
                <c:pt idx="2">
                  <c:v>2.8330000000000002</c:v>
                </c:pt>
                <c:pt idx="10">
                  <c:v>72.951999999999998</c:v>
                </c:pt>
                <c:pt idx="11">
                  <c:v>104.416</c:v>
                </c:pt>
                <c:pt idx="12">
                  <c:v>42.096000000000004</c:v>
                </c:pt>
                <c:pt idx="14">
                  <c:v>5.21</c:v>
                </c:pt>
                <c:pt idx="16">
                  <c:v>5.7009999999999996</c:v>
                </c:pt>
                <c:pt idx="23">
                  <c:v>146.322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8D-4D07-9FE1-79883CD0B2F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1.9</c:v>
                </c:pt>
                <c:pt idx="6">
                  <c:v>28.4</c:v>
                </c:pt>
                <c:pt idx="7">
                  <c:v>0</c:v>
                </c:pt>
                <c:pt idx="8">
                  <c:v>65.3</c:v>
                </c:pt>
                <c:pt idx="9">
                  <c:v>37.700000000000003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4.8</c:v>
                </c:pt>
                <c:pt idx="14">
                  <c:v>16.5</c:v>
                </c:pt>
                <c:pt idx="15">
                  <c:v>0</c:v>
                </c:pt>
                <c:pt idx="16">
                  <c:v>55.6</c:v>
                </c:pt>
                <c:pt idx="17">
                  <c:v>58.7</c:v>
                </c:pt>
                <c:pt idx="18">
                  <c:v>91.5</c:v>
                </c:pt>
                <c:pt idx="19">
                  <c:v>0</c:v>
                </c:pt>
                <c:pt idx="20">
                  <c:v>21</c:v>
                </c:pt>
                <c:pt idx="21">
                  <c:v>63.8</c:v>
                </c:pt>
                <c:pt idx="22">
                  <c:v>92.2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8D-4D07-9FE1-79883CD0B2F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32.661000000000001</c:v>
                </c:pt>
                <c:pt idx="1">
                  <c:v>36.420999999999999</c:v>
                </c:pt>
                <c:pt idx="2">
                  <c:v>53.920999999999999</c:v>
                </c:pt>
                <c:pt idx="3">
                  <c:v>5.2060000000000004</c:v>
                </c:pt>
                <c:pt idx="4">
                  <c:v>7.1849999999999996</c:v>
                </c:pt>
                <c:pt idx="5">
                  <c:v>4.4550000000000001</c:v>
                </c:pt>
                <c:pt idx="6">
                  <c:v>0.32400000000000001</c:v>
                </c:pt>
                <c:pt idx="7">
                  <c:v>18.966999999999999</c:v>
                </c:pt>
                <c:pt idx="8">
                  <c:v>14.623999999999999</c:v>
                </c:pt>
                <c:pt idx="10">
                  <c:v>51.265000000000001</c:v>
                </c:pt>
                <c:pt idx="11">
                  <c:v>40.620000000000005</c:v>
                </c:pt>
                <c:pt idx="12">
                  <c:v>19.896999999999998</c:v>
                </c:pt>
                <c:pt idx="13">
                  <c:v>6.18</c:v>
                </c:pt>
                <c:pt idx="16">
                  <c:v>0.55800000000000005</c:v>
                </c:pt>
                <c:pt idx="18">
                  <c:v>0.36</c:v>
                </c:pt>
                <c:pt idx="19">
                  <c:v>17.61</c:v>
                </c:pt>
                <c:pt idx="20">
                  <c:v>9.4499999999999993</c:v>
                </c:pt>
                <c:pt idx="23">
                  <c:v>4.6739999999999995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8D-4D07-9FE1-79883CD0B2F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8D-4D07-9FE1-79883CD0B2F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8D-4D07-9FE1-79883CD0B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102.28</c:v>
                </c:pt>
                <c:pt idx="1">
                  <c:v>100.96</c:v>
                </c:pt>
                <c:pt idx="2">
                  <c:v>100</c:v>
                </c:pt>
                <c:pt idx="3">
                  <c:v>98.48</c:v>
                </c:pt>
                <c:pt idx="4">
                  <c:v>100</c:v>
                </c:pt>
                <c:pt idx="5">
                  <c:v>105.66</c:v>
                </c:pt>
                <c:pt idx="6">
                  <c:v>134.97999999999999</c:v>
                </c:pt>
                <c:pt idx="7">
                  <c:v>133.21</c:v>
                </c:pt>
                <c:pt idx="8">
                  <c:v>125.7</c:v>
                </c:pt>
                <c:pt idx="9">
                  <c:v>111.76</c:v>
                </c:pt>
                <c:pt idx="10">
                  <c:v>106.98</c:v>
                </c:pt>
                <c:pt idx="11">
                  <c:v>104.47</c:v>
                </c:pt>
                <c:pt idx="12">
                  <c:v>101.21</c:v>
                </c:pt>
                <c:pt idx="13">
                  <c:v>95.68</c:v>
                </c:pt>
                <c:pt idx="14">
                  <c:v>108.48</c:v>
                </c:pt>
                <c:pt idx="15">
                  <c:v>109.12</c:v>
                </c:pt>
                <c:pt idx="16">
                  <c:v>137.83000000000001</c:v>
                </c:pt>
                <c:pt idx="17">
                  <c:v>154.66</c:v>
                </c:pt>
                <c:pt idx="18">
                  <c:v>184.8</c:v>
                </c:pt>
                <c:pt idx="19">
                  <c:v>176</c:v>
                </c:pt>
                <c:pt idx="20">
                  <c:v>148.78</c:v>
                </c:pt>
                <c:pt idx="21">
                  <c:v>131.28</c:v>
                </c:pt>
                <c:pt idx="22">
                  <c:v>121.17</c:v>
                </c:pt>
                <c:pt idx="23">
                  <c:v>108.8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8D-4D07-9FE1-79883CD0B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1F-4605-AA8B-3FA952D3E3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3.6</c:v>
                </c:pt>
                <c:pt idx="21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1F-4605-AA8B-3FA952D3E3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3.0350000000000001</c:v>
                </c:pt>
                <c:pt idx="8">
                  <c:v>2.9969999999999999</c:v>
                </c:pt>
                <c:pt idx="9">
                  <c:v>2.778</c:v>
                </c:pt>
                <c:pt idx="10">
                  <c:v>2.41</c:v>
                </c:pt>
                <c:pt idx="11">
                  <c:v>2.536</c:v>
                </c:pt>
                <c:pt idx="16">
                  <c:v>39.549999999999997</c:v>
                </c:pt>
                <c:pt idx="17">
                  <c:v>24.75</c:v>
                </c:pt>
                <c:pt idx="18">
                  <c:v>40.734999999999999</c:v>
                </c:pt>
                <c:pt idx="19">
                  <c:v>0.39300000000000002</c:v>
                </c:pt>
                <c:pt idx="20">
                  <c:v>5.7690000000000001</c:v>
                </c:pt>
                <c:pt idx="21">
                  <c:v>24.455000000000002</c:v>
                </c:pt>
                <c:pt idx="22">
                  <c:v>27.501999999999999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1F-4605-AA8B-3FA952D3E3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0.51600000000000001</c:v>
                </c:pt>
                <c:pt idx="2">
                  <c:v>0.06</c:v>
                </c:pt>
                <c:pt idx="4">
                  <c:v>0.9</c:v>
                </c:pt>
                <c:pt idx="7">
                  <c:v>0.88900000000000001</c:v>
                </c:pt>
                <c:pt idx="8">
                  <c:v>20.676000000000002</c:v>
                </c:pt>
                <c:pt idx="9">
                  <c:v>14.167</c:v>
                </c:pt>
                <c:pt idx="10">
                  <c:v>2.665</c:v>
                </c:pt>
                <c:pt idx="11">
                  <c:v>7.0449999999999999</c:v>
                </c:pt>
                <c:pt idx="13">
                  <c:v>0.443</c:v>
                </c:pt>
                <c:pt idx="16">
                  <c:v>1.4</c:v>
                </c:pt>
                <c:pt idx="17">
                  <c:v>0.95</c:v>
                </c:pt>
                <c:pt idx="18">
                  <c:v>30.466999999999999</c:v>
                </c:pt>
                <c:pt idx="19">
                  <c:v>0.51800000000000002</c:v>
                </c:pt>
                <c:pt idx="20">
                  <c:v>19.096</c:v>
                </c:pt>
                <c:pt idx="21">
                  <c:v>7.1519999999999992</c:v>
                </c:pt>
                <c:pt idx="22">
                  <c:v>29.196000000000002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1F-4605-AA8B-3FA952D3E3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1F-4605-AA8B-3FA952D3E3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1F-4605-AA8B-3FA952D3E3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1F-4605-AA8B-3FA952D3E3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1F-4605-AA8B-3FA952D3E3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1F-4605-AA8B-3FA952D3E3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30</c:v>
                </c:pt>
                <c:pt idx="7">
                  <c:v>5.7430000000000003</c:v>
                </c:pt>
                <c:pt idx="8">
                  <c:v>30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1.238</c:v>
                </c:pt>
                <c:pt idx="20">
                  <c:v>6.8259999999999996</c:v>
                </c:pt>
                <c:pt idx="21">
                  <c:v>15</c:v>
                </c:pt>
                <c:pt idx="2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1F-4605-AA8B-3FA952D3E38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47.1</c:v>
                </c:pt>
                <c:pt idx="1">
                  <c:v>38.200000000000003</c:v>
                </c:pt>
                <c:pt idx="2">
                  <c:v>55.3</c:v>
                </c:pt>
                <c:pt idx="3">
                  <c:v>6.2</c:v>
                </c:pt>
                <c:pt idx="4">
                  <c:v>7.6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119</c:v>
                </c:pt>
                <c:pt idx="11">
                  <c:v>136.1</c:v>
                </c:pt>
                <c:pt idx="12">
                  <c:v>71.5</c:v>
                </c:pt>
                <c:pt idx="13">
                  <c:v>0</c:v>
                </c:pt>
                <c:pt idx="14">
                  <c:v>0</c:v>
                </c:pt>
                <c:pt idx="15">
                  <c:v>53.6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16.399999999999999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150.69999999999999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1F-4605-AA8B-3FA952D3E3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5.4749999999999996</c:v>
                </c:pt>
                <c:pt idx="2">
                  <c:v>8.4220000000000006</c:v>
                </c:pt>
                <c:pt idx="3">
                  <c:v>5.9940000000000007</c:v>
                </c:pt>
                <c:pt idx="4">
                  <c:v>5.4380000000000006</c:v>
                </c:pt>
                <c:pt idx="5">
                  <c:v>15.716000000000001</c:v>
                </c:pt>
                <c:pt idx="6">
                  <c:v>10.603</c:v>
                </c:pt>
                <c:pt idx="7">
                  <c:v>9.3000000000000007</c:v>
                </c:pt>
                <c:pt idx="8">
                  <c:v>26.24</c:v>
                </c:pt>
                <c:pt idx="9">
                  <c:v>20.718</c:v>
                </c:pt>
                <c:pt idx="10">
                  <c:v>0.158</c:v>
                </c:pt>
                <c:pt idx="11">
                  <c:v>0.254</c:v>
                </c:pt>
                <c:pt idx="12">
                  <c:v>0.53700000000000003</c:v>
                </c:pt>
                <c:pt idx="13">
                  <c:v>16.38</c:v>
                </c:pt>
                <c:pt idx="14">
                  <c:v>37.582000000000001</c:v>
                </c:pt>
                <c:pt idx="15">
                  <c:v>20.559000000000001</c:v>
                </c:pt>
                <c:pt idx="16">
                  <c:v>7.87</c:v>
                </c:pt>
                <c:pt idx="17">
                  <c:v>17.397000000000002</c:v>
                </c:pt>
                <c:pt idx="18">
                  <c:v>7.3410000000000002</c:v>
                </c:pt>
                <c:pt idx="19">
                  <c:v>0.78799999999999992</c:v>
                </c:pt>
                <c:pt idx="20">
                  <c:v>1.5470000000000002</c:v>
                </c:pt>
                <c:pt idx="21">
                  <c:v>10.23</c:v>
                </c:pt>
                <c:pt idx="22">
                  <c:v>8.86</c:v>
                </c:pt>
                <c:pt idx="23">
                  <c:v>0.311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1F-4605-AA8B-3FA952D3E3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1F-4605-AA8B-3FA952D3E3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1F-4605-AA8B-3FA952D3E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102.28</c:v>
                </c:pt>
                <c:pt idx="1">
                  <c:v>100.96</c:v>
                </c:pt>
                <c:pt idx="2">
                  <c:v>100</c:v>
                </c:pt>
                <c:pt idx="3">
                  <c:v>98.48</c:v>
                </c:pt>
                <c:pt idx="4">
                  <c:v>100</c:v>
                </c:pt>
                <c:pt idx="5">
                  <c:v>105.66</c:v>
                </c:pt>
                <c:pt idx="6">
                  <c:v>134.97999999999999</c:v>
                </c:pt>
                <c:pt idx="7">
                  <c:v>133.21</c:v>
                </c:pt>
                <c:pt idx="8">
                  <c:v>125.7</c:v>
                </c:pt>
                <c:pt idx="9">
                  <c:v>111.76</c:v>
                </c:pt>
                <c:pt idx="10">
                  <c:v>106.98</c:v>
                </c:pt>
                <c:pt idx="11">
                  <c:v>104.47</c:v>
                </c:pt>
                <c:pt idx="12">
                  <c:v>101.21</c:v>
                </c:pt>
                <c:pt idx="13">
                  <c:v>95.68</c:v>
                </c:pt>
                <c:pt idx="14">
                  <c:v>108.48</c:v>
                </c:pt>
                <c:pt idx="15">
                  <c:v>109.12</c:v>
                </c:pt>
                <c:pt idx="16">
                  <c:v>137.83000000000001</c:v>
                </c:pt>
                <c:pt idx="17">
                  <c:v>154.66</c:v>
                </c:pt>
                <c:pt idx="18">
                  <c:v>184.8</c:v>
                </c:pt>
                <c:pt idx="19">
                  <c:v>176</c:v>
                </c:pt>
                <c:pt idx="20">
                  <c:v>148.78</c:v>
                </c:pt>
                <c:pt idx="21">
                  <c:v>131.28</c:v>
                </c:pt>
                <c:pt idx="22">
                  <c:v>121.17</c:v>
                </c:pt>
                <c:pt idx="23">
                  <c:v>108.8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1F-4605-AA8B-3FA952D3E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47.585999999999999</v>
      </c>
      <c r="C4" s="18">
        <v>43.72</v>
      </c>
      <c r="D4" s="18">
        <v>63.795000000000002</v>
      </c>
      <c r="E4" s="18">
        <v>12.243</v>
      </c>
      <c r="F4" s="18">
        <v>13.961</v>
      </c>
      <c r="G4" s="18">
        <v>15.703999999999999</v>
      </c>
      <c r="H4" s="18">
        <v>40.556000000000004</v>
      </c>
      <c r="I4" s="18">
        <v>18.966999999999999</v>
      </c>
      <c r="J4" s="18">
        <v>79.923999999999992</v>
      </c>
      <c r="K4" s="18">
        <v>37.700000000000003</v>
      </c>
      <c r="L4" s="18">
        <v>124.21700000000001</v>
      </c>
      <c r="M4" s="18">
        <v>145.95599999999996</v>
      </c>
      <c r="N4" s="18">
        <v>72.067999999999984</v>
      </c>
      <c r="O4" s="18">
        <v>16.79</v>
      </c>
      <c r="P4" s="18">
        <v>37.630000000000003</v>
      </c>
      <c r="Q4" s="18">
        <v>74.191999999999993</v>
      </c>
      <c r="R4" s="18">
        <v>63.863</v>
      </c>
      <c r="S4" s="18">
        <v>61.744</v>
      </c>
      <c r="T4" s="18">
        <v>93.570999999999998</v>
      </c>
      <c r="U4" s="18">
        <v>19.326000000000001</v>
      </c>
      <c r="V4" s="18">
        <v>33.195999999999998</v>
      </c>
      <c r="W4" s="18">
        <v>66.637</v>
      </c>
      <c r="X4" s="18">
        <v>95.537999999999997</v>
      </c>
      <c r="Y4" s="18">
        <v>150.99600000000001</v>
      </c>
      <c r="Z4" s="19"/>
      <c r="AA4" s="20">
        <f>SUM(B4:Z4)</f>
        <v>1429.8799999999999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102.28</v>
      </c>
      <c r="C7" s="28">
        <v>100.96</v>
      </c>
      <c r="D7" s="28">
        <v>100</v>
      </c>
      <c r="E7" s="28">
        <v>98.48</v>
      </c>
      <c r="F7" s="28">
        <v>100</v>
      </c>
      <c r="G7" s="28">
        <v>105.66</v>
      </c>
      <c r="H7" s="28">
        <v>134.97999999999999</v>
      </c>
      <c r="I7" s="28">
        <v>133.21</v>
      </c>
      <c r="J7" s="28">
        <v>125.7</v>
      </c>
      <c r="K7" s="28">
        <v>111.76</v>
      </c>
      <c r="L7" s="28">
        <v>106.98</v>
      </c>
      <c r="M7" s="28">
        <v>104.47</v>
      </c>
      <c r="N7" s="28">
        <v>101.21</v>
      </c>
      <c r="O7" s="28">
        <v>95.68</v>
      </c>
      <c r="P7" s="28">
        <v>108.48</v>
      </c>
      <c r="Q7" s="28">
        <v>109.12</v>
      </c>
      <c r="R7" s="28">
        <v>137.83000000000001</v>
      </c>
      <c r="S7" s="28">
        <v>154.66</v>
      </c>
      <c r="T7" s="28">
        <v>184.8</v>
      </c>
      <c r="U7" s="28">
        <v>176</v>
      </c>
      <c r="V7" s="28">
        <v>148.78</v>
      </c>
      <c r="W7" s="28">
        <v>131.28</v>
      </c>
      <c r="X7" s="28">
        <v>121.17</v>
      </c>
      <c r="Y7" s="28">
        <v>108.8</v>
      </c>
      <c r="Z7" s="29"/>
      <c r="AA7" s="30">
        <f>IF(SUM(B7:Z7)&lt;&gt;0,AVERAGEIF(B7:Z7,"&lt;&gt;"""),"")</f>
        <v>120.92875000000004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14.925000000000001</v>
      </c>
      <c r="C12" s="52"/>
      <c r="D12" s="52">
        <v>2.8330000000000002</v>
      </c>
      <c r="E12" s="52"/>
      <c r="F12" s="52"/>
      <c r="G12" s="52"/>
      <c r="H12" s="52"/>
      <c r="I12" s="52"/>
      <c r="J12" s="52"/>
      <c r="K12" s="52"/>
      <c r="L12" s="52">
        <v>72.951999999999998</v>
      </c>
      <c r="M12" s="52">
        <v>104.416</v>
      </c>
      <c r="N12" s="52">
        <v>42.096000000000004</v>
      </c>
      <c r="O12" s="52"/>
      <c r="P12" s="52">
        <v>5.21</v>
      </c>
      <c r="Q12" s="52"/>
      <c r="R12" s="52">
        <v>5.7009999999999996</v>
      </c>
      <c r="S12" s="52"/>
      <c r="T12" s="52"/>
      <c r="U12" s="52"/>
      <c r="V12" s="52"/>
      <c r="W12" s="52"/>
      <c r="X12" s="52"/>
      <c r="Y12" s="52">
        <v>146.322</v>
      </c>
      <c r="Z12" s="53"/>
      <c r="AA12" s="54">
        <f t="shared" si="0"/>
        <v>394.45500000000004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32.661000000000001</v>
      </c>
      <c r="C14" s="57">
        <v>36.420999999999999</v>
      </c>
      <c r="D14" s="57">
        <v>53.920999999999999</v>
      </c>
      <c r="E14" s="57">
        <v>5.2060000000000004</v>
      </c>
      <c r="F14" s="57">
        <v>7.1849999999999996</v>
      </c>
      <c r="G14" s="57">
        <v>4.4550000000000001</v>
      </c>
      <c r="H14" s="57">
        <v>0.32400000000000001</v>
      </c>
      <c r="I14" s="57">
        <v>18.966999999999999</v>
      </c>
      <c r="J14" s="57">
        <v>14.623999999999999</v>
      </c>
      <c r="K14" s="57"/>
      <c r="L14" s="57">
        <v>51.265000000000001</v>
      </c>
      <c r="M14" s="57">
        <v>40.620000000000005</v>
      </c>
      <c r="N14" s="57">
        <v>19.896999999999998</v>
      </c>
      <c r="O14" s="57">
        <v>6.18</v>
      </c>
      <c r="P14" s="57"/>
      <c r="Q14" s="57"/>
      <c r="R14" s="57">
        <v>0.55800000000000005</v>
      </c>
      <c r="S14" s="57"/>
      <c r="T14" s="57">
        <v>0.36</v>
      </c>
      <c r="U14" s="57">
        <v>17.61</v>
      </c>
      <c r="V14" s="57">
        <v>9.4499999999999993</v>
      </c>
      <c r="W14" s="57"/>
      <c r="X14" s="57"/>
      <c r="Y14" s="57">
        <v>4.6739999999999995</v>
      </c>
      <c r="Z14" s="58"/>
      <c r="AA14" s="59">
        <f t="shared" si="0"/>
        <v>324.37799999999999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47.585999999999999</v>
      </c>
      <c r="C16" s="62">
        <f t="shared" si="1"/>
        <v>36.420999999999999</v>
      </c>
      <c r="D16" s="62">
        <f t="shared" si="1"/>
        <v>56.753999999999998</v>
      </c>
      <c r="E16" s="62">
        <f t="shared" si="1"/>
        <v>5.2060000000000004</v>
      </c>
      <c r="F16" s="62">
        <f t="shared" si="1"/>
        <v>7.1849999999999996</v>
      </c>
      <c r="G16" s="62">
        <f t="shared" si="1"/>
        <v>4.4550000000000001</v>
      </c>
      <c r="H16" s="62">
        <f t="shared" si="1"/>
        <v>0.32400000000000001</v>
      </c>
      <c r="I16" s="62">
        <f t="shared" si="1"/>
        <v>18.966999999999999</v>
      </c>
      <c r="J16" s="62">
        <f t="shared" si="1"/>
        <v>14.623999999999999</v>
      </c>
      <c r="K16" s="62">
        <f t="shared" si="1"/>
        <v>0</v>
      </c>
      <c r="L16" s="62">
        <f t="shared" si="1"/>
        <v>124.217</v>
      </c>
      <c r="M16" s="62">
        <f t="shared" si="1"/>
        <v>145.036</v>
      </c>
      <c r="N16" s="62">
        <f t="shared" si="1"/>
        <v>61.993000000000002</v>
      </c>
      <c r="O16" s="62">
        <f t="shared" si="1"/>
        <v>6.18</v>
      </c>
      <c r="P16" s="62">
        <f t="shared" si="1"/>
        <v>5.21</v>
      </c>
      <c r="Q16" s="62">
        <f t="shared" si="1"/>
        <v>0</v>
      </c>
      <c r="R16" s="62">
        <f t="shared" si="1"/>
        <v>6.2589999999999995</v>
      </c>
      <c r="S16" s="62">
        <f t="shared" si="1"/>
        <v>0</v>
      </c>
      <c r="T16" s="62">
        <f t="shared" si="1"/>
        <v>0.36</v>
      </c>
      <c r="U16" s="62">
        <f t="shared" si="1"/>
        <v>17.61</v>
      </c>
      <c r="V16" s="62">
        <f t="shared" si="1"/>
        <v>9.4499999999999993</v>
      </c>
      <c r="W16" s="62">
        <f t="shared" si="1"/>
        <v>0</v>
      </c>
      <c r="X16" s="62">
        <f t="shared" si="1"/>
        <v>0</v>
      </c>
      <c r="Y16" s="62">
        <f t="shared" si="1"/>
        <v>150.99600000000001</v>
      </c>
      <c r="Z16" s="63" t="str">
        <f t="shared" si="1"/>
        <v/>
      </c>
      <c r="AA16" s="64">
        <f>SUM(AA10:AA15)</f>
        <v>718.83300000000008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70.620999999999995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70.620999999999995</v>
      </c>
    </row>
    <row r="20" spans="1:27" ht="24.95" customHeight="1" x14ac:dyDescent="0.2">
      <c r="A20" s="75" t="s">
        <v>15</v>
      </c>
      <c r="B20" s="76"/>
      <c r="C20" s="77">
        <v>3.5790000000000002</v>
      </c>
      <c r="D20" s="77">
        <v>3.5230000000000001</v>
      </c>
      <c r="E20" s="77">
        <v>3.528</v>
      </c>
      <c r="F20" s="77">
        <v>3.528</v>
      </c>
      <c r="G20" s="77">
        <v>3.456</v>
      </c>
      <c r="H20" s="77">
        <v>3.298</v>
      </c>
      <c r="I20" s="77"/>
      <c r="J20" s="77"/>
      <c r="K20" s="77"/>
      <c r="L20" s="77"/>
      <c r="M20" s="77">
        <v>0.28299999999999997</v>
      </c>
      <c r="N20" s="77">
        <v>5.0000000000000001E-3</v>
      </c>
      <c r="O20" s="77"/>
      <c r="P20" s="77">
        <v>11.039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32.238999999999997</v>
      </c>
    </row>
    <row r="21" spans="1:27" ht="24.95" customHeight="1" x14ac:dyDescent="0.2">
      <c r="A21" s="75" t="s">
        <v>16</v>
      </c>
      <c r="B21" s="80"/>
      <c r="C21" s="81">
        <v>3.72</v>
      </c>
      <c r="D21" s="81">
        <v>3.5179999999999998</v>
      </c>
      <c r="E21" s="81">
        <v>3.5089999999999999</v>
      </c>
      <c r="F21" s="81">
        <v>3.2480000000000002</v>
      </c>
      <c r="G21" s="81">
        <v>5.8929999999999998</v>
      </c>
      <c r="H21" s="81">
        <v>8.5340000000000007</v>
      </c>
      <c r="I21" s="81"/>
      <c r="J21" s="81"/>
      <c r="K21" s="81"/>
      <c r="L21" s="81"/>
      <c r="M21" s="81">
        <v>0.63700000000000001</v>
      </c>
      <c r="N21" s="81">
        <v>10.07</v>
      </c>
      <c r="O21" s="81">
        <v>5.81</v>
      </c>
      <c r="P21" s="81">
        <v>4.8810000000000002</v>
      </c>
      <c r="Q21" s="81">
        <v>3.5710000000000002</v>
      </c>
      <c r="R21" s="81">
        <v>2.004</v>
      </c>
      <c r="S21" s="81">
        <v>3.044</v>
      </c>
      <c r="T21" s="81">
        <v>1.7110000000000001</v>
      </c>
      <c r="U21" s="81">
        <v>1.716</v>
      </c>
      <c r="V21" s="81">
        <v>2.746</v>
      </c>
      <c r="W21" s="81">
        <v>2.8370000000000002</v>
      </c>
      <c r="X21" s="81">
        <v>3.3380000000000001</v>
      </c>
      <c r="Y21" s="81"/>
      <c r="Z21" s="78"/>
      <c r="AA21" s="79">
        <f t="shared" si="2"/>
        <v>70.786999999999992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7.2990000000000004</v>
      </c>
      <c r="D26" s="88">
        <f t="shared" si="3"/>
        <v>7.0410000000000004</v>
      </c>
      <c r="E26" s="88">
        <f t="shared" si="3"/>
        <v>7.0369999999999999</v>
      </c>
      <c r="F26" s="88">
        <f t="shared" si="3"/>
        <v>6.7759999999999998</v>
      </c>
      <c r="G26" s="88">
        <f t="shared" si="3"/>
        <v>9.3490000000000002</v>
      </c>
      <c r="H26" s="88">
        <f t="shared" si="3"/>
        <v>11.832000000000001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0.91999999999999993</v>
      </c>
      <c r="N26" s="88">
        <f t="shared" si="3"/>
        <v>10.075000000000001</v>
      </c>
      <c r="O26" s="88">
        <f t="shared" si="3"/>
        <v>5.81</v>
      </c>
      <c r="P26" s="88">
        <f t="shared" si="3"/>
        <v>15.92</v>
      </c>
      <c r="Q26" s="88">
        <f t="shared" si="3"/>
        <v>74.191999999999993</v>
      </c>
      <c r="R26" s="88">
        <f t="shared" si="3"/>
        <v>2.004</v>
      </c>
      <c r="S26" s="88">
        <f t="shared" si="3"/>
        <v>3.044</v>
      </c>
      <c r="T26" s="88">
        <f t="shared" si="3"/>
        <v>1.7110000000000001</v>
      </c>
      <c r="U26" s="88">
        <f t="shared" si="3"/>
        <v>1.716</v>
      </c>
      <c r="V26" s="88">
        <f t="shared" si="3"/>
        <v>2.746</v>
      </c>
      <c r="W26" s="88">
        <f t="shared" si="3"/>
        <v>2.8370000000000002</v>
      </c>
      <c r="X26" s="88">
        <f t="shared" si="3"/>
        <v>3.3380000000000001</v>
      </c>
      <c r="Y26" s="88">
        <f t="shared" si="3"/>
        <v>0</v>
      </c>
      <c r="Z26" s="89" t="str">
        <f t="shared" si="3"/>
        <v/>
      </c>
      <c r="AA26" s="90">
        <f>SUM(AA19:AA25)</f>
        <v>173.64699999999999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47.585999999999999</v>
      </c>
      <c r="C30" s="77">
        <v>43.72</v>
      </c>
      <c r="D30" s="77">
        <v>63.795000000000002</v>
      </c>
      <c r="E30" s="77">
        <v>12.243</v>
      </c>
      <c r="F30" s="77">
        <v>13.961</v>
      </c>
      <c r="G30" s="77">
        <v>13.804</v>
      </c>
      <c r="H30" s="77">
        <v>12.156000000000001</v>
      </c>
      <c r="I30" s="77">
        <v>18.966999999999999</v>
      </c>
      <c r="J30" s="77">
        <v>14.624000000000001</v>
      </c>
      <c r="K30" s="77"/>
      <c r="L30" s="77">
        <v>124.217</v>
      </c>
      <c r="M30" s="77">
        <v>145.95599999999999</v>
      </c>
      <c r="N30" s="77">
        <v>72.067999999999998</v>
      </c>
      <c r="O30" s="77">
        <v>11.99</v>
      </c>
      <c r="P30" s="77">
        <v>21.13</v>
      </c>
      <c r="Q30" s="77">
        <v>74.191999999999993</v>
      </c>
      <c r="R30" s="77">
        <v>8.2629999999999999</v>
      </c>
      <c r="S30" s="77">
        <v>3.044</v>
      </c>
      <c r="T30" s="77">
        <v>2.0710000000000002</v>
      </c>
      <c r="U30" s="77">
        <v>19.326000000000001</v>
      </c>
      <c r="V30" s="77">
        <v>12.196</v>
      </c>
      <c r="W30" s="77">
        <v>2.8370000000000002</v>
      </c>
      <c r="X30" s="77">
        <v>3.3380000000000001</v>
      </c>
      <c r="Y30" s="77">
        <v>150.99600000000001</v>
      </c>
      <c r="Z30" s="78"/>
      <c r="AA30" s="79">
        <f>SUM(B30:Z30)</f>
        <v>892.48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47.585999999999999</v>
      </c>
      <c r="C32" s="62">
        <f t="shared" ref="C32:Z32" si="4">IF(LEN(C$2)&gt;0,SUM(C29:C31),"")</f>
        <v>43.72</v>
      </c>
      <c r="D32" s="62">
        <f t="shared" si="4"/>
        <v>63.795000000000002</v>
      </c>
      <c r="E32" s="62">
        <f t="shared" si="4"/>
        <v>12.243</v>
      </c>
      <c r="F32" s="62">
        <f t="shared" si="4"/>
        <v>13.961</v>
      </c>
      <c r="G32" s="62">
        <f t="shared" si="4"/>
        <v>13.804</v>
      </c>
      <c r="H32" s="62">
        <f t="shared" si="4"/>
        <v>12.156000000000001</v>
      </c>
      <c r="I32" s="62">
        <f t="shared" si="4"/>
        <v>18.966999999999999</v>
      </c>
      <c r="J32" s="62">
        <f t="shared" si="4"/>
        <v>14.624000000000001</v>
      </c>
      <c r="K32" s="62">
        <f t="shared" si="4"/>
        <v>0</v>
      </c>
      <c r="L32" s="62">
        <f t="shared" si="4"/>
        <v>124.217</v>
      </c>
      <c r="M32" s="62">
        <f t="shared" si="4"/>
        <v>145.95599999999999</v>
      </c>
      <c r="N32" s="62">
        <f t="shared" si="4"/>
        <v>72.067999999999998</v>
      </c>
      <c r="O32" s="62">
        <f t="shared" si="4"/>
        <v>11.99</v>
      </c>
      <c r="P32" s="62">
        <f t="shared" si="4"/>
        <v>21.13</v>
      </c>
      <c r="Q32" s="62">
        <f t="shared" si="4"/>
        <v>74.191999999999993</v>
      </c>
      <c r="R32" s="62">
        <f t="shared" si="4"/>
        <v>8.2629999999999999</v>
      </c>
      <c r="S32" s="62">
        <f t="shared" si="4"/>
        <v>3.044</v>
      </c>
      <c r="T32" s="62">
        <f t="shared" si="4"/>
        <v>2.0710000000000002</v>
      </c>
      <c r="U32" s="62">
        <f t="shared" si="4"/>
        <v>19.326000000000001</v>
      </c>
      <c r="V32" s="62">
        <f t="shared" si="4"/>
        <v>12.196</v>
      </c>
      <c r="W32" s="62">
        <f t="shared" si="4"/>
        <v>2.8370000000000002</v>
      </c>
      <c r="X32" s="62">
        <f t="shared" si="4"/>
        <v>3.3380000000000001</v>
      </c>
      <c r="Y32" s="62">
        <f t="shared" si="4"/>
        <v>150.99600000000001</v>
      </c>
      <c r="Z32" s="63" t="str">
        <f t="shared" si="4"/>
        <v/>
      </c>
      <c r="AA32" s="64">
        <f>SUM(AA29:AA31)</f>
        <v>892.48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>
        <v>1.9</v>
      </c>
      <c r="H37" s="99">
        <v>28.4</v>
      </c>
      <c r="I37" s="99"/>
      <c r="J37" s="99">
        <v>65.3</v>
      </c>
      <c r="K37" s="99">
        <v>37.700000000000003</v>
      </c>
      <c r="L37" s="99"/>
      <c r="M37" s="99"/>
      <c r="N37" s="99"/>
      <c r="O37" s="99">
        <v>4.8</v>
      </c>
      <c r="P37" s="99">
        <v>16.5</v>
      </c>
      <c r="Q37" s="99"/>
      <c r="R37" s="99">
        <v>55.6</v>
      </c>
      <c r="S37" s="99">
        <v>58.7</v>
      </c>
      <c r="T37" s="99">
        <v>91.5</v>
      </c>
      <c r="U37" s="99"/>
      <c r="V37" s="99">
        <v>21</v>
      </c>
      <c r="W37" s="99">
        <v>63.8</v>
      </c>
      <c r="X37" s="99">
        <v>92.2</v>
      </c>
      <c r="Y37" s="99"/>
      <c r="Z37" s="100"/>
      <c r="AA37" s="79">
        <f t="shared" si="5"/>
        <v>537.40000000000009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1.9</v>
      </c>
      <c r="H40" s="88">
        <f t="shared" si="6"/>
        <v>28.4</v>
      </c>
      <c r="I40" s="88">
        <f t="shared" si="6"/>
        <v>0</v>
      </c>
      <c r="J40" s="88">
        <f t="shared" si="6"/>
        <v>65.3</v>
      </c>
      <c r="K40" s="88">
        <f t="shared" si="6"/>
        <v>37.700000000000003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4.8</v>
      </c>
      <c r="P40" s="88">
        <f t="shared" si="6"/>
        <v>16.5</v>
      </c>
      <c r="Q40" s="88">
        <f t="shared" si="6"/>
        <v>0</v>
      </c>
      <c r="R40" s="88">
        <f t="shared" si="6"/>
        <v>55.6</v>
      </c>
      <c r="S40" s="88">
        <f t="shared" si="6"/>
        <v>58.7</v>
      </c>
      <c r="T40" s="88">
        <f t="shared" si="6"/>
        <v>91.5</v>
      </c>
      <c r="U40" s="88">
        <f t="shared" si="6"/>
        <v>0</v>
      </c>
      <c r="V40" s="88">
        <f t="shared" si="6"/>
        <v>21</v>
      </c>
      <c r="W40" s="88">
        <f t="shared" si="6"/>
        <v>63.8</v>
      </c>
      <c r="X40" s="88">
        <f t="shared" si="6"/>
        <v>92.2</v>
      </c>
      <c r="Y40" s="88">
        <f t="shared" si="6"/>
        <v>0</v>
      </c>
      <c r="Z40" s="89" t="str">
        <f t="shared" si="6"/>
        <v/>
      </c>
      <c r="AA40" s="90">
        <f t="shared" si="5"/>
        <v>537.40000000000009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1.9</v>
      </c>
      <c r="H45" s="99">
        <v>28.4</v>
      </c>
      <c r="I45" s="99"/>
      <c r="J45" s="99">
        <v>65.3</v>
      </c>
      <c r="K45" s="99">
        <v>37.700000000000003</v>
      </c>
      <c r="L45" s="99"/>
      <c r="M45" s="99"/>
      <c r="N45" s="99"/>
      <c r="O45" s="99">
        <v>4.8</v>
      </c>
      <c r="P45" s="99">
        <v>16.5</v>
      </c>
      <c r="Q45" s="99"/>
      <c r="R45" s="99">
        <v>55.6</v>
      </c>
      <c r="S45" s="99">
        <v>58.7</v>
      </c>
      <c r="T45" s="99">
        <v>91.5</v>
      </c>
      <c r="U45" s="99"/>
      <c r="V45" s="99">
        <v>21</v>
      </c>
      <c r="W45" s="99">
        <v>63.8</v>
      </c>
      <c r="X45" s="99">
        <v>92.2</v>
      </c>
      <c r="Y45" s="99"/>
      <c r="Z45" s="100"/>
      <c r="AA45" s="79">
        <f t="shared" si="7"/>
        <v>537.40000000000009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1.9</v>
      </c>
      <c r="H49" s="88">
        <f t="shared" si="8"/>
        <v>28.4</v>
      </c>
      <c r="I49" s="88">
        <f t="shared" si="8"/>
        <v>0</v>
      </c>
      <c r="J49" s="88">
        <f t="shared" si="8"/>
        <v>65.3</v>
      </c>
      <c r="K49" s="88">
        <f t="shared" si="8"/>
        <v>37.700000000000003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4.8</v>
      </c>
      <c r="P49" s="88">
        <f t="shared" si="8"/>
        <v>16.5</v>
      </c>
      <c r="Q49" s="88">
        <f t="shared" si="8"/>
        <v>0</v>
      </c>
      <c r="R49" s="88">
        <f t="shared" si="8"/>
        <v>55.6</v>
      </c>
      <c r="S49" s="88">
        <f t="shared" si="8"/>
        <v>58.7</v>
      </c>
      <c r="T49" s="88">
        <f t="shared" si="8"/>
        <v>91.5</v>
      </c>
      <c r="U49" s="88">
        <f t="shared" si="8"/>
        <v>0</v>
      </c>
      <c r="V49" s="88">
        <f t="shared" si="8"/>
        <v>21</v>
      </c>
      <c r="W49" s="88">
        <f t="shared" si="8"/>
        <v>63.8</v>
      </c>
      <c r="X49" s="88">
        <f t="shared" si="8"/>
        <v>92.2</v>
      </c>
      <c r="Y49" s="88">
        <f t="shared" si="8"/>
        <v>0</v>
      </c>
      <c r="Z49" s="89" t="str">
        <f t="shared" si="8"/>
        <v/>
      </c>
      <c r="AA49" s="90">
        <f t="shared" si="7"/>
        <v>537.40000000000009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47.585999999999999</v>
      </c>
      <c r="C52" s="88">
        <f t="shared" si="10"/>
        <v>43.72</v>
      </c>
      <c r="D52" s="88">
        <f t="shared" si="10"/>
        <v>63.795000000000002</v>
      </c>
      <c r="E52" s="88">
        <f t="shared" si="10"/>
        <v>12.243</v>
      </c>
      <c r="F52" s="88">
        <f t="shared" si="10"/>
        <v>13.960999999999999</v>
      </c>
      <c r="G52" s="88">
        <f t="shared" si="10"/>
        <v>15.704000000000001</v>
      </c>
      <c r="H52" s="88">
        <f t="shared" si="10"/>
        <v>40.555999999999997</v>
      </c>
      <c r="I52" s="88">
        <f t="shared" si="10"/>
        <v>18.966999999999999</v>
      </c>
      <c r="J52" s="88">
        <f t="shared" si="10"/>
        <v>79.923999999999992</v>
      </c>
      <c r="K52" s="88">
        <f t="shared" si="10"/>
        <v>37.700000000000003</v>
      </c>
      <c r="L52" s="88">
        <f t="shared" si="10"/>
        <v>124.217</v>
      </c>
      <c r="M52" s="88">
        <f t="shared" si="10"/>
        <v>145.95599999999999</v>
      </c>
      <c r="N52" s="88">
        <f t="shared" si="10"/>
        <v>72.067999999999998</v>
      </c>
      <c r="O52" s="88">
        <f t="shared" si="10"/>
        <v>16.79</v>
      </c>
      <c r="P52" s="88">
        <f t="shared" si="10"/>
        <v>37.629999999999995</v>
      </c>
      <c r="Q52" s="88">
        <f t="shared" si="10"/>
        <v>74.191999999999993</v>
      </c>
      <c r="R52" s="88">
        <f t="shared" si="10"/>
        <v>63.863</v>
      </c>
      <c r="S52" s="88">
        <f t="shared" si="10"/>
        <v>61.744</v>
      </c>
      <c r="T52" s="88">
        <f t="shared" si="10"/>
        <v>93.570999999999998</v>
      </c>
      <c r="U52" s="88">
        <f t="shared" si="10"/>
        <v>19.326000000000001</v>
      </c>
      <c r="V52" s="88">
        <f t="shared" si="10"/>
        <v>33.195999999999998</v>
      </c>
      <c r="W52" s="88">
        <f t="shared" si="10"/>
        <v>66.637</v>
      </c>
      <c r="X52" s="88">
        <f t="shared" si="10"/>
        <v>95.537999999999997</v>
      </c>
      <c r="Y52" s="88">
        <f t="shared" si="10"/>
        <v>150.99600000000001</v>
      </c>
      <c r="Z52" s="89" t="str">
        <f t="shared" si="10"/>
        <v/>
      </c>
      <c r="AA52" s="104">
        <f>SUM(B52:Z52)</f>
        <v>1429.8799999999999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47.616</v>
      </c>
      <c r="C4" s="18">
        <v>43.674999999999997</v>
      </c>
      <c r="D4" s="18">
        <v>63.781999999999996</v>
      </c>
      <c r="E4" s="18">
        <v>12.194000000000001</v>
      </c>
      <c r="F4" s="18">
        <v>13.938000000000001</v>
      </c>
      <c r="G4" s="18">
        <v>15.716000000000001</v>
      </c>
      <c r="H4" s="18">
        <v>40.603000000000009</v>
      </c>
      <c r="I4" s="18">
        <v>18.967000000000002</v>
      </c>
      <c r="J4" s="18">
        <v>79.913000000000011</v>
      </c>
      <c r="K4" s="18">
        <v>37.663000000000004</v>
      </c>
      <c r="L4" s="18">
        <v>124.233</v>
      </c>
      <c r="M4" s="18">
        <v>145.93499999999997</v>
      </c>
      <c r="N4" s="18">
        <v>72.037000000000006</v>
      </c>
      <c r="O4" s="18">
        <v>16.823</v>
      </c>
      <c r="P4" s="18">
        <v>37.582000000000001</v>
      </c>
      <c r="Q4" s="18">
        <v>74.159000000000006</v>
      </c>
      <c r="R4" s="18">
        <v>63.819999999999993</v>
      </c>
      <c r="S4" s="18">
        <v>61.697000000000003</v>
      </c>
      <c r="T4" s="18">
        <v>93.542999999999992</v>
      </c>
      <c r="U4" s="18">
        <v>19.337</v>
      </c>
      <c r="V4" s="18">
        <v>33.238</v>
      </c>
      <c r="W4" s="18">
        <v>66.637</v>
      </c>
      <c r="X4" s="18">
        <v>95.557999999999993</v>
      </c>
      <c r="Y4" s="18">
        <v>151.011</v>
      </c>
      <c r="Z4" s="19"/>
      <c r="AA4" s="20">
        <f>SUM(B4:Z4)</f>
        <v>1429.6769999999999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102.28</v>
      </c>
      <c r="C7" s="28">
        <v>100.96</v>
      </c>
      <c r="D7" s="28">
        <v>100</v>
      </c>
      <c r="E7" s="28">
        <v>98.48</v>
      </c>
      <c r="F7" s="28">
        <v>100</v>
      </c>
      <c r="G7" s="28">
        <v>105.66</v>
      </c>
      <c r="H7" s="28">
        <v>134.97999999999999</v>
      </c>
      <c r="I7" s="28">
        <v>133.21</v>
      </c>
      <c r="J7" s="28">
        <v>125.7</v>
      </c>
      <c r="K7" s="28">
        <v>111.76</v>
      </c>
      <c r="L7" s="28">
        <v>106.98</v>
      </c>
      <c r="M7" s="28">
        <v>104.47</v>
      </c>
      <c r="N7" s="28">
        <v>101.21</v>
      </c>
      <c r="O7" s="28">
        <v>95.68</v>
      </c>
      <c r="P7" s="28">
        <v>108.48</v>
      </c>
      <c r="Q7" s="28">
        <v>109.12</v>
      </c>
      <c r="R7" s="28">
        <v>137.83000000000001</v>
      </c>
      <c r="S7" s="28">
        <v>154.66</v>
      </c>
      <c r="T7" s="28">
        <v>184.8</v>
      </c>
      <c r="U7" s="28">
        <v>176</v>
      </c>
      <c r="V7" s="28">
        <v>148.78</v>
      </c>
      <c r="W7" s="28">
        <v>131.28</v>
      </c>
      <c r="X7" s="28">
        <v>121.17</v>
      </c>
      <c r="Y7" s="28">
        <v>108.8</v>
      </c>
      <c r="Z7" s="29"/>
      <c r="AA7" s="30">
        <f>IF(SUM(B7:Z7)&lt;&gt;0,AVERAGEIF(B7:Z7,"&lt;&gt;"""),"")</f>
        <v>120.92875000000004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</v>
      </c>
      <c r="I12" s="52">
        <v>5.7430000000000003</v>
      </c>
      <c r="J12" s="52">
        <v>30</v>
      </c>
      <c r="K12" s="52"/>
      <c r="L12" s="52"/>
      <c r="M12" s="52"/>
      <c r="N12" s="52"/>
      <c r="O12" s="52"/>
      <c r="P12" s="52"/>
      <c r="Q12" s="52"/>
      <c r="R12" s="52">
        <v>15</v>
      </c>
      <c r="S12" s="52">
        <v>15</v>
      </c>
      <c r="T12" s="52">
        <v>15</v>
      </c>
      <c r="U12" s="52">
        <v>1.238</v>
      </c>
      <c r="V12" s="52">
        <v>6.8259999999999996</v>
      </c>
      <c r="W12" s="52">
        <v>15</v>
      </c>
      <c r="X12" s="52">
        <v>30</v>
      </c>
      <c r="Y12" s="52"/>
      <c r="Z12" s="53"/>
      <c r="AA12" s="54">
        <f t="shared" si="0"/>
        <v>163.80699999999999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5.4749999999999996</v>
      </c>
      <c r="D14" s="57">
        <v>8.4220000000000006</v>
      </c>
      <c r="E14" s="57">
        <v>5.9940000000000007</v>
      </c>
      <c r="F14" s="57">
        <v>5.4380000000000006</v>
      </c>
      <c r="G14" s="57">
        <v>15.716000000000001</v>
      </c>
      <c r="H14" s="57">
        <v>10.603</v>
      </c>
      <c r="I14" s="57">
        <v>9.3000000000000007</v>
      </c>
      <c r="J14" s="57">
        <v>26.24</v>
      </c>
      <c r="K14" s="57">
        <v>20.718</v>
      </c>
      <c r="L14" s="57">
        <v>0.158</v>
      </c>
      <c r="M14" s="57">
        <v>0.254</v>
      </c>
      <c r="N14" s="57">
        <v>0.53700000000000003</v>
      </c>
      <c r="O14" s="57">
        <v>16.38</v>
      </c>
      <c r="P14" s="57">
        <v>37.582000000000001</v>
      </c>
      <c r="Q14" s="57">
        <v>20.559000000000001</v>
      </c>
      <c r="R14" s="57">
        <v>7.87</v>
      </c>
      <c r="S14" s="57">
        <v>17.397000000000002</v>
      </c>
      <c r="T14" s="57">
        <v>7.3410000000000002</v>
      </c>
      <c r="U14" s="57">
        <v>0.78799999999999992</v>
      </c>
      <c r="V14" s="57">
        <v>1.5470000000000002</v>
      </c>
      <c r="W14" s="57">
        <v>10.23</v>
      </c>
      <c r="X14" s="57">
        <v>8.86</v>
      </c>
      <c r="Y14" s="57">
        <v>0.311</v>
      </c>
      <c r="Z14" s="58"/>
      <c r="AA14" s="59">
        <f t="shared" si="0"/>
        <v>237.72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5.4749999999999996</v>
      </c>
      <c r="D16" s="62">
        <f t="shared" si="1"/>
        <v>8.4220000000000006</v>
      </c>
      <c r="E16" s="62">
        <f t="shared" si="1"/>
        <v>5.9940000000000007</v>
      </c>
      <c r="F16" s="62">
        <f t="shared" si="1"/>
        <v>5.4380000000000006</v>
      </c>
      <c r="G16" s="62">
        <f t="shared" si="1"/>
        <v>15.716000000000001</v>
      </c>
      <c r="H16" s="62">
        <f t="shared" si="1"/>
        <v>40.603000000000002</v>
      </c>
      <c r="I16" s="62">
        <f t="shared" si="1"/>
        <v>15.043000000000001</v>
      </c>
      <c r="J16" s="62">
        <f t="shared" si="1"/>
        <v>56.239999999999995</v>
      </c>
      <c r="K16" s="62">
        <f t="shared" si="1"/>
        <v>20.718</v>
      </c>
      <c r="L16" s="62">
        <f t="shared" si="1"/>
        <v>0.158</v>
      </c>
      <c r="M16" s="62">
        <f t="shared" si="1"/>
        <v>0.254</v>
      </c>
      <c r="N16" s="62">
        <f t="shared" si="1"/>
        <v>0.53700000000000003</v>
      </c>
      <c r="O16" s="62">
        <f t="shared" si="1"/>
        <v>16.38</v>
      </c>
      <c r="P16" s="62">
        <f t="shared" si="1"/>
        <v>37.582000000000001</v>
      </c>
      <c r="Q16" s="62">
        <f t="shared" si="1"/>
        <v>20.559000000000001</v>
      </c>
      <c r="R16" s="62">
        <f t="shared" si="1"/>
        <v>22.87</v>
      </c>
      <c r="S16" s="62">
        <f t="shared" si="1"/>
        <v>32.397000000000006</v>
      </c>
      <c r="T16" s="62">
        <f t="shared" si="1"/>
        <v>22.341000000000001</v>
      </c>
      <c r="U16" s="62">
        <f t="shared" si="1"/>
        <v>2.0259999999999998</v>
      </c>
      <c r="V16" s="62">
        <f t="shared" si="1"/>
        <v>8.3729999999999993</v>
      </c>
      <c r="W16" s="62">
        <f t="shared" si="1"/>
        <v>25.23</v>
      </c>
      <c r="X16" s="62">
        <f t="shared" si="1"/>
        <v>38.86</v>
      </c>
      <c r="Y16" s="62">
        <f t="shared" si="1"/>
        <v>0.311</v>
      </c>
      <c r="Z16" s="63" t="str">
        <f t="shared" si="1"/>
        <v/>
      </c>
      <c r="AA16" s="64">
        <f>SUM(AA10:AA15)</f>
        <v>401.52699999999999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3.6</v>
      </c>
      <c r="T19" s="72"/>
      <c r="U19" s="72"/>
      <c r="V19" s="72"/>
      <c r="W19" s="72">
        <v>9.8000000000000007</v>
      </c>
      <c r="X19" s="72"/>
      <c r="Y19" s="72"/>
      <c r="Z19" s="73"/>
      <c r="AA19" s="74">
        <f t="shared" ref="AA19:AA25" si="2">SUM(B19:Z19)</f>
        <v>13.4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3.0350000000000001</v>
      </c>
      <c r="J20" s="77">
        <v>2.9969999999999999</v>
      </c>
      <c r="K20" s="77">
        <v>2.778</v>
      </c>
      <c r="L20" s="77">
        <v>2.41</v>
      </c>
      <c r="M20" s="77">
        <v>2.536</v>
      </c>
      <c r="N20" s="77"/>
      <c r="O20" s="77"/>
      <c r="P20" s="77"/>
      <c r="Q20" s="77"/>
      <c r="R20" s="77">
        <v>39.549999999999997</v>
      </c>
      <c r="S20" s="77">
        <v>24.75</v>
      </c>
      <c r="T20" s="77">
        <v>40.734999999999999</v>
      </c>
      <c r="U20" s="77">
        <v>0.39300000000000002</v>
      </c>
      <c r="V20" s="77">
        <v>5.7690000000000001</v>
      </c>
      <c r="W20" s="77">
        <v>24.455000000000002</v>
      </c>
      <c r="X20" s="77">
        <v>27.501999999999999</v>
      </c>
      <c r="Y20" s="77"/>
      <c r="Z20" s="78"/>
      <c r="AA20" s="79">
        <f t="shared" si="2"/>
        <v>176.91000000000003</v>
      </c>
    </row>
    <row r="21" spans="1:27" ht="24.95" customHeight="1" x14ac:dyDescent="0.2">
      <c r="A21" s="75" t="s">
        <v>16</v>
      </c>
      <c r="B21" s="80">
        <v>0.51600000000000001</v>
      </c>
      <c r="C21" s="81"/>
      <c r="D21" s="81">
        <v>0.06</v>
      </c>
      <c r="E21" s="81"/>
      <c r="F21" s="81">
        <v>0.9</v>
      </c>
      <c r="G21" s="81"/>
      <c r="H21" s="81"/>
      <c r="I21" s="81">
        <v>0.88900000000000001</v>
      </c>
      <c r="J21" s="81">
        <v>20.676000000000002</v>
      </c>
      <c r="K21" s="81">
        <v>14.167</v>
      </c>
      <c r="L21" s="81">
        <v>2.665</v>
      </c>
      <c r="M21" s="81">
        <v>7.0449999999999999</v>
      </c>
      <c r="N21" s="81"/>
      <c r="O21" s="81">
        <v>0.443</v>
      </c>
      <c r="P21" s="81"/>
      <c r="Q21" s="81"/>
      <c r="R21" s="81">
        <v>1.4</v>
      </c>
      <c r="S21" s="81">
        <v>0.95</v>
      </c>
      <c r="T21" s="81">
        <v>30.466999999999999</v>
      </c>
      <c r="U21" s="81">
        <v>0.51800000000000002</v>
      </c>
      <c r="V21" s="81">
        <v>19.096</v>
      </c>
      <c r="W21" s="81">
        <v>7.1519999999999992</v>
      </c>
      <c r="X21" s="81">
        <v>29.196000000000002</v>
      </c>
      <c r="Y21" s="81"/>
      <c r="Z21" s="78"/>
      <c r="AA21" s="79">
        <f t="shared" si="2"/>
        <v>136.14000000000001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0.51600000000000001</v>
      </c>
      <c r="C26" s="88">
        <f t="shared" ref="C26:Z26" si="3">IF(LEN(C$2)&gt;0,SUM(C19:C25),"")</f>
        <v>0</v>
      </c>
      <c r="D26" s="88">
        <f t="shared" si="3"/>
        <v>0.06</v>
      </c>
      <c r="E26" s="88">
        <f t="shared" si="3"/>
        <v>0</v>
      </c>
      <c r="F26" s="88">
        <f t="shared" si="3"/>
        <v>0.9</v>
      </c>
      <c r="G26" s="88">
        <f t="shared" si="3"/>
        <v>0</v>
      </c>
      <c r="H26" s="88">
        <f t="shared" si="3"/>
        <v>0</v>
      </c>
      <c r="I26" s="88">
        <f t="shared" si="3"/>
        <v>3.9240000000000004</v>
      </c>
      <c r="J26" s="88">
        <f t="shared" si="3"/>
        <v>23.673000000000002</v>
      </c>
      <c r="K26" s="88">
        <f t="shared" si="3"/>
        <v>16.945</v>
      </c>
      <c r="L26" s="88">
        <f t="shared" si="3"/>
        <v>5.0750000000000002</v>
      </c>
      <c r="M26" s="88">
        <f t="shared" si="3"/>
        <v>9.5809999999999995</v>
      </c>
      <c r="N26" s="88">
        <f t="shared" si="3"/>
        <v>0</v>
      </c>
      <c r="O26" s="88">
        <f t="shared" si="3"/>
        <v>0.443</v>
      </c>
      <c r="P26" s="88">
        <f t="shared" si="3"/>
        <v>0</v>
      </c>
      <c r="Q26" s="88">
        <f t="shared" si="3"/>
        <v>0</v>
      </c>
      <c r="R26" s="88">
        <f t="shared" si="3"/>
        <v>40.949999999999996</v>
      </c>
      <c r="S26" s="88">
        <f t="shared" si="3"/>
        <v>29.3</v>
      </c>
      <c r="T26" s="88">
        <f t="shared" si="3"/>
        <v>71.201999999999998</v>
      </c>
      <c r="U26" s="88">
        <f t="shared" si="3"/>
        <v>0.91100000000000003</v>
      </c>
      <c r="V26" s="88">
        <f t="shared" si="3"/>
        <v>24.865000000000002</v>
      </c>
      <c r="W26" s="88">
        <f t="shared" si="3"/>
        <v>41.407000000000004</v>
      </c>
      <c r="X26" s="88">
        <f t="shared" si="3"/>
        <v>56.698</v>
      </c>
      <c r="Y26" s="88">
        <f t="shared" si="3"/>
        <v>0</v>
      </c>
      <c r="Z26" s="89" t="str">
        <f t="shared" si="3"/>
        <v/>
      </c>
      <c r="AA26" s="90">
        <f>SUM(AA19:AA25)</f>
        <v>326.45000000000005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0.51600000000000001</v>
      </c>
      <c r="C30" s="77">
        <v>5.4749999999999996</v>
      </c>
      <c r="D30" s="77">
        <v>8.4819999999999993</v>
      </c>
      <c r="E30" s="77">
        <v>5.9939999999999998</v>
      </c>
      <c r="F30" s="77">
        <v>6.3380000000000001</v>
      </c>
      <c r="G30" s="77">
        <v>15.715999999999999</v>
      </c>
      <c r="H30" s="77">
        <v>40.603000000000002</v>
      </c>
      <c r="I30" s="77">
        <v>18.966999999999999</v>
      </c>
      <c r="J30" s="77">
        <v>79.912999999999997</v>
      </c>
      <c r="K30" s="77">
        <v>37.662999999999997</v>
      </c>
      <c r="L30" s="77">
        <v>5.2329999999999997</v>
      </c>
      <c r="M30" s="77">
        <v>9.8350000000000009</v>
      </c>
      <c r="N30" s="77">
        <v>0.53700000000000003</v>
      </c>
      <c r="O30" s="77">
        <v>16.823</v>
      </c>
      <c r="P30" s="77">
        <v>37.582000000000001</v>
      </c>
      <c r="Q30" s="77">
        <v>20.559000000000001</v>
      </c>
      <c r="R30" s="77">
        <v>63.82</v>
      </c>
      <c r="S30" s="77">
        <v>61.697000000000003</v>
      </c>
      <c r="T30" s="77">
        <v>93.543000000000006</v>
      </c>
      <c r="U30" s="77">
        <v>2.9369999999999998</v>
      </c>
      <c r="V30" s="77">
        <v>33.238</v>
      </c>
      <c r="W30" s="77">
        <v>66.637</v>
      </c>
      <c r="X30" s="77">
        <v>95.558000000000007</v>
      </c>
      <c r="Y30" s="77">
        <v>0.311</v>
      </c>
      <c r="Z30" s="78"/>
      <c r="AA30" s="79">
        <f>SUM(B30:Z30)</f>
        <v>727.97699999999998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0.51600000000000001</v>
      </c>
      <c r="C32" s="62">
        <f t="shared" ref="C32:Z32" si="4">IF(LEN(C$2)&gt;0,SUM(C29:C31),"")</f>
        <v>5.4749999999999996</v>
      </c>
      <c r="D32" s="62">
        <f t="shared" si="4"/>
        <v>8.4819999999999993</v>
      </c>
      <c r="E32" s="62">
        <f t="shared" si="4"/>
        <v>5.9939999999999998</v>
      </c>
      <c r="F32" s="62">
        <f t="shared" si="4"/>
        <v>6.3380000000000001</v>
      </c>
      <c r="G32" s="62">
        <f t="shared" si="4"/>
        <v>15.715999999999999</v>
      </c>
      <c r="H32" s="62">
        <f t="shared" si="4"/>
        <v>40.603000000000002</v>
      </c>
      <c r="I32" s="62">
        <f t="shared" si="4"/>
        <v>18.966999999999999</v>
      </c>
      <c r="J32" s="62">
        <f t="shared" si="4"/>
        <v>79.912999999999997</v>
      </c>
      <c r="K32" s="62">
        <f t="shared" si="4"/>
        <v>37.662999999999997</v>
      </c>
      <c r="L32" s="62">
        <f t="shared" si="4"/>
        <v>5.2329999999999997</v>
      </c>
      <c r="M32" s="62">
        <f t="shared" si="4"/>
        <v>9.8350000000000009</v>
      </c>
      <c r="N32" s="62">
        <f t="shared" si="4"/>
        <v>0.53700000000000003</v>
      </c>
      <c r="O32" s="62">
        <f t="shared" si="4"/>
        <v>16.823</v>
      </c>
      <c r="P32" s="62">
        <f t="shared" si="4"/>
        <v>37.582000000000001</v>
      </c>
      <c r="Q32" s="62">
        <f t="shared" si="4"/>
        <v>20.559000000000001</v>
      </c>
      <c r="R32" s="62">
        <f t="shared" si="4"/>
        <v>63.82</v>
      </c>
      <c r="S32" s="62">
        <f t="shared" si="4"/>
        <v>61.697000000000003</v>
      </c>
      <c r="T32" s="62">
        <f t="shared" si="4"/>
        <v>93.543000000000006</v>
      </c>
      <c r="U32" s="62">
        <f t="shared" si="4"/>
        <v>2.9369999999999998</v>
      </c>
      <c r="V32" s="62">
        <f t="shared" si="4"/>
        <v>33.238</v>
      </c>
      <c r="W32" s="62">
        <f t="shared" si="4"/>
        <v>66.637</v>
      </c>
      <c r="X32" s="62">
        <f t="shared" si="4"/>
        <v>95.558000000000007</v>
      </c>
      <c r="Y32" s="62">
        <f t="shared" si="4"/>
        <v>0.311</v>
      </c>
      <c r="Z32" s="63" t="str">
        <f t="shared" si="4"/>
        <v/>
      </c>
      <c r="AA32" s="64">
        <f>SUM(AA29:AA31)</f>
        <v>727.97699999999998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47.1</v>
      </c>
      <c r="C37" s="99">
        <v>38.200000000000003</v>
      </c>
      <c r="D37" s="99">
        <v>55.3</v>
      </c>
      <c r="E37" s="99">
        <v>6.2</v>
      </c>
      <c r="F37" s="99">
        <v>7.6</v>
      </c>
      <c r="G37" s="99"/>
      <c r="H37" s="99"/>
      <c r="I37" s="99"/>
      <c r="J37" s="99"/>
      <c r="K37" s="99"/>
      <c r="L37" s="99">
        <v>119</v>
      </c>
      <c r="M37" s="99">
        <v>136.1</v>
      </c>
      <c r="N37" s="99">
        <v>71.5</v>
      </c>
      <c r="O37" s="99"/>
      <c r="P37" s="99"/>
      <c r="Q37" s="99">
        <v>53.6</v>
      </c>
      <c r="R37" s="99"/>
      <c r="S37" s="99"/>
      <c r="T37" s="99"/>
      <c r="U37" s="99">
        <v>16.399999999999999</v>
      </c>
      <c r="V37" s="99"/>
      <c r="W37" s="99"/>
      <c r="X37" s="99"/>
      <c r="Y37" s="99">
        <v>150.69999999999999</v>
      </c>
      <c r="Z37" s="100"/>
      <c r="AA37" s="79">
        <f t="shared" si="5"/>
        <v>701.7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47.1</v>
      </c>
      <c r="C40" s="88">
        <f t="shared" ref="C40:Z40" si="6">IF(LEN(C$2)&gt;0,SUM(C35:C39),"")</f>
        <v>38.200000000000003</v>
      </c>
      <c r="D40" s="88">
        <f t="shared" si="6"/>
        <v>55.3</v>
      </c>
      <c r="E40" s="88">
        <f t="shared" si="6"/>
        <v>6.2</v>
      </c>
      <c r="F40" s="88">
        <f t="shared" si="6"/>
        <v>7.6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119</v>
      </c>
      <c r="M40" s="88">
        <f t="shared" si="6"/>
        <v>136.1</v>
      </c>
      <c r="N40" s="88">
        <f t="shared" si="6"/>
        <v>71.5</v>
      </c>
      <c r="O40" s="88">
        <f t="shared" si="6"/>
        <v>0</v>
      </c>
      <c r="P40" s="88">
        <f t="shared" si="6"/>
        <v>0</v>
      </c>
      <c r="Q40" s="88">
        <f t="shared" si="6"/>
        <v>53.6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16.399999999999999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150.69999999999999</v>
      </c>
      <c r="Z40" s="89" t="str">
        <f t="shared" si="6"/>
        <v/>
      </c>
      <c r="AA40" s="90">
        <f t="shared" si="5"/>
        <v>701.7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47.1</v>
      </c>
      <c r="C45" s="99">
        <v>38.200000000000003</v>
      </c>
      <c r="D45" s="99">
        <v>55.3</v>
      </c>
      <c r="E45" s="99">
        <v>6.2</v>
      </c>
      <c r="F45" s="99">
        <v>7.6</v>
      </c>
      <c r="G45" s="99"/>
      <c r="H45" s="99"/>
      <c r="I45" s="99"/>
      <c r="J45" s="99"/>
      <c r="K45" s="99"/>
      <c r="L45" s="99">
        <v>119</v>
      </c>
      <c r="M45" s="99">
        <v>136.1</v>
      </c>
      <c r="N45" s="99">
        <v>71.5</v>
      </c>
      <c r="O45" s="99"/>
      <c r="P45" s="99"/>
      <c r="Q45" s="99">
        <v>53.6</v>
      </c>
      <c r="R45" s="99"/>
      <c r="S45" s="99"/>
      <c r="T45" s="99"/>
      <c r="U45" s="99">
        <v>16.399999999999999</v>
      </c>
      <c r="V45" s="99"/>
      <c r="W45" s="99"/>
      <c r="X45" s="99"/>
      <c r="Y45" s="99">
        <v>150.69999999999999</v>
      </c>
      <c r="Z45" s="100"/>
      <c r="AA45" s="79">
        <f t="shared" si="7"/>
        <v>701.7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47.1</v>
      </c>
      <c r="C49" s="88">
        <f t="shared" ref="C49:Z49" si="8">IF(LEN(C$2)&gt;0,SUM(C43:C48),"")</f>
        <v>38.200000000000003</v>
      </c>
      <c r="D49" s="88">
        <f t="shared" si="8"/>
        <v>55.3</v>
      </c>
      <c r="E49" s="88">
        <f t="shared" si="8"/>
        <v>6.2</v>
      </c>
      <c r="F49" s="88">
        <f t="shared" si="8"/>
        <v>7.6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119</v>
      </c>
      <c r="M49" s="88">
        <f t="shared" si="8"/>
        <v>136.1</v>
      </c>
      <c r="N49" s="88">
        <f t="shared" si="8"/>
        <v>71.5</v>
      </c>
      <c r="O49" s="88">
        <f t="shared" si="8"/>
        <v>0</v>
      </c>
      <c r="P49" s="88">
        <f t="shared" si="8"/>
        <v>0</v>
      </c>
      <c r="Q49" s="88">
        <f t="shared" si="8"/>
        <v>53.6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16.399999999999999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150.69999999999999</v>
      </c>
      <c r="Z49" s="89" t="str">
        <f t="shared" si="8"/>
        <v/>
      </c>
      <c r="AA49" s="90">
        <f t="shared" si="7"/>
        <v>701.7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47.616</v>
      </c>
      <c r="C52" s="88">
        <f t="shared" ref="C52:Z52" si="10">IF(LEN(C$2)&gt;0,SUM(C10:C15)+C26+C40,"")</f>
        <v>43.675000000000004</v>
      </c>
      <c r="D52" s="88">
        <f t="shared" si="10"/>
        <v>63.781999999999996</v>
      </c>
      <c r="E52" s="88">
        <f t="shared" si="10"/>
        <v>12.194000000000001</v>
      </c>
      <c r="F52" s="88">
        <f t="shared" si="10"/>
        <v>13.938000000000001</v>
      </c>
      <c r="G52" s="88">
        <f t="shared" si="10"/>
        <v>15.716000000000001</v>
      </c>
      <c r="H52" s="88">
        <f t="shared" si="10"/>
        <v>40.603000000000002</v>
      </c>
      <c r="I52" s="88">
        <f t="shared" si="10"/>
        <v>18.967000000000002</v>
      </c>
      <c r="J52" s="88">
        <f t="shared" si="10"/>
        <v>79.912999999999997</v>
      </c>
      <c r="K52" s="88">
        <f t="shared" si="10"/>
        <v>37.662999999999997</v>
      </c>
      <c r="L52" s="88">
        <f t="shared" si="10"/>
        <v>124.233</v>
      </c>
      <c r="M52" s="88">
        <f t="shared" si="10"/>
        <v>145.935</v>
      </c>
      <c r="N52" s="88">
        <f t="shared" si="10"/>
        <v>72.037000000000006</v>
      </c>
      <c r="O52" s="88">
        <f t="shared" si="10"/>
        <v>16.823</v>
      </c>
      <c r="P52" s="88">
        <f t="shared" si="10"/>
        <v>37.582000000000001</v>
      </c>
      <c r="Q52" s="88">
        <f t="shared" si="10"/>
        <v>74.159000000000006</v>
      </c>
      <c r="R52" s="88">
        <f t="shared" si="10"/>
        <v>63.819999999999993</v>
      </c>
      <c r="S52" s="88">
        <f t="shared" si="10"/>
        <v>61.697000000000003</v>
      </c>
      <c r="T52" s="88">
        <f t="shared" si="10"/>
        <v>93.543000000000006</v>
      </c>
      <c r="U52" s="88">
        <f t="shared" si="10"/>
        <v>19.337</v>
      </c>
      <c r="V52" s="88">
        <f t="shared" si="10"/>
        <v>33.238</v>
      </c>
      <c r="W52" s="88">
        <f t="shared" si="10"/>
        <v>66.637</v>
      </c>
      <c r="X52" s="88">
        <f t="shared" si="10"/>
        <v>95.557999999999993</v>
      </c>
      <c r="Y52" s="88">
        <f t="shared" si="10"/>
        <v>151.011</v>
      </c>
      <c r="Z52" s="89" t="str">
        <f t="shared" si="10"/>
        <v/>
      </c>
      <c r="AA52" s="104">
        <f>SUM(B52:Z52)</f>
        <v>1429.6769999999999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</v>
      </c>
      <c r="C4" s="18">
        <v>38.200000000000003</v>
      </c>
      <c r="D4" s="18">
        <v>55.3</v>
      </c>
      <c r="E4" s="18">
        <v>6.2</v>
      </c>
      <c r="F4" s="18">
        <v>7.6</v>
      </c>
      <c r="G4" s="18">
        <v>-1.9</v>
      </c>
      <c r="H4" s="18">
        <v>-28.4</v>
      </c>
      <c r="I4" s="18"/>
      <c r="J4" s="18">
        <v>-65.3</v>
      </c>
      <c r="K4" s="18">
        <v>-37.700000000000003</v>
      </c>
      <c r="L4" s="18">
        <v>119</v>
      </c>
      <c r="M4" s="18">
        <v>136.1</v>
      </c>
      <c r="N4" s="18">
        <v>71.5</v>
      </c>
      <c r="O4" s="18">
        <v>-4.8</v>
      </c>
      <c r="P4" s="18">
        <v>-16.5</v>
      </c>
      <c r="Q4" s="18">
        <v>53.6</v>
      </c>
      <c r="R4" s="18">
        <v>-55.6</v>
      </c>
      <c r="S4" s="18">
        <v>-58.7</v>
      </c>
      <c r="T4" s="18">
        <v>-91.5</v>
      </c>
      <c r="U4" s="18">
        <v>16.399999999999999</v>
      </c>
      <c r="V4" s="18">
        <v>-21</v>
      </c>
      <c r="W4" s="18">
        <v>-63.8</v>
      </c>
      <c r="X4" s="18">
        <v>-92.2</v>
      </c>
      <c r="Y4" s="18">
        <v>150.69999999999999</v>
      </c>
      <c r="Z4" s="19"/>
      <c r="AA4" s="111">
        <f>SUM(B4:Z4)</f>
        <v>164.29999999999998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102.28</v>
      </c>
      <c r="C7" s="117">
        <v>100.96</v>
      </c>
      <c r="D7" s="117">
        <v>100</v>
      </c>
      <c r="E7" s="117">
        <v>98.48</v>
      </c>
      <c r="F7" s="117">
        <v>100</v>
      </c>
      <c r="G7" s="117">
        <v>105.66</v>
      </c>
      <c r="H7" s="117">
        <v>134.97999999999999</v>
      </c>
      <c r="I7" s="117">
        <v>133.21</v>
      </c>
      <c r="J7" s="117">
        <v>125.7</v>
      </c>
      <c r="K7" s="117">
        <v>111.76</v>
      </c>
      <c r="L7" s="117">
        <v>106.98</v>
      </c>
      <c r="M7" s="117">
        <v>104.47</v>
      </c>
      <c r="N7" s="117">
        <v>101.21</v>
      </c>
      <c r="O7" s="117">
        <v>95.68</v>
      </c>
      <c r="P7" s="117">
        <v>108.48</v>
      </c>
      <c r="Q7" s="117">
        <v>109.12</v>
      </c>
      <c r="R7" s="117">
        <v>137.83000000000001</v>
      </c>
      <c r="S7" s="117">
        <v>154.66</v>
      </c>
      <c r="T7" s="117">
        <v>184.8</v>
      </c>
      <c r="U7" s="117">
        <v>176</v>
      </c>
      <c r="V7" s="117">
        <v>148.78</v>
      </c>
      <c r="W7" s="117">
        <v>131.28</v>
      </c>
      <c r="X7" s="117">
        <v>121.17</v>
      </c>
      <c r="Y7" s="117">
        <v>108.8</v>
      </c>
      <c r="Z7" s="118"/>
      <c r="AA7" s="119">
        <f>IF(SUM(B7:Z7)&lt;&gt;0,AVERAGEIF(B7:Z7,"&lt;&gt;"""),"")</f>
        <v>120.92875000000004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1.9</v>
      </c>
      <c r="H13" s="129">
        <v>28.4</v>
      </c>
      <c r="I13" s="129"/>
      <c r="J13" s="129">
        <v>65.3</v>
      </c>
      <c r="K13" s="129">
        <v>37.700000000000003</v>
      </c>
      <c r="L13" s="129"/>
      <c r="M13" s="129"/>
      <c r="N13" s="129"/>
      <c r="O13" s="129">
        <v>4.8</v>
      </c>
      <c r="P13" s="129">
        <v>16.5</v>
      </c>
      <c r="Q13" s="129"/>
      <c r="R13" s="129">
        <v>55.6</v>
      </c>
      <c r="S13" s="129">
        <v>58.7</v>
      </c>
      <c r="T13" s="129">
        <v>91.5</v>
      </c>
      <c r="U13" s="129"/>
      <c r="V13" s="129">
        <v>21</v>
      </c>
      <c r="W13" s="129">
        <v>63.8</v>
      </c>
      <c r="X13" s="129">
        <v>92.2</v>
      </c>
      <c r="Y13" s="130"/>
      <c r="Z13" s="131"/>
      <c r="AA13" s="132">
        <f t="shared" si="0"/>
        <v>537.40000000000009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1.9</v>
      </c>
      <c r="H16" s="135">
        <f t="shared" si="1"/>
        <v>28.4</v>
      </c>
      <c r="I16" s="135">
        <f t="shared" si="1"/>
        <v>0</v>
      </c>
      <c r="J16" s="135">
        <f t="shared" si="1"/>
        <v>65.3</v>
      </c>
      <c r="K16" s="135">
        <f t="shared" si="1"/>
        <v>37.700000000000003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4.8</v>
      </c>
      <c r="P16" s="135">
        <f t="shared" si="1"/>
        <v>16.5</v>
      </c>
      <c r="Q16" s="135">
        <f t="shared" si="1"/>
        <v>0</v>
      </c>
      <c r="R16" s="135">
        <f t="shared" si="1"/>
        <v>55.6</v>
      </c>
      <c r="S16" s="135">
        <f t="shared" si="1"/>
        <v>58.7</v>
      </c>
      <c r="T16" s="135">
        <f t="shared" si="1"/>
        <v>91.5</v>
      </c>
      <c r="U16" s="135">
        <f t="shared" si="1"/>
        <v>0</v>
      </c>
      <c r="V16" s="135">
        <f t="shared" si="1"/>
        <v>21</v>
      </c>
      <c r="W16" s="135">
        <f t="shared" si="1"/>
        <v>63.8</v>
      </c>
      <c r="X16" s="135">
        <f t="shared" si="1"/>
        <v>92.2</v>
      </c>
      <c r="Y16" s="135">
        <f t="shared" si="1"/>
        <v>0</v>
      </c>
      <c r="Z16" s="136" t="str">
        <f t="shared" si="1"/>
        <v/>
      </c>
      <c r="AA16" s="90">
        <f t="shared" si="0"/>
        <v>537.40000000000009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47.1</v>
      </c>
      <c r="C21" s="129">
        <v>38.200000000000003</v>
      </c>
      <c r="D21" s="129">
        <v>55.3</v>
      </c>
      <c r="E21" s="129">
        <v>6.2</v>
      </c>
      <c r="F21" s="129">
        <v>7.6</v>
      </c>
      <c r="G21" s="129"/>
      <c r="H21" s="129"/>
      <c r="I21" s="129"/>
      <c r="J21" s="129"/>
      <c r="K21" s="129"/>
      <c r="L21" s="129">
        <v>119</v>
      </c>
      <c r="M21" s="129">
        <v>136.1</v>
      </c>
      <c r="N21" s="129">
        <v>71.5</v>
      </c>
      <c r="O21" s="129"/>
      <c r="P21" s="129"/>
      <c r="Q21" s="129">
        <v>53.6</v>
      </c>
      <c r="R21" s="129"/>
      <c r="S21" s="129"/>
      <c r="T21" s="129"/>
      <c r="U21" s="129">
        <v>16.399999999999999</v>
      </c>
      <c r="V21" s="129"/>
      <c r="W21" s="129"/>
      <c r="X21" s="129"/>
      <c r="Y21" s="130">
        <v>150.69999999999999</v>
      </c>
      <c r="Z21" s="131"/>
      <c r="AA21" s="132">
        <f t="shared" si="2"/>
        <v>701.7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47.1</v>
      </c>
      <c r="C24" s="135">
        <f t="shared" si="3"/>
        <v>38.200000000000003</v>
      </c>
      <c r="D24" s="135">
        <f t="shared" si="3"/>
        <v>55.3</v>
      </c>
      <c r="E24" s="135">
        <f t="shared" si="3"/>
        <v>6.2</v>
      </c>
      <c r="F24" s="135">
        <f t="shared" si="3"/>
        <v>7.6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119</v>
      </c>
      <c r="M24" s="135">
        <f t="shared" si="3"/>
        <v>136.1</v>
      </c>
      <c r="N24" s="135">
        <f t="shared" si="3"/>
        <v>71.5</v>
      </c>
      <c r="O24" s="135">
        <f t="shared" si="3"/>
        <v>0</v>
      </c>
      <c r="P24" s="135">
        <f t="shared" si="3"/>
        <v>0</v>
      </c>
      <c r="Q24" s="135">
        <f t="shared" si="3"/>
        <v>53.6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16.399999999999999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150.69999999999999</v>
      </c>
      <c r="Z24" s="136" t="str">
        <f t="shared" si="3"/>
        <v/>
      </c>
      <c r="AA24" s="90">
        <f t="shared" si="2"/>
        <v>701.7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2025-03-24T21:30:09Z</dcterms:created>
  <dcterms:modified xsi:type="dcterms:W3CDTF">2025-03-24T21:30:10Z</dcterms:modified>
</cp:coreProperties>
</file>