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<sst xmlns="http://schemas.openxmlformats.org/spreadsheetml/2006/main" count="119" uniqueCount="54">
  <si>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14/03/2025 23:31:29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</si>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</sst>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5E-4745-9E7D-4ABE6CBC95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5E-4745-9E7D-4ABE6CBC95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9.9870000000000001</c:v>
                </c:pt>
                <c:pt idx="1">
                  <c:v>17.795999999999999</c:v>
                </c:pt>
                <c:pt idx="2">
                  <c:v>13.716999999999999</c:v>
                </c:pt>
                <c:pt idx="3">
                  <c:v>8.718</c:v>
                </c:pt>
                <c:pt idx="4">
                  <c:v>5.5469999999999997</c:v>
                </c:pt>
                <c:pt idx="5">
                  <c:v>5.6980000000000004</c:v>
                </c:pt>
                <c:pt idx="6">
                  <c:v>5.9279999999999999</c:v>
                </c:pt>
                <c:pt idx="7">
                  <c:v>5.6</c:v>
                </c:pt>
                <c:pt idx="8">
                  <c:v>10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5E-4745-9E7D-4ABE6CBC95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0.06</c:v>
                </c:pt>
                <c:pt idx="1">
                  <c:v>3.12</c:v>
                </c:pt>
                <c:pt idx="2">
                  <c:v>3.597</c:v>
                </c:pt>
                <c:pt idx="3">
                  <c:v>3.238</c:v>
                </c:pt>
                <c:pt idx="4">
                  <c:v>4.0270000000000001</c:v>
                </c:pt>
                <c:pt idx="5">
                  <c:v>4.2569999999999997</c:v>
                </c:pt>
                <c:pt idx="6">
                  <c:v>4.6829999999999998</c:v>
                </c:pt>
                <c:pt idx="7">
                  <c:v>4.085</c:v>
                </c:pt>
                <c:pt idx="9">
                  <c:v>2.13</c:v>
                </c:pt>
                <c:pt idx="10">
                  <c:v>0.93899999999999995</c:v>
                </c:pt>
                <c:pt idx="11">
                  <c:v>2.2080000000000002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5E-4745-9E7D-4ABE6CBC95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5E-4745-9E7D-4ABE6CBC95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5E-4745-9E7D-4ABE6CBC95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5E-4745-9E7D-4ABE6CBC95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5E-4745-9E7D-4ABE6CBC95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5E-4745-9E7D-4ABE6CBC95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0.42599999999999999</c:v>
                </c:pt>
                <c:pt idx="7">
                  <c:v>42.360999999999997</c:v>
                </c:pt>
                <c:pt idx="21">
                  <c:v>14</c:v>
                </c:pt>
                <c:pt idx="22">
                  <c:v>9.1110000000000007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5E-4745-9E7D-4ABE6CBC95D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5E-4745-9E7D-4ABE6CBC95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1.1299999999999999</c:v>
                </c:pt>
                <c:pt idx="1">
                  <c:v>27.038</c:v>
                </c:pt>
                <c:pt idx="2">
                  <c:v>23.284999999999997</c:v>
                </c:pt>
                <c:pt idx="3">
                  <c:v>22.460999999999999</c:v>
                </c:pt>
                <c:pt idx="4">
                  <c:v>20.966999999999999</c:v>
                </c:pt>
                <c:pt idx="5">
                  <c:v>24.172000000000004</c:v>
                </c:pt>
                <c:pt idx="6">
                  <c:v>11.581</c:v>
                </c:pt>
                <c:pt idx="7">
                  <c:v>11.744999999999999</c:v>
                </c:pt>
                <c:pt idx="8">
                  <c:v>42.896000000000001</c:v>
                </c:pt>
                <c:pt idx="9">
                  <c:v>1.294</c:v>
                </c:pt>
                <c:pt idx="10">
                  <c:v>3.0599999999999996</c:v>
                </c:pt>
                <c:pt idx="11">
                  <c:v>11.110000000000001</c:v>
                </c:pt>
                <c:pt idx="12">
                  <c:v>4.8220000000000001</c:v>
                </c:pt>
                <c:pt idx="13">
                  <c:v>3.2879999999999998</c:v>
                </c:pt>
                <c:pt idx="14">
                  <c:v>25.051000000000002</c:v>
                </c:pt>
                <c:pt idx="15">
                  <c:v>5.9450000000000003</c:v>
                </c:pt>
                <c:pt idx="16">
                  <c:v>11.706</c:v>
                </c:pt>
                <c:pt idx="17">
                  <c:v>6.0950000000000006</c:v>
                </c:pt>
                <c:pt idx="18">
                  <c:v>5.3940000000000001</c:v>
                </c:pt>
                <c:pt idx="19">
                  <c:v>12.083</c:v>
                </c:pt>
                <c:pt idx="20">
                  <c:v>21.48</c:v>
                </c:pt>
                <c:pt idx="21">
                  <c:v>0.13500000000000001</c:v>
                </c:pt>
                <c:pt idx="22">
                  <c:v>12.532999999999999</c:v>
                </c:pt>
                <c:pt idx="23">
                  <c:v>29.013000000000002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5E-4745-9E7D-4ABE6CBC95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5E-4745-9E7D-4ABE6CBC95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5E-4745-9E7D-4ABE6CBC9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114.65</c:v>
                </c:pt>
                <c:pt idx="1">
                  <c:v>101.32</c:v>
                </c:pt>
                <c:pt idx="2">
                  <c:v>96</c:v>
                </c:pt>
                <c:pt idx="3">
                  <c:v>91.35</c:v>
                </c:pt>
                <c:pt idx="4">
                  <c:v>91.9</c:v>
                </c:pt>
                <c:pt idx="5">
                  <c:v>93.29</c:v>
                </c:pt>
                <c:pt idx="6">
                  <c:v>99.51</c:v>
                </c:pt>
                <c:pt idx="7">
                  <c:v>101.92</c:v>
                </c:pt>
                <c:pt idx="8">
                  <c:v>27.4</c:v>
                </c:pt>
                <c:pt idx="9">
                  <c:v>19.57</c:v>
                </c:pt>
                <c:pt idx="10">
                  <c:v>14</c:v>
                </c:pt>
                <c:pt idx="11">
                  <c:v>11.1</c:v>
                </c:pt>
                <c:pt idx="12">
                  <c:v>11.44</c:v>
                </c:pt>
                <c:pt idx="13">
                  <c:v>18.32</c:v>
                </c:pt>
                <c:pt idx="14">
                  <c:v>41.91</c:v>
                </c:pt>
                <c:pt idx="15">
                  <c:v>79.64</c:v>
                </c:pt>
                <c:pt idx="16">
                  <c:v>95.03</c:v>
                </c:pt>
                <c:pt idx="17">
                  <c:v>140.79</c:v>
                </c:pt>
                <c:pt idx="18">
                  <c:v>153.61000000000001</c:v>
                </c:pt>
                <c:pt idx="19">
                  <c:v>133.81</c:v>
                </c:pt>
                <c:pt idx="20">
                  <c:v>118.96</c:v>
                </c:pt>
                <c:pt idx="21">
                  <c:v>105.5</c:v>
                </c:pt>
                <c:pt idx="22">
                  <c:v>102.52</c:v>
                </c:pt>
                <c:pt idx="2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5E-4745-9E7D-4ABE6CBC9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51-4E54-BEBE-8A6AC4C86E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51-4E54-BEBE-8A6AC4C86E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0.55000000000000004</c:v>
                </c:pt>
                <c:pt idx="1">
                  <c:v>3.1019999999999999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0.80100000000000005</c:v>
                </c:pt>
                <c:pt idx="5">
                  <c:v>1.2</c:v>
                </c:pt>
                <c:pt idx="6">
                  <c:v>1.2</c:v>
                </c:pt>
                <c:pt idx="8">
                  <c:v>1.4370000000000001</c:v>
                </c:pt>
                <c:pt idx="11">
                  <c:v>3.4609999999999999</c:v>
                </c:pt>
                <c:pt idx="16">
                  <c:v>4</c:v>
                </c:pt>
                <c:pt idx="20">
                  <c:v>0.20799999999999999</c:v>
                </c:pt>
                <c:pt idx="21">
                  <c:v>4</c:v>
                </c:pt>
                <c:pt idx="22">
                  <c:v>3.8650000000000002</c:v>
                </c:pt>
                <c:pt idx="23">
                  <c:v>1.0249999999999999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51-4E54-BEBE-8A6AC4C86E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1.5609999999999999</c:v>
                </c:pt>
                <c:pt idx="1">
                  <c:v>28.435000000000002</c:v>
                </c:pt>
                <c:pt idx="2">
                  <c:v>21.535</c:v>
                </c:pt>
                <c:pt idx="3">
                  <c:v>21.48</c:v>
                </c:pt>
                <c:pt idx="4">
                  <c:v>18.466000000000001</c:v>
                </c:pt>
                <c:pt idx="5">
                  <c:v>22.027999999999999</c:v>
                </c:pt>
                <c:pt idx="6">
                  <c:v>11.941000000000001</c:v>
                </c:pt>
                <c:pt idx="8">
                  <c:v>32.522999999999996</c:v>
                </c:pt>
                <c:pt idx="9">
                  <c:v>3.286</c:v>
                </c:pt>
                <c:pt idx="10">
                  <c:v>3.863</c:v>
                </c:pt>
                <c:pt idx="11">
                  <c:v>9.7040000000000006</c:v>
                </c:pt>
                <c:pt idx="12">
                  <c:v>4.5919999999999996</c:v>
                </c:pt>
                <c:pt idx="13">
                  <c:v>3.044</c:v>
                </c:pt>
                <c:pt idx="14">
                  <c:v>3.4319999999999999</c:v>
                </c:pt>
                <c:pt idx="15">
                  <c:v>3.5579999999999998</c:v>
                </c:pt>
                <c:pt idx="16">
                  <c:v>2.044</c:v>
                </c:pt>
                <c:pt idx="17">
                  <c:v>2.766</c:v>
                </c:pt>
                <c:pt idx="18">
                  <c:v>2.0590000000000002</c:v>
                </c:pt>
                <c:pt idx="19">
                  <c:v>3.0789999999999997</c:v>
                </c:pt>
                <c:pt idx="20">
                  <c:v>10.007</c:v>
                </c:pt>
                <c:pt idx="21">
                  <c:v>9.754999999999999</c:v>
                </c:pt>
                <c:pt idx="22">
                  <c:v>17.408999999999999</c:v>
                </c:pt>
                <c:pt idx="23">
                  <c:v>26.421999999999997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51-4E54-BEBE-8A6AC4C86E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51-4E54-BEBE-8A6AC4C86E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51-4E54-BEBE-8A6AC4C86E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0.06</c:v>
                </c:pt>
                <c:pt idx="10">
                  <c:v>4.8000000000000001E-2</c:v>
                </c:pt>
                <c:pt idx="12">
                  <c:v>4.8000000000000001E-2</c:v>
                </c:pt>
                <c:pt idx="1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51-4E54-BEBE-8A6AC4C86E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51-4E54-BEBE-8A6AC4C86E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51-4E54-BEBE-8A6AC4C86E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51-4E54-BEBE-8A6AC4C86E4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51-4E54-BEBE-8A6AC4C86E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9.0660000000000007</c:v>
                </c:pt>
                <c:pt idx="1">
                  <c:v>16.417000000000002</c:v>
                </c:pt>
                <c:pt idx="2">
                  <c:v>17.914000000000001</c:v>
                </c:pt>
                <c:pt idx="3">
                  <c:v>11.787000000000001</c:v>
                </c:pt>
                <c:pt idx="4">
                  <c:v>11.274000000000001</c:v>
                </c:pt>
                <c:pt idx="5">
                  <c:v>11.325000000000001</c:v>
                </c:pt>
                <c:pt idx="6">
                  <c:v>9.0510000000000002</c:v>
                </c:pt>
                <c:pt idx="7">
                  <c:v>63.790999999999997</c:v>
                </c:pt>
                <c:pt idx="8">
                  <c:v>18.936</c:v>
                </c:pt>
                <c:pt idx="9">
                  <c:v>7.8E-2</c:v>
                </c:pt>
                <c:pt idx="10">
                  <c:v>8.7999999999999995E-2</c:v>
                </c:pt>
                <c:pt idx="11">
                  <c:v>0.153</c:v>
                </c:pt>
                <c:pt idx="12">
                  <c:v>0.182</c:v>
                </c:pt>
                <c:pt idx="13">
                  <c:v>0.19600000000000001</c:v>
                </c:pt>
                <c:pt idx="14">
                  <c:v>26.619</c:v>
                </c:pt>
                <c:pt idx="15">
                  <c:v>2.387</c:v>
                </c:pt>
                <c:pt idx="16">
                  <c:v>5.6619999999999999</c:v>
                </c:pt>
                <c:pt idx="17">
                  <c:v>3.3290000000000002</c:v>
                </c:pt>
                <c:pt idx="18">
                  <c:v>3.335</c:v>
                </c:pt>
                <c:pt idx="19">
                  <c:v>9.0039999999999996</c:v>
                </c:pt>
                <c:pt idx="20">
                  <c:v>11.264999999999999</c:v>
                </c:pt>
                <c:pt idx="21">
                  <c:v>0.38</c:v>
                </c:pt>
                <c:pt idx="22">
                  <c:v>0.37</c:v>
                </c:pt>
                <c:pt idx="23">
                  <c:v>1.5659999999999998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51-4E54-BEBE-8A6AC4C86E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51-4E54-BEBE-8A6AC4C86E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51-4E54-BEBE-8A6AC4C86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114.65</c:v>
                </c:pt>
                <c:pt idx="1">
                  <c:v>101.32</c:v>
                </c:pt>
                <c:pt idx="2">
                  <c:v>96</c:v>
                </c:pt>
                <c:pt idx="3">
                  <c:v>91.35</c:v>
                </c:pt>
                <c:pt idx="4">
                  <c:v>91.9</c:v>
                </c:pt>
                <c:pt idx="5">
                  <c:v>93.29</c:v>
                </c:pt>
                <c:pt idx="6">
                  <c:v>99.51</c:v>
                </c:pt>
                <c:pt idx="7">
                  <c:v>101.92</c:v>
                </c:pt>
                <c:pt idx="8">
                  <c:v>27.4</c:v>
                </c:pt>
                <c:pt idx="9">
                  <c:v>19.57</c:v>
                </c:pt>
                <c:pt idx="10">
                  <c:v>14</c:v>
                </c:pt>
                <c:pt idx="11">
                  <c:v>11.1</c:v>
                </c:pt>
                <c:pt idx="12">
                  <c:v>11.44</c:v>
                </c:pt>
                <c:pt idx="13">
                  <c:v>18.32</c:v>
                </c:pt>
                <c:pt idx="14">
                  <c:v>41.91</c:v>
                </c:pt>
                <c:pt idx="15">
                  <c:v>79.64</c:v>
                </c:pt>
                <c:pt idx="16">
                  <c:v>95.03</c:v>
                </c:pt>
                <c:pt idx="17">
                  <c:v>140.79</c:v>
                </c:pt>
                <c:pt idx="18">
                  <c:v>153.61000000000001</c:v>
                </c:pt>
                <c:pt idx="19">
                  <c:v>133.81</c:v>
                </c:pt>
                <c:pt idx="20">
                  <c:v>118.96</c:v>
                </c:pt>
                <c:pt idx="21">
                  <c:v>105.5</c:v>
                </c:pt>
                <c:pt idx="22">
                  <c:v>102.52</c:v>
                </c:pt>
                <c:pt idx="23">
                  <c:v>92.75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51-4E54-BEBE-8A6AC4C86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11.177000000000001</v>
      </c>
      <c r="C4" s="18">
        <v>47.953999999999994</v>
      </c>
      <c r="D4" s="18">
        <v>40.598999999999997</v>
      </c>
      <c r="E4" s="18">
        <v>34.417000000000002</v>
      </c>
      <c r="F4" s="18">
        <v>30.540999999999997</v>
      </c>
      <c r="G4" s="18">
        <v>34.553000000000004</v>
      </c>
      <c r="H4" s="18">
        <v>22.192</v>
      </c>
      <c r="I4" s="18">
        <v>63.790999999999997</v>
      </c>
      <c r="J4" s="18">
        <v>52.896000000000001</v>
      </c>
      <c r="K4" s="18">
        <v>3.4239999999999999</v>
      </c>
      <c r="L4" s="18">
        <v>3.9989999999999997</v>
      </c>
      <c r="M4" s="18">
        <v>13.318000000000001</v>
      </c>
      <c r="N4" s="18">
        <v>4.8220000000000001</v>
      </c>
      <c r="O4" s="18">
        <v>3.2879999999999998</v>
      </c>
      <c r="P4" s="18">
        <v>30.051000000000002</v>
      </c>
      <c r="Q4" s="18">
        <v>5.9450000000000003</v>
      </c>
      <c r="R4" s="18">
        <v>11.706</v>
      </c>
      <c r="S4" s="18">
        <v>6.0950000000000006</v>
      </c>
      <c r="T4" s="18">
        <v>5.3940000000000001</v>
      </c>
      <c r="U4" s="18">
        <v>12.083</v>
      </c>
      <c r="V4" s="18">
        <v>21.48</v>
      </c>
      <c r="W4" s="18">
        <v>14.135</v>
      </c>
      <c r="X4" s="18">
        <v>21.643999999999998</v>
      </c>
      <c r="Y4" s="18">
        <v>29.013000000000002</v>
      </c>
      <c r="Z4" s="19"/>
      <c r="AA4" s="20">
        <f>SUM(B4:Z4)</f>
        <v>524.51700000000005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114.65</v>
      </c>
      <c r="C7" s="28">
        <v>101.32</v>
      </c>
      <c r="D7" s="28">
        <v>96</v>
      </c>
      <c r="E7" s="28">
        <v>91.35</v>
      </c>
      <c r="F7" s="28">
        <v>91.9</v>
      </c>
      <c r="G7" s="28">
        <v>93.29</v>
      </c>
      <c r="H7" s="28">
        <v>99.51</v>
      </c>
      <c r="I7" s="28">
        <v>101.92</v>
      </c>
      <c r="J7" s="28">
        <v>27.4</v>
      </c>
      <c r="K7" s="28">
        <v>19.57</v>
      </c>
      <c r="L7" s="28">
        <v>14</v>
      </c>
      <c r="M7" s="28">
        <v>11.1</v>
      </c>
      <c r="N7" s="28">
        <v>11.44</v>
      </c>
      <c r="O7" s="28">
        <v>18.32</v>
      </c>
      <c r="P7" s="28">
        <v>41.91</v>
      </c>
      <c r="Q7" s="28">
        <v>79.64</v>
      </c>
      <c r="R7" s="28">
        <v>95.03</v>
      </c>
      <c r="S7" s="28">
        <v>140.79</v>
      </c>
      <c r="T7" s="28">
        <v>153.61000000000001</v>
      </c>
      <c r="U7" s="28">
        <v>133.81</v>
      </c>
      <c r="V7" s="28">
        <v>118.96</v>
      </c>
      <c r="W7" s="28">
        <v>105.5</v>
      </c>
      <c r="X7" s="28">
        <v>102.52</v>
      </c>
      <c r="Y7" s="28">
        <v>92.75</v>
      </c>
      <c r="Z7" s="29"/>
      <c r="AA7" s="30">
        <f>IF(SUM(B7:Z7)&lt;&gt;0,AVERAGEIF(B7:Z7,"&lt;&gt;"""),"")</f>
        <v>81.512083333333337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>
        <v>0.42599999999999999</v>
      </c>
      <c r="H12" s="52"/>
      <c r="I12" s="52">
        <v>42.360999999999997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14</v>
      </c>
      <c r="X12" s="52">
        <v>9.1110000000000007</v>
      </c>
      <c r="Y12" s="52"/>
      <c r="Z12" s="53"/>
      <c r="AA12" s="54">
        <f t="shared" si="0"/>
        <v>65.897999999999996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1.1299999999999999</v>
      </c>
      <c r="C14" s="57">
        <v>27.038</v>
      </c>
      <c r="D14" s="57">
        <v>23.284999999999997</v>
      </c>
      <c r="E14" s="57">
        <v>22.460999999999999</v>
      </c>
      <c r="F14" s="57">
        <v>20.966999999999999</v>
      </c>
      <c r="G14" s="57">
        <v>24.172000000000004</v>
      </c>
      <c r="H14" s="57">
        <v>11.581</v>
      </c>
      <c r="I14" s="57">
        <v>11.744999999999999</v>
      </c>
      <c r="J14" s="57">
        <v>42.896000000000001</v>
      </c>
      <c r="K14" s="57">
        <v>1.294</v>
      </c>
      <c r="L14" s="57">
        <v>3.0599999999999996</v>
      </c>
      <c r="M14" s="57">
        <v>11.110000000000001</v>
      </c>
      <c r="N14" s="57">
        <v>4.8220000000000001</v>
      </c>
      <c r="O14" s="57">
        <v>3.2879999999999998</v>
      </c>
      <c r="P14" s="57">
        <v>25.051000000000002</v>
      </c>
      <c r="Q14" s="57">
        <v>5.9450000000000003</v>
      </c>
      <c r="R14" s="57">
        <v>11.706</v>
      </c>
      <c r="S14" s="57">
        <v>6.0950000000000006</v>
      </c>
      <c r="T14" s="57">
        <v>5.3940000000000001</v>
      </c>
      <c r="U14" s="57">
        <v>12.083</v>
      </c>
      <c r="V14" s="57">
        <v>21.48</v>
      </c>
      <c r="W14" s="57">
        <v>0.13500000000000001</v>
      </c>
      <c r="X14" s="57">
        <v>12.532999999999999</v>
      </c>
      <c r="Y14" s="57">
        <v>29.013000000000002</v>
      </c>
      <c r="Z14" s="58"/>
      <c r="AA14" s="59">
        <f t="shared" si="0"/>
        <v>338.28400000000005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1.1299999999999999</v>
      </c>
      <c r="C16" s="62">
        <f t="shared" si="1"/>
        <v>27.038</v>
      </c>
      <c r="D16" s="62">
        <f t="shared" si="1"/>
        <v>23.284999999999997</v>
      </c>
      <c r="E16" s="62">
        <f t="shared" si="1"/>
        <v>22.460999999999999</v>
      </c>
      <c r="F16" s="62">
        <f t="shared" si="1"/>
        <v>20.966999999999999</v>
      </c>
      <c r="G16" s="62">
        <f t="shared" si="1"/>
        <v>24.598000000000003</v>
      </c>
      <c r="H16" s="62">
        <f t="shared" si="1"/>
        <v>11.581</v>
      </c>
      <c r="I16" s="62">
        <f t="shared" si="1"/>
        <v>54.105999999999995</v>
      </c>
      <c r="J16" s="62">
        <f t="shared" si="1"/>
        <v>42.896000000000001</v>
      </c>
      <c r="K16" s="62">
        <f t="shared" si="1"/>
        <v>1.294</v>
      </c>
      <c r="L16" s="62">
        <f t="shared" si="1"/>
        <v>3.0599999999999996</v>
      </c>
      <c r="M16" s="62">
        <f t="shared" si="1"/>
        <v>11.110000000000001</v>
      </c>
      <c r="N16" s="62">
        <f t="shared" si="1"/>
        <v>4.8220000000000001</v>
      </c>
      <c r="O16" s="62">
        <f t="shared" si="1"/>
        <v>3.2879999999999998</v>
      </c>
      <c r="P16" s="62">
        <f t="shared" si="1"/>
        <v>25.051000000000002</v>
      </c>
      <c r="Q16" s="62">
        <f t="shared" si="1"/>
        <v>5.9450000000000003</v>
      </c>
      <c r="R16" s="62">
        <f t="shared" si="1"/>
        <v>11.706</v>
      </c>
      <c r="S16" s="62">
        <f t="shared" si="1"/>
        <v>6.0950000000000006</v>
      </c>
      <c r="T16" s="62">
        <f t="shared" si="1"/>
        <v>5.3940000000000001</v>
      </c>
      <c r="U16" s="62">
        <f t="shared" si="1"/>
        <v>12.083</v>
      </c>
      <c r="V16" s="62">
        <f t="shared" si="1"/>
        <v>21.48</v>
      </c>
      <c r="W16" s="62">
        <f t="shared" si="1"/>
        <v>14.135</v>
      </c>
      <c r="X16" s="62">
        <f t="shared" si="1"/>
        <v>21.643999999999998</v>
      </c>
      <c r="Y16" s="62">
        <f t="shared" si="1"/>
        <v>29.013000000000002</v>
      </c>
      <c r="Z16" s="63" t="str">
        <f t="shared" si="1"/>
        <v/>
      </c>
      <c r="AA16" s="64">
        <f>SUM(AA10:AA15)</f>
        <v>404.18200000000002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9.9870000000000001</v>
      </c>
      <c r="C20" s="77">
        <v>17.795999999999999</v>
      </c>
      <c r="D20" s="77">
        <v>13.716999999999999</v>
      </c>
      <c r="E20" s="77">
        <v>8.718</v>
      </c>
      <c r="F20" s="77">
        <v>5.5469999999999997</v>
      </c>
      <c r="G20" s="77">
        <v>5.6980000000000004</v>
      </c>
      <c r="H20" s="77">
        <v>5.9279999999999999</v>
      </c>
      <c r="I20" s="77">
        <v>5.6</v>
      </c>
      <c r="J20" s="77">
        <v>10</v>
      </c>
      <c r="K20" s="77"/>
      <c r="L20" s="77"/>
      <c r="M20" s="77"/>
      <c r="N20" s="77"/>
      <c r="O20" s="77"/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87.991</v>
      </c>
    </row>
    <row r="21" spans="1:27" ht="25" customHeight="1" x14ac:dyDescent="0.3">
      <c r="A21" s="75" t="s">
        <v>16</v>
      </c>
      <c r="B21" s="80">
        <v>0.06</v>
      </c>
      <c r="C21" s="81">
        <v>3.12</v>
      </c>
      <c r="D21" s="81">
        <v>3.597</v>
      </c>
      <c r="E21" s="81">
        <v>3.238</v>
      </c>
      <c r="F21" s="81">
        <v>4.0270000000000001</v>
      </c>
      <c r="G21" s="81">
        <v>4.2569999999999997</v>
      </c>
      <c r="H21" s="81">
        <v>4.6829999999999998</v>
      </c>
      <c r="I21" s="81">
        <v>4.085</v>
      </c>
      <c r="J21" s="81"/>
      <c r="K21" s="81">
        <v>2.13</v>
      </c>
      <c r="L21" s="81">
        <v>0.93899999999999995</v>
      </c>
      <c r="M21" s="81">
        <v>2.2080000000000002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32.344000000000001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10.047000000000001</v>
      </c>
      <c r="C26" s="88">
        <f t="shared" si="3"/>
        <v>20.916</v>
      </c>
      <c r="D26" s="88">
        <f t="shared" si="3"/>
        <v>17.314</v>
      </c>
      <c r="E26" s="88">
        <f t="shared" si="3"/>
        <v>11.956</v>
      </c>
      <c r="F26" s="88">
        <f t="shared" si="3"/>
        <v>9.5739999999999998</v>
      </c>
      <c r="G26" s="88">
        <f t="shared" si="3"/>
        <v>9.9550000000000001</v>
      </c>
      <c r="H26" s="88">
        <f t="shared" si="3"/>
        <v>10.611000000000001</v>
      </c>
      <c r="I26" s="88">
        <f t="shared" si="3"/>
        <v>9.6849999999999987</v>
      </c>
      <c r="J26" s="88">
        <f t="shared" si="3"/>
        <v>10</v>
      </c>
      <c r="K26" s="88">
        <f t="shared" si="3"/>
        <v>2.13</v>
      </c>
      <c r="L26" s="88">
        <f t="shared" si="3"/>
        <v>0.93899999999999995</v>
      </c>
      <c r="M26" s="88">
        <f t="shared" si="3"/>
        <v>2.2080000000000002</v>
      </c>
      <c r="N26" s="88">
        <f t="shared" si="3"/>
        <v>0</v>
      </c>
      <c r="O26" s="88">
        <f t="shared" si="3"/>
        <v>0</v>
      </c>
      <c r="P26" s="88">
        <f t="shared" si="3"/>
        <v>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120.33500000000001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11.177</v>
      </c>
      <c r="C30" s="77">
        <v>47.954000000000001</v>
      </c>
      <c r="D30" s="77">
        <v>40.598999999999997</v>
      </c>
      <c r="E30" s="77">
        <v>34.417000000000002</v>
      </c>
      <c r="F30" s="77">
        <v>30.541</v>
      </c>
      <c r="G30" s="77">
        <v>34.552999999999997</v>
      </c>
      <c r="H30" s="77">
        <v>22.192</v>
      </c>
      <c r="I30" s="77">
        <v>63.790999999999997</v>
      </c>
      <c r="J30" s="77">
        <v>52.896000000000001</v>
      </c>
      <c r="K30" s="77">
        <v>3.4239999999999999</v>
      </c>
      <c r="L30" s="77">
        <v>3.9990000000000001</v>
      </c>
      <c r="M30" s="77">
        <v>13.318</v>
      </c>
      <c r="N30" s="77">
        <v>4.8220000000000001</v>
      </c>
      <c r="O30" s="77">
        <v>3.2879999999999998</v>
      </c>
      <c r="P30" s="77">
        <v>30.050999999999998</v>
      </c>
      <c r="Q30" s="77">
        <v>5.9450000000000003</v>
      </c>
      <c r="R30" s="77">
        <v>11.706</v>
      </c>
      <c r="S30" s="77">
        <v>6.0949999999999998</v>
      </c>
      <c r="T30" s="77">
        <v>5.3940000000000001</v>
      </c>
      <c r="U30" s="77">
        <v>12.083</v>
      </c>
      <c r="V30" s="77">
        <v>21.48</v>
      </c>
      <c r="W30" s="77">
        <v>14.135</v>
      </c>
      <c r="X30" s="77">
        <v>21.643999999999998</v>
      </c>
      <c r="Y30" s="77">
        <v>29.013000000000002</v>
      </c>
      <c r="Z30" s="78"/>
      <c r="AA30" s="79">
        <f>SUM(B30:Z30)</f>
        <v>524.51700000000005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11.177</v>
      </c>
      <c r="C32" s="62">
        <f t="shared" ref="C32:Z32" si="4">IF(LEN(C$2)&gt;0,SUM(C29:C31),"")</f>
        <v>47.954000000000001</v>
      </c>
      <c r="D32" s="62">
        <f t="shared" si="4"/>
        <v>40.598999999999997</v>
      </c>
      <c r="E32" s="62">
        <f t="shared" si="4"/>
        <v>34.417000000000002</v>
      </c>
      <c r="F32" s="62">
        <f t="shared" si="4"/>
        <v>30.541</v>
      </c>
      <c r="G32" s="62">
        <f t="shared" si="4"/>
        <v>34.552999999999997</v>
      </c>
      <c r="H32" s="62">
        <f t="shared" si="4"/>
        <v>22.192</v>
      </c>
      <c r="I32" s="62">
        <f t="shared" si="4"/>
        <v>63.790999999999997</v>
      </c>
      <c r="J32" s="62">
        <f t="shared" si="4"/>
        <v>52.896000000000001</v>
      </c>
      <c r="K32" s="62">
        <f t="shared" si="4"/>
        <v>3.4239999999999999</v>
      </c>
      <c r="L32" s="62">
        <f t="shared" si="4"/>
        <v>3.9990000000000001</v>
      </c>
      <c r="M32" s="62">
        <f t="shared" si="4"/>
        <v>13.318</v>
      </c>
      <c r="N32" s="62">
        <f t="shared" si="4"/>
        <v>4.8220000000000001</v>
      </c>
      <c r="O32" s="62">
        <f t="shared" si="4"/>
        <v>3.2879999999999998</v>
      </c>
      <c r="P32" s="62">
        <f t="shared" si="4"/>
        <v>30.050999999999998</v>
      </c>
      <c r="Q32" s="62">
        <f t="shared" si="4"/>
        <v>5.9450000000000003</v>
      </c>
      <c r="R32" s="62">
        <f t="shared" si="4"/>
        <v>11.706</v>
      </c>
      <c r="S32" s="62">
        <f t="shared" si="4"/>
        <v>6.0949999999999998</v>
      </c>
      <c r="T32" s="62">
        <f t="shared" si="4"/>
        <v>5.3940000000000001</v>
      </c>
      <c r="U32" s="62">
        <f t="shared" si="4"/>
        <v>12.083</v>
      </c>
      <c r="V32" s="62">
        <f t="shared" si="4"/>
        <v>21.48</v>
      </c>
      <c r="W32" s="62">
        <f t="shared" si="4"/>
        <v>14.135</v>
      </c>
      <c r="X32" s="62">
        <f t="shared" si="4"/>
        <v>21.643999999999998</v>
      </c>
      <c r="Y32" s="62">
        <f t="shared" si="4"/>
        <v>29.013000000000002</v>
      </c>
      <c r="Z32" s="63" t="str">
        <f t="shared" si="4"/>
        <v/>
      </c>
      <c r="AA32" s="64">
        <f>SUM(AA29:AA31)</f>
        <v>524.51700000000005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11.177</v>
      </c>
      <c r="C52" s="88">
        <f t="shared" si="10"/>
        <v>47.954000000000001</v>
      </c>
      <c r="D52" s="88">
        <f t="shared" si="10"/>
        <v>40.598999999999997</v>
      </c>
      <c r="E52" s="88">
        <f t="shared" si="10"/>
        <v>34.417000000000002</v>
      </c>
      <c r="F52" s="88">
        <f t="shared" si="10"/>
        <v>30.540999999999997</v>
      </c>
      <c r="G52" s="88">
        <f t="shared" si="10"/>
        <v>34.553000000000004</v>
      </c>
      <c r="H52" s="88">
        <f t="shared" si="10"/>
        <v>22.192</v>
      </c>
      <c r="I52" s="88">
        <f t="shared" si="10"/>
        <v>63.790999999999997</v>
      </c>
      <c r="J52" s="88">
        <f t="shared" si="10"/>
        <v>52.896000000000001</v>
      </c>
      <c r="K52" s="88">
        <f t="shared" si="10"/>
        <v>3.4239999999999999</v>
      </c>
      <c r="L52" s="88">
        <f t="shared" si="10"/>
        <v>3.9989999999999997</v>
      </c>
      <c r="M52" s="88">
        <f t="shared" si="10"/>
        <v>13.318000000000001</v>
      </c>
      <c r="N52" s="88">
        <f t="shared" si="10"/>
        <v>4.8220000000000001</v>
      </c>
      <c r="O52" s="88">
        <f t="shared" si="10"/>
        <v>3.2879999999999998</v>
      </c>
      <c r="P52" s="88">
        <f t="shared" si="10"/>
        <v>30.051000000000002</v>
      </c>
      <c r="Q52" s="88">
        <f t="shared" si="10"/>
        <v>5.9450000000000003</v>
      </c>
      <c r="R52" s="88">
        <f t="shared" si="10"/>
        <v>11.706</v>
      </c>
      <c r="S52" s="88">
        <f t="shared" si="10"/>
        <v>6.0950000000000006</v>
      </c>
      <c r="T52" s="88">
        <f t="shared" si="10"/>
        <v>5.3940000000000001</v>
      </c>
      <c r="U52" s="88">
        <f t="shared" si="10"/>
        <v>12.083</v>
      </c>
      <c r="V52" s="88">
        <f t="shared" si="10"/>
        <v>21.48</v>
      </c>
      <c r="W52" s="88">
        <f t="shared" si="10"/>
        <v>14.135</v>
      </c>
      <c r="X52" s="88">
        <f t="shared" si="10"/>
        <v>21.643999999999998</v>
      </c>
      <c r="Y52" s="88">
        <f t="shared" si="10"/>
        <v>29.013000000000002</v>
      </c>
      <c r="Z52" s="89" t="str">
        <f t="shared" si="10"/>
        <v/>
      </c>
      <c r="AA52" s="104">
        <f>SUM(B52:Z52)</f>
        <v>524.51700000000005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45731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11.177</v>
      </c>
      <c r="C4" s="18">
        <v>47.953999999999994</v>
      </c>
      <c r="D4" s="18">
        <v>40.599000000000004</v>
      </c>
      <c r="E4" s="18">
        <v>34.417000000000002</v>
      </c>
      <c r="F4" s="18">
        <v>30.541</v>
      </c>
      <c r="G4" s="18">
        <v>34.552999999999997</v>
      </c>
      <c r="H4" s="18">
        <v>22.192</v>
      </c>
      <c r="I4" s="18">
        <v>63.790999999999997</v>
      </c>
      <c r="J4" s="18">
        <v>52.896000000000008</v>
      </c>
      <c r="K4" s="18">
        <v>3.4240000000000004</v>
      </c>
      <c r="L4" s="18">
        <v>3.9990000000000001</v>
      </c>
      <c r="M4" s="18">
        <v>13.318000000000001</v>
      </c>
      <c r="N4" s="18">
        <v>4.8220000000000001</v>
      </c>
      <c r="O4" s="18">
        <v>3.2880000000000003</v>
      </c>
      <c r="P4" s="18">
        <v>30.051000000000002</v>
      </c>
      <c r="Q4" s="18">
        <v>5.9450000000000003</v>
      </c>
      <c r="R4" s="18">
        <v>11.706</v>
      </c>
      <c r="S4" s="18">
        <v>6.0950000000000006</v>
      </c>
      <c r="T4" s="18">
        <v>5.3940000000000001</v>
      </c>
      <c r="U4" s="18">
        <v>12.082999999999998</v>
      </c>
      <c r="V4" s="18">
        <v>21.479999999999997</v>
      </c>
      <c r="W4" s="18">
        <v>14.135</v>
      </c>
      <c r="X4" s="18">
        <v>21.643999999999998</v>
      </c>
      <c r="Y4" s="18">
        <v>29.012999999999998</v>
      </c>
      <c r="Z4" s="19"/>
      <c r="AA4" s="20">
        <f>SUM(B4:Z4)</f>
        <v>524.51700000000005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114.65</v>
      </c>
      <c r="C7" s="28">
        <v>101.32</v>
      </c>
      <c r="D7" s="28">
        <v>96</v>
      </c>
      <c r="E7" s="28">
        <v>91.35</v>
      </c>
      <c r="F7" s="28">
        <v>91.9</v>
      </c>
      <c r="G7" s="28">
        <v>93.29</v>
      </c>
      <c r="H7" s="28">
        <v>99.51</v>
      </c>
      <c r="I7" s="28">
        <v>101.92</v>
      </c>
      <c r="J7" s="28">
        <v>27.4</v>
      </c>
      <c r="K7" s="28">
        <v>19.57</v>
      </c>
      <c r="L7" s="28">
        <v>14</v>
      </c>
      <c r="M7" s="28">
        <v>11.1</v>
      </c>
      <c r="N7" s="28">
        <v>11.44</v>
      </c>
      <c r="O7" s="28">
        <v>18.32</v>
      </c>
      <c r="P7" s="28">
        <v>41.91</v>
      </c>
      <c r="Q7" s="28">
        <v>79.64</v>
      </c>
      <c r="R7" s="28">
        <v>95.03</v>
      </c>
      <c r="S7" s="28">
        <v>140.79</v>
      </c>
      <c r="T7" s="28">
        <v>153.61000000000001</v>
      </c>
      <c r="U7" s="28">
        <v>133.81</v>
      </c>
      <c r="V7" s="28">
        <v>118.96</v>
      </c>
      <c r="W7" s="28">
        <v>105.5</v>
      </c>
      <c r="X7" s="28">
        <v>102.52</v>
      </c>
      <c r="Y7" s="28">
        <v>92.75</v>
      </c>
      <c r="Z7" s="29"/>
      <c r="AA7" s="30">
        <f>IF(SUM(B7:Z7)&lt;&gt;0,AVERAGEIF(B7:Z7,"&lt;&gt;"""),"")</f>
        <v>81.512083333333337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9.0660000000000007</v>
      </c>
      <c r="C14" s="57">
        <v>16.417000000000002</v>
      </c>
      <c r="D14" s="57">
        <v>17.914000000000001</v>
      </c>
      <c r="E14" s="57">
        <v>11.787000000000001</v>
      </c>
      <c r="F14" s="57">
        <v>11.274000000000001</v>
      </c>
      <c r="G14" s="57">
        <v>11.325000000000001</v>
      </c>
      <c r="H14" s="57">
        <v>9.0510000000000002</v>
      </c>
      <c r="I14" s="57">
        <v>63.790999999999997</v>
      </c>
      <c r="J14" s="57">
        <v>18.936</v>
      </c>
      <c r="K14" s="57">
        <v>7.8E-2</v>
      </c>
      <c r="L14" s="57">
        <v>8.7999999999999995E-2</v>
      </c>
      <c r="M14" s="57">
        <v>0.153</v>
      </c>
      <c r="N14" s="57">
        <v>0.182</v>
      </c>
      <c r="O14" s="57">
        <v>0.19600000000000001</v>
      </c>
      <c r="P14" s="57">
        <v>26.619</v>
      </c>
      <c r="Q14" s="57">
        <v>2.387</v>
      </c>
      <c r="R14" s="57">
        <v>5.6619999999999999</v>
      </c>
      <c r="S14" s="57">
        <v>3.3290000000000002</v>
      </c>
      <c r="T14" s="57">
        <v>3.335</v>
      </c>
      <c r="U14" s="57">
        <v>9.0039999999999996</v>
      </c>
      <c r="V14" s="57">
        <v>11.264999999999999</v>
      </c>
      <c r="W14" s="57">
        <v>0.38</v>
      </c>
      <c r="X14" s="57">
        <v>0.37</v>
      </c>
      <c r="Y14" s="57">
        <v>1.5659999999999998</v>
      </c>
      <c r="Z14" s="58"/>
      <c r="AA14" s="59">
        <f t="shared" si="0"/>
        <v>234.17499999999998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9.0660000000000007</v>
      </c>
      <c r="C16" s="62">
        <f t="shared" ref="C16:Z16" si="1">IF(LEN(C$2)&gt;0,SUM(C10:C15),"")</f>
        <v>16.417000000000002</v>
      </c>
      <c r="D16" s="62">
        <f t="shared" si="1"/>
        <v>17.914000000000001</v>
      </c>
      <c r="E16" s="62">
        <f t="shared" si="1"/>
        <v>11.787000000000001</v>
      </c>
      <c r="F16" s="62">
        <f t="shared" si="1"/>
        <v>11.274000000000001</v>
      </c>
      <c r="G16" s="62">
        <f t="shared" si="1"/>
        <v>11.325000000000001</v>
      </c>
      <c r="H16" s="62">
        <f t="shared" si="1"/>
        <v>9.0510000000000002</v>
      </c>
      <c r="I16" s="62">
        <f t="shared" si="1"/>
        <v>63.790999999999997</v>
      </c>
      <c r="J16" s="62">
        <f t="shared" si="1"/>
        <v>18.936</v>
      </c>
      <c r="K16" s="62">
        <f t="shared" si="1"/>
        <v>7.8E-2</v>
      </c>
      <c r="L16" s="62">
        <f t="shared" si="1"/>
        <v>8.7999999999999995E-2</v>
      </c>
      <c r="M16" s="62">
        <f t="shared" si="1"/>
        <v>0.153</v>
      </c>
      <c r="N16" s="62">
        <f t="shared" si="1"/>
        <v>0.182</v>
      </c>
      <c r="O16" s="62">
        <f t="shared" si="1"/>
        <v>0.19600000000000001</v>
      </c>
      <c r="P16" s="62">
        <f t="shared" si="1"/>
        <v>26.619</v>
      </c>
      <c r="Q16" s="62">
        <f t="shared" si="1"/>
        <v>2.387</v>
      </c>
      <c r="R16" s="62">
        <f t="shared" si="1"/>
        <v>5.6619999999999999</v>
      </c>
      <c r="S16" s="62">
        <f t="shared" si="1"/>
        <v>3.3290000000000002</v>
      </c>
      <c r="T16" s="62">
        <f t="shared" si="1"/>
        <v>3.335</v>
      </c>
      <c r="U16" s="62">
        <f t="shared" si="1"/>
        <v>9.0039999999999996</v>
      </c>
      <c r="V16" s="62">
        <f t="shared" si="1"/>
        <v>11.264999999999999</v>
      </c>
      <c r="W16" s="62">
        <f t="shared" si="1"/>
        <v>0.38</v>
      </c>
      <c r="X16" s="62">
        <f t="shared" si="1"/>
        <v>0.37</v>
      </c>
      <c r="Y16" s="62">
        <f t="shared" si="1"/>
        <v>1.5659999999999998</v>
      </c>
      <c r="Z16" s="63" t="str">
        <f t="shared" si="1"/>
        <v/>
      </c>
      <c r="AA16" s="64">
        <f>SUM(AA10:AA15)</f>
        <v>234.17499999999998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0.55000000000000004</v>
      </c>
      <c r="C20" s="77">
        <v>3.1019999999999999</v>
      </c>
      <c r="D20" s="77">
        <v>1.1499999999999999</v>
      </c>
      <c r="E20" s="77">
        <v>1.1499999999999999</v>
      </c>
      <c r="F20" s="77">
        <v>0.80100000000000005</v>
      </c>
      <c r="G20" s="77">
        <v>1.2</v>
      </c>
      <c r="H20" s="77">
        <v>1.2</v>
      </c>
      <c r="I20" s="77"/>
      <c r="J20" s="77">
        <v>1.4370000000000001</v>
      </c>
      <c r="K20" s="77"/>
      <c r="L20" s="77"/>
      <c r="M20" s="77">
        <v>3.4609999999999999</v>
      </c>
      <c r="N20" s="77"/>
      <c r="O20" s="77"/>
      <c r="P20" s="77"/>
      <c r="Q20" s="77"/>
      <c r="R20" s="77">
        <v>4</v>
      </c>
      <c r="S20" s="77"/>
      <c r="T20" s="77"/>
      <c r="U20" s="77"/>
      <c r="V20" s="77">
        <v>0.20799999999999999</v>
      </c>
      <c r="W20" s="77">
        <v>4</v>
      </c>
      <c r="X20" s="77">
        <v>3.8650000000000002</v>
      </c>
      <c r="Y20" s="77">
        <v>1.0249999999999999</v>
      </c>
      <c r="Z20" s="78"/>
      <c r="AA20" s="79">
        <f t="shared" si="2"/>
        <v>27.149000000000001</v>
      </c>
    </row>
    <row r="21" spans="1:27" ht="25" customHeight="1" x14ac:dyDescent="0.3">
      <c r="A21" s="75" t="s">
        <v>16</v>
      </c>
      <c r="B21" s="80">
        <v>1.5609999999999999</v>
      </c>
      <c r="C21" s="81">
        <v>28.435000000000002</v>
      </c>
      <c r="D21" s="81">
        <v>21.535</v>
      </c>
      <c r="E21" s="81">
        <v>21.48</v>
      </c>
      <c r="F21" s="81">
        <v>18.466000000000001</v>
      </c>
      <c r="G21" s="81">
        <v>22.027999999999999</v>
      </c>
      <c r="H21" s="81">
        <v>11.941000000000001</v>
      </c>
      <c r="I21" s="81"/>
      <c r="J21" s="81">
        <v>32.522999999999996</v>
      </c>
      <c r="K21" s="81">
        <v>3.286</v>
      </c>
      <c r="L21" s="81">
        <v>3.863</v>
      </c>
      <c r="M21" s="81">
        <v>9.7040000000000006</v>
      </c>
      <c r="N21" s="81">
        <v>4.5919999999999996</v>
      </c>
      <c r="O21" s="81">
        <v>3.044</v>
      </c>
      <c r="P21" s="81">
        <v>3.4319999999999999</v>
      </c>
      <c r="Q21" s="81">
        <v>3.5579999999999998</v>
      </c>
      <c r="R21" s="81">
        <v>2.044</v>
      </c>
      <c r="S21" s="81">
        <v>2.766</v>
      </c>
      <c r="T21" s="81">
        <v>2.0590000000000002</v>
      </c>
      <c r="U21" s="81">
        <v>3.0789999999999997</v>
      </c>
      <c r="V21" s="81">
        <v>10.007</v>
      </c>
      <c r="W21" s="81">
        <v>9.754999999999999</v>
      </c>
      <c r="X21" s="81">
        <v>17.408999999999999</v>
      </c>
      <c r="Y21" s="81">
        <v>26.421999999999997</v>
      </c>
      <c r="Z21" s="78"/>
      <c r="AA21" s="79">
        <f t="shared" si="2"/>
        <v>262.98900000000003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0.06</v>
      </c>
      <c r="L22" s="81">
        <v>4.8000000000000001E-2</v>
      </c>
      <c r="M22" s="81"/>
      <c r="N22" s="81">
        <v>4.8000000000000001E-2</v>
      </c>
      <c r="O22" s="81">
        <v>4.8000000000000001E-2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0.20400000000000001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2.1109999999999998</v>
      </c>
      <c r="C26" s="88">
        <f t="shared" ref="C26:Z26" si="3">IF(LEN(C$2)&gt;0,SUM(C19:C25),"")</f>
        <v>31.537000000000003</v>
      </c>
      <c r="D26" s="88">
        <f t="shared" si="3"/>
        <v>22.684999999999999</v>
      </c>
      <c r="E26" s="88">
        <f t="shared" si="3"/>
        <v>22.63</v>
      </c>
      <c r="F26" s="88">
        <f t="shared" si="3"/>
        <v>19.266999999999999</v>
      </c>
      <c r="G26" s="88">
        <f t="shared" si="3"/>
        <v>23.227999999999998</v>
      </c>
      <c r="H26" s="88">
        <f t="shared" si="3"/>
        <v>13.141</v>
      </c>
      <c r="I26" s="88">
        <f t="shared" si="3"/>
        <v>0</v>
      </c>
      <c r="J26" s="88">
        <f t="shared" si="3"/>
        <v>33.959999999999994</v>
      </c>
      <c r="K26" s="88">
        <f t="shared" si="3"/>
        <v>3.3460000000000001</v>
      </c>
      <c r="L26" s="88">
        <f t="shared" si="3"/>
        <v>3.911</v>
      </c>
      <c r="M26" s="88">
        <f t="shared" si="3"/>
        <v>13.165000000000001</v>
      </c>
      <c r="N26" s="88">
        <f t="shared" si="3"/>
        <v>4.6399999999999997</v>
      </c>
      <c r="O26" s="88">
        <f t="shared" si="3"/>
        <v>3.0920000000000001</v>
      </c>
      <c r="P26" s="88">
        <f t="shared" si="3"/>
        <v>3.4319999999999999</v>
      </c>
      <c r="Q26" s="88">
        <f t="shared" si="3"/>
        <v>3.5579999999999998</v>
      </c>
      <c r="R26" s="88">
        <f t="shared" si="3"/>
        <v>6.0440000000000005</v>
      </c>
      <c r="S26" s="88">
        <f t="shared" si="3"/>
        <v>2.766</v>
      </c>
      <c r="T26" s="88">
        <f t="shared" si="3"/>
        <v>2.0590000000000002</v>
      </c>
      <c r="U26" s="88">
        <f t="shared" si="3"/>
        <v>3.0789999999999997</v>
      </c>
      <c r="V26" s="88">
        <f t="shared" si="3"/>
        <v>10.215</v>
      </c>
      <c r="W26" s="88">
        <f t="shared" si="3"/>
        <v>13.754999999999999</v>
      </c>
      <c r="X26" s="88">
        <f t="shared" si="3"/>
        <v>21.274000000000001</v>
      </c>
      <c r="Y26" s="88">
        <f t="shared" si="3"/>
        <v>27.446999999999996</v>
      </c>
      <c r="Z26" s="89" t="str">
        <f t="shared" si="3"/>
        <v/>
      </c>
      <c r="AA26" s="90">
        <f>SUM(AA19:AA25)</f>
        <v>290.34200000000004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11.177</v>
      </c>
      <c r="C30" s="77">
        <v>47.954000000000001</v>
      </c>
      <c r="D30" s="77">
        <v>40.598999999999997</v>
      </c>
      <c r="E30" s="77">
        <v>34.417000000000002</v>
      </c>
      <c r="F30" s="77">
        <v>30.541</v>
      </c>
      <c r="G30" s="77">
        <v>34.552999999999997</v>
      </c>
      <c r="H30" s="77">
        <v>22.192</v>
      </c>
      <c r="I30" s="77">
        <v>63.790999999999997</v>
      </c>
      <c r="J30" s="77">
        <v>52.896000000000001</v>
      </c>
      <c r="K30" s="77">
        <v>3.4239999999999999</v>
      </c>
      <c r="L30" s="77">
        <v>3.9990000000000001</v>
      </c>
      <c r="M30" s="77">
        <v>13.318</v>
      </c>
      <c r="N30" s="77">
        <v>4.8220000000000001</v>
      </c>
      <c r="O30" s="77">
        <v>3.2879999999999998</v>
      </c>
      <c r="P30" s="77">
        <v>30.050999999999998</v>
      </c>
      <c r="Q30" s="77">
        <v>5.9450000000000003</v>
      </c>
      <c r="R30" s="77">
        <v>11.706</v>
      </c>
      <c r="S30" s="77">
        <v>6.0949999999999998</v>
      </c>
      <c r="T30" s="77">
        <v>5.3940000000000001</v>
      </c>
      <c r="U30" s="77">
        <v>12.083</v>
      </c>
      <c r="V30" s="77">
        <v>21.48</v>
      </c>
      <c r="W30" s="77">
        <v>14.135</v>
      </c>
      <c r="X30" s="77">
        <v>21.643999999999998</v>
      </c>
      <c r="Y30" s="77">
        <v>29.013000000000002</v>
      </c>
      <c r="Z30" s="78"/>
      <c r="AA30" s="79">
        <f>SUM(B30:Z30)</f>
        <v>524.51700000000005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11.177</v>
      </c>
      <c r="C32" s="62">
        <f t="shared" ref="C32:Z32" si="4">IF(LEN(C$2)&gt;0,SUM(C29:C31),"")</f>
        <v>47.954000000000001</v>
      </c>
      <c r="D32" s="62">
        <f t="shared" si="4"/>
        <v>40.598999999999997</v>
      </c>
      <c r="E32" s="62">
        <f t="shared" si="4"/>
        <v>34.417000000000002</v>
      </c>
      <c r="F32" s="62">
        <f t="shared" si="4"/>
        <v>30.541</v>
      </c>
      <c r="G32" s="62">
        <f t="shared" si="4"/>
        <v>34.552999999999997</v>
      </c>
      <c r="H32" s="62">
        <f t="shared" si="4"/>
        <v>22.192</v>
      </c>
      <c r="I32" s="62">
        <f t="shared" si="4"/>
        <v>63.790999999999997</v>
      </c>
      <c r="J32" s="62">
        <f t="shared" si="4"/>
        <v>52.896000000000001</v>
      </c>
      <c r="K32" s="62">
        <f t="shared" si="4"/>
        <v>3.4239999999999999</v>
      </c>
      <c r="L32" s="62">
        <f t="shared" si="4"/>
        <v>3.9990000000000001</v>
      </c>
      <c r="M32" s="62">
        <f t="shared" si="4"/>
        <v>13.318</v>
      </c>
      <c r="N32" s="62">
        <f t="shared" si="4"/>
        <v>4.8220000000000001</v>
      </c>
      <c r="O32" s="62">
        <f t="shared" si="4"/>
        <v>3.2879999999999998</v>
      </c>
      <c r="P32" s="62">
        <f t="shared" si="4"/>
        <v>30.050999999999998</v>
      </c>
      <c r="Q32" s="62">
        <f t="shared" si="4"/>
        <v>5.9450000000000003</v>
      </c>
      <c r="R32" s="62">
        <f t="shared" si="4"/>
        <v>11.706</v>
      </c>
      <c r="S32" s="62">
        <f t="shared" si="4"/>
        <v>6.0949999999999998</v>
      </c>
      <c r="T32" s="62">
        <f t="shared" si="4"/>
        <v>5.3940000000000001</v>
      </c>
      <c r="U32" s="62">
        <f t="shared" si="4"/>
        <v>12.083</v>
      </c>
      <c r="V32" s="62">
        <f t="shared" si="4"/>
        <v>21.48</v>
      </c>
      <c r="W32" s="62">
        <f t="shared" si="4"/>
        <v>14.135</v>
      </c>
      <c r="X32" s="62">
        <f t="shared" si="4"/>
        <v>21.643999999999998</v>
      </c>
      <c r="Y32" s="62">
        <f t="shared" si="4"/>
        <v>29.013000000000002</v>
      </c>
      <c r="Z32" s="63" t="str">
        <f t="shared" si="4"/>
        <v/>
      </c>
      <c r="AA32" s="64">
        <f>SUM(AA29:AA31)</f>
        <v>524.51700000000005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11.177</v>
      </c>
      <c r="C52" s="88">
        <f t="shared" ref="C52:Z52" si="10">IF(LEN(C$2)&gt;0,SUM(C10:C15)+C26+C40,"")</f>
        <v>47.954000000000008</v>
      </c>
      <c r="D52" s="88">
        <f t="shared" si="10"/>
        <v>40.599000000000004</v>
      </c>
      <c r="E52" s="88">
        <f t="shared" si="10"/>
        <v>34.417000000000002</v>
      </c>
      <c r="F52" s="88">
        <f t="shared" si="10"/>
        <v>30.541</v>
      </c>
      <c r="G52" s="88">
        <f t="shared" si="10"/>
        <v>34.552999999999997</v>
      </c>
      <c r="H52" s="88">
        <f t="shared" si="10"/>
        <v>22.192</v>
      </c>
      <c r="I52" s="88">
        <f t="shared" si="10"/>
        <v>63.790999999999997</v>
      </c>
      <c r="J52" s="88">
        <f t="shared" si="10"/>
        <v>52.895999999999994</v>
      </c>
      <c r="K52" s="88">
        <f t="shared" si="10"/>
        <v>3.4239999999999999</v>
      </c>
      <c r="L52" s="88">
        <f t="shared" si="10"/>
        <v>3.9990000000000001</v>
      </c>
      <c r="M52" s="88">
        <f t="shared" si="10"/>
        <v>13.318000000000001</v>
      </c>
      <c r="N52" s="88">
        <f t="shared" si="10"/>
        <v>4.8220000000000001</v>
      </c>
      <c r="O52" s="88">
        <f t="shared" si="10"/>
        <v>3.2880000000000003</v>
      </c>
      <c r="P52" s="88">
        <f t="shared" si="10"/>
        <v>30.050999999999998</v>
      </c>
      <c r="Q52" s="88">
        <f t="shared" si="10"/>
        <v>5.9450000000000003</v>
      </c>
      <c r="R52" s="88">
        <f t="shared" si="10"/>
        <v>11.706</v>
      </c>
      <c r="S52" s="88">
        <f t="shared" si="10"/>
        <v>6.0950000000000006</v>
      </c>
      <c r="T52" s="88">
        <f t="shared" si="10"/>
        <v>5.3940000000000001</v>
      </c>
      <c r="U52" s="88">
        <f t="shared" si="10"/>
        <v>12.082999999999998</v>
      </c>
      <c r="V52" s="88">
        <f t="shared" si="10"/>
        <v>21.479999999999997</v>
      </c>
      <c r="W52" s="88">
        <f t="shared" si="10"/>
        <v>14.135</v>
      </c>
      <c r="X52" s="88">
        <f t="shared" si="10"/>
        <v>21.644000000000002</v>
      </c>
      <c r="Y52" s="88">
        <f t="shared" si="10"/>
        <v>29.012999999999995</v>
      </c>
      <c r="Z52" s="89" t="str">
        <f t="shared" si="10"/>
        <v/>
      </c>
      <c r="AA52" s="104">
        <f>SUM(B52:Z52)</f>
        <v>524.51700000000017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114.65</v>
      </c>
      <c r="C7" s="117">
        <v>101.32</v>
      </c>
      <c r="D7" s="117">
        <v>96</v>
      </c>
      <c r="E7" s="117">
        <v>91.35</v>
      </c>
      <c r="F7" s="117">
        <v>91.9</v>
      </c>
      <c r="G7" s="117">
        <v>93.29</v>
      </c>
      <c r="H7" s="117">
        <v>99.51</v>
      </c>
      <c r="I7" s="117">
        <v>101.92</v>
      </c>
      <c r="J7" s="117">
        <v>27.4</v>
      </c>
      <c r="K7" s="117">
        <v>19.57</v>
      </c>
      <c r="L7" s="117">
        <v>14</v>
      </c>
      <c r="M7" s="117">
        <v>11.1</v>
      </c>
      <c r="N7" s="117">
        <v>11.44</v>
      </c>
      <c r="O7" s="117">
        <v>18.32</v>
      </c>
      <c r="P7" s="117">
        <v>41.91</v>
      </c>
      <c r="Q7" s="117">
        <v>79.64</v>
      </c>
      <c r="R7" s="117">
        <v>95.03</v>
      </c>
      <c r="S7" s="117">
        <v>140.79</v>
      </c>
      <c r="T7" s="117">
        <v>153.61000000000001</v>
      </c>
      <c r="U7" s="117">
        <v>133.81</v>
      </c>
      <c r="V7" s="117">
        <v>118.96</v>
      </c>
      <c r="W7" s="117">
        <v>105.5</v>
      </c>
      <c r="X7" s="117">
        <v>102.52</v>
      </c>
      <c r="Y7" s="117">
        <v>92.75</v>
      </c>
      <c r="Z7" s="118"/>
      <c r="AA7" s="119">
        <f>IF(SUM(B7:Z7)&lt;&gt;0,AVERAGEIF(B7:Z7,"&lt;&gt;"""),"")</f>
        <v>81.512083333333337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2025-03-14T21:31:29Z</dcterms:created>
  <dcterms:modified xsi:type="dcterms:W3CDTF">2025-03-14T21:31:31Z</dcterms:modified>
</cp:coreProperties>
</file>