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<sst xmlns="http://schemas.openxmlformats.org/spreadsheetml/2006/main" count="119" uniqueCount="54">
  <si>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13/03/2025 23:33:37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</si>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</sst>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9B2-4D02-BDB9-E7AF91AF9B1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9B2-4D02-BDB9-E7AF91AF9B1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4.16</c:v>
                </c:pt>
                <c:pt idx="2">
                  <c:v>4.1769999999999996</c:v>
                </c:pt>
                <c:pt idx="3">
                  <c:v>5.2750000000000004</c:v>
                </c:pt>
                <c:pt idx="4">
                  <c:v>4.4039999999999999</c:v>
                </c:pt>
                <c:pt idx="5">
                  <c:v>5</c:v>
                </c:pt>
                <c:pt idx="6">
                  <c:v>1.8109999999999999</c:v>
                </c:pt>
                <c:pt idx="7">
                  <c:v>16.544</c:v>
                </c:pt>
                <c:pt idx="8">
                  <c:v>8.1630000000000003</c:v>
                </c:pt>
                <c:pt idx="9">
                  <c:v>2.3450000000000002</c:v>
                </c:pt>
                <c:pt idx="10">
                  <c:v>1.792</c:v>
                </c:pt>
                <c:pt idx="11">
                  <c:v>0.218</c:v>
                </c:pt>
                <c:pt idx="12">
                  <c:v>1.8440000000000001</c:v>
                </c:pt>
                <c:pt idx="13">
                  <c:v>1.5469999999999999</c:v>
                </c:pt>
                <c:pt idx="14">
                  <c:v>0.16300000000000001</c:v>
                </c:pt>
                <c:pt idx="15">
                  <c:v>1.7629999999999999</c:v>
                </c:pt>
                <c:pt idx="16">
                  <c:v>1.754</c:v>
                </c:pt>
                <c:pt idx="18">
                  <c:v>2.4239999999999999</c:v>
                </c:pt>
                <c:pt idx="19">
                  <c:v>1.9570000000000001</c:v>
                </c:pt>
                <c:pt idx="21">
                  <c:v>3.9</c:v>
                </c:pt>
                <c:pt idx="23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B2-4D02-BDB9-E7AF91AF9B1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1.6</c:v>
                </c:pt>
                <c:pt idx="1">
                  <c:v>1.327</c:v>
                </c:pt>
                <c:pt idx="2">
                  <c:v>1.1879999999999999</c:v>
                </c:pt>
                <c:pt idx="3">
                  <c:v>1.5029999999999999</c:v>
                </c:pt>
                <c:pt idx="4">
                  <c:v>1.597</c:v>
                </c:pt>
                <c:pt idx="5">
                  <c:v>1.905</c:v>
                </c:pt>
                <c:pt idx="6">
                  <c:v>22.623999999999999</c:v>
                </c:pt>
                <c:pt idx="7">
                  <c:v>31.57</c:v>
                </c:pt>
                <c:pt idx="8">
                  <c:v>36.488</c:v>
                </c:pt>
                <c:pt idx="9">
                  <c:v>24.826999999999998</c:v>
                </c:pt>
                <c:pt idx="10">
                  <c:v>42.175000000000004</c:v>
                </c:pt>
                <c:pt idx="11">
                  <c:v>42.484000000000002</c:v>
                </c:pt>
                <c:pt idx="12">
                  <c:v>52.171999999999997</c:v>
                </c:pt>
                <c:pt idx="13">
                  <c:v>45.537999999999997</c:v>
                </c:pt>
                <c:pt idx="14">
                  <c:v>59.168999999999997</c:v>
                </c:pt>
                <c:pt idx="16">
                  <c:v>0.22700000000000001</c:v>
                </c:pt>
                <c:pt idx="17">
                  <c:v>0.94499999999999995</c:v>
                </c:pt>
                <c:pt idx="18">
                  <c:v>1.02</c:v>
                </c:pt>
                <c:pt idx="19">
                  <c:v>3.5919999999999996</c:v>
                </c:pt>
                <c:pt idx="20">
                  <c:v>2.456</c:v>
                </c:pt>
                <c:pt idx="21">
                  <c:v>1.224</c:v>
                </c:pt>
                <c:pt idx="22">
                  <c:v>0.76300000000000001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B2-4D02-BDB9-E7AF91AF9B1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9B2-4D02-BDB9-E7AF91AF9B1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9B2-4D02-BDB9-E7AF91AF9B1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9B2-4D02-BDB9-E7AF91AF9B1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9B2-4D02-BDB9-E7AF91AF9B1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9B2-4D02-BDB9-E7AF91AF9B1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30</c:v>
                </c:pt>
                <c:pt idx="22">
                  <c:v>10.983000000000001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9B2-4D02-BDB9-E7AF91AF9B1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9B2-4D02-BDB9-E7AF91AF9B1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8.3239999999999998</c:v>
                </c:pt>
                <c:pt idx="1">
                  <c:v>1.7629999999999999</c:v>
                </c:pt>
                <c:pt idx="2">
                  <c:v>1.216</c:v>
                </c:pt>
                <c:pt idx="3">
                  <c:v>0.94499999999999995</c:v>
                </c:pt>
                <c:pt idx="4">
                  <c:v>1.6910000000000001</c:v>
                </c:pt>
                <c:pt idx="5">
                  <c:v>4.1180000000000003</c:v>
                </c:pt>
                <c:pt idx="6">
                  <c:v>15.23</c:v>
                </c:pt>
                <c:pt idx="7">
                  <c:v>42.110999999999997</c:v>
                </c:pt>
                <c:pt idx="8">
                  <c:v>50.862000000000002</c:v>
                </c:pt>
                <c:pt idx="9">
                  <c:v>35.735999999999997</c:v>
                </c:pt>
                <c:pt idx="10">
                  <c:v>46.906000000000006</c:v>
                </c:pt>
                <c:pt idx="11">
                  <c:v>43.808999999999997</c:v>
                </c:pt>
                <c:pt idx="12">
                  <c:v>37.304000000000002</c:v>
                </c:pt>
                <c:pt idx="13">
                  <c:v>42.597000000000001</c:v>
                </c:pt>
                <c:pt idx="14">
                  <c:v>20.666</c:v>
                </c:pt>
                <c:pt idx="15">
                  <c:v>36.692</c:v>
                </c:pt>
                <c:pt idx="16">
                  <c:v>17.324000000000002</c:v>
                </c:pt>
                <c:pt idx="17">
                  <c:v>2.2650000000000001</c:v>
                </c:pt>
                <c:pt idx="18">
                  <c:v>9.1980000000000004</c:v>
                </c:pt>
                <c:pt idx="19">
                  <c:v>7.6230000000000002</c:v>
                </c:pt>
                <c:pt idx="20">
                  <c:v>9.484</c:v>
                </c:pt>
                <c:pt idx="21">
                  <c:v>13.175999999999998</c:v>
                </c:pt>
                <c:pt idx="22">
                  <c:v>1.5660000000000001</c:v>
                </c:pt>
                <c:pt idx="23">
                  <c:v>6.8620000000000001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9B2-4D02-BDB9-E7AF91AF9B1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9B2-4D02-BDB9-E7AF91AF9B1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9B2-4D02-BDB9-E7AF91AF9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115.58</c:v>
                </c:pt>
                <c:pt idx="1">
                  <c:v>94.4</c:v>
                </c:pt>
                <c:pt idx="2">
                  <c:v>93.46</c:v>
                </c:pt>
                <c:pt idx="3">
                  <c:v>89.94</c:v>
                </c:pt>
                <c:pt idx="4">
                  <c:v>91.08</c:v>
                </c:pt>
                <c:pt idx="5">
                  <c:v>111.62</c:v>
                </c:pt>
                <c:pt idx="6">
                  <c:v>144.13999999999999</c:v>
                </c:pt>
                <c:pt idx="7">
                  <c:v>146.47</c:v>
                </c:pt>
                <c:pt idx="8">
                  <c:v>35.65</c:v>
                </c:pt>
                <c:pt idx="9">
                  <c:v>25.91</c:v>
                </c:pt>
                <c:pt idx="10">
                  <c:v>12.78</c:v>
                </c:pt>
                <c:pt idx="11">
                  <c:v>7.88</c:v>
                </c:pt>
                <c:pt idx="12">
                  <c:v>8.43</c:v>
                </c:pt>
                <c:pt idx="13">
                  <c:v>12.79</c:v>
                </c:pt>
                <c:pt idx="14">
                  <c:v>35.340000000000003</c:v>
                </c:pt>
                <c:pt idx="15">
                  <c:v>110.32</c:v>
                </c:pt>
                <c:pt idx="16">
                  <c:v>126.72</c:v>
                </c:pt>
                <c:pt idx="17">
                  <c:v>140.5</c:v>
                </c:pt>
                <c:pt idx="18">
                  <c:v>154.37</c:v>
                </c:pt>
                <c:pt idx="19">
                  <c:v>141.49</c:v>
                </c:pt>
                <c:pt idx="20">
                  <c:v>130</c:v>
                </c:pt>
                <c:pt idx="21">
                  <c:v>109.89</c:v>
                </c:pt>
                <c:pt idx="22">
                  <c:v>105.62</c:v>
                </c:pt>
                <c:pt idx="23">
                  <c:v>102.67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9B2-4D02-BDB9-E7AF91AF9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A86-4280-8438-0F40EF00980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A86-4280-8438-0F40EF00980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3.3969999999999998</c:v>
                </c:pt>
                <c:pt idx="6">
                  <c:v>5.94</c:v>
                </c:pt>
                <c:pt idx="7">
                  <c:v>6.2969999999999997</c:v>
                </c:pt>
                <c:pt idx="9">
                  <c:v>4.6360000000000001</c:v>
                </c:pt>
                <c:pt idx="10">
                  <c:v>10.987</c:v>
                </c:pt>
                <c:pt idx="11">
                  <c:v>10.696999999999999</c:v>
                </c:pt>
                <c:pt idx="12">
                  <c:v>10.586</c:v>
                </c:pt>
                <c:pt idx="13">
                  <c:v>10.275</c:v>
                </c:pt>
                <c:pt idx="14">
                  <c:v>3.9460000000000002</c:v>
                </c:pt>
                <c:pt idx="18">
                  <c:v>4.3</c:v>
                </c:pt>
                <c:pt idx="19">
                  <c:v>4.2</c:v>
                </c:pt>
                <c:pt idx="20">
                  <c:v>3.8</c:v>
                </c:pt>
                <c:pt idx="21">
                  <c:v>2.2999999999999998</c:v>
                </c:pt>
                <c:pt idx="22">
                  <c:v>3.3949999999999996</c:v>
                </c:pt>
                <c:pt idx="23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86-4280-8438-0F40EF00980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6.5</c:v>
                </c:pt>
                <c:pt idx="1">
                  <c:v>1.6619999999999999</c:v>
                </c:pt>
                <c:pt idx="2">
                  <c:v>1.601</c:v>
                </c:pt>
                <c:pt idx="3">
                  <c:v>1.5820000000000001</c:v>
                </c:pt>
                <c:pt idx="4">
                  <c:v>1.6619999999999999</c:v>
                </c:pt>
                <c:pt idx="5">
                  <c:v>10.805</c:v>
                </c:pt>
                <c:pt idx="6">
                  <c:v>9.3309999999999995</c:v>
                </c:pt>
                <c:pt idx="7">
                  <c:v>8.58</c:v>
                </c:pt>
                <c:pt idx="8">
                  <c:v>4.5</c:v>
                </c:pt>
                <c:pt idx="9">
                  <c:v>8.2720000000000002</c:v>
                </c:pt>
                <c:pt idx="10">
                  <c:v>14.689</c:v>
                </c:pt>
                <c:pt idx="11">
                  <c:v>15.217000000000001</c:v>
                </c:pt>
                <c:pt idx="12">
                  <c:v>14.76</c:v>
                </c:pt>
                <c:pt idx="13">
                  <c:v>12.041</c:v>
                </c:pt>
                <c:pt idx="14">
                  <c:v>8.9770000000000003</c:v>
                </c:pt>
                <c:pt idx="15">
                  <c:v>12.648</c:v>
                </c:pt>
                <c:pt idx="16">
                  <c:v>12.693</c:v>
                </c:pt>
                <c:pt idx="17">
                  <c:v>2.89</c:v>
                </c:pt>
                <c:pt idx="18">
                  <c:v>8.2420000000000009</c:v>
                </c:pt>
                <c:pt idx="19">
                  <c:v>8.7119999999999997</c:v>
                </c:pt>
                <c:pt idx="20">
                  <c:v>8.14</c:v>
                </c:pt>
                <c:pt idx="21">
                  <c:v>16</c:v>
                </c:pt>
                <c:pt idx="22">
                  <c:v>7.1400000000000006</c:v>
                </c:pt>
                <c:pt idx="23">
                  <c:v>8.8030000000000008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86-4280-8438-0F40EF00980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A86-4280-8438-0F40EF00980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A86-4280-8438-0F40EF00980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14.1</c:v>
                </c:pt>
                <c:pt idx="11">
                  <c:v>9</c:v>
                </c:pt>
                <c:pt idx="12">
                  <c:v>10</c:v>
                </c:pt>
                <c:pt idx="13">
                  <c:v>10.199999999999999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A86-4280-8438-0F40EF00980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A86-4280-8438-0F40EF00980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A86-4280-8438-0F40EF00980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A86-4280-8438-0F40EF00980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86-4280-8438-0F40EF00980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2.7E-2</c:v>
                </c:pt>
                <c:pt idx="1">
                  <c:v>5.5880000000000001</c:v>
                </c:pt>
                <c:pt idx="2">
                  <c:v>4.9800000000000004</c:v>
                </c:pt>
                <c:pt idx="3">
                  <c:v>6.141</c:v>
                </c:pt>
                <c:pt idx="4">
                  <c:v>6.03</c:v>
                </c:pt>
                <c:pt idx="5">
                  <c:v>0.218</c:v>
                </c:pt>
                <c:pt idx="6">
                  <c:v>24.394000000000002</c:v>
                </c:pt>
                <c:pt idx="7">
                  <c:v>75.348000000000013</c:v>
                </c:pt>
                <c:pt idx="8">
                  <c:v>91.012999999999991</c:v>
                </c:pt>
                <c:pt idx="9">
                  <c:v>50</c:v>
                </c:pt>
                <c:pt idx="10">
                  <c:v>51.097000000000001</c:v>
                </c:pt>
                <c:pt idx="11">
                  <c:v>51.597000000000001</c:v>
                </c:pt>
                <c:pt idx="12">
                  <c:v>55.974000000000004</c:v>
                </c:pt>
                <c:pt idx="13">
                  <c:v>57.165999999999997</c:v>
                </c:pt>
                <c:pt idx="14">
                  <c:v>67.075000000000003</c:v>
                </c:pt>
                <c:pt idx="15">
                  <c:v>55.807000000000002</c:v>
                </c:pt>
                <c:pt idx="16">
                  <c:v>6.6120000000000001</c:v>
                </c:pt>
                <c:pt idx="17">
                  <c:v>0.32</c:v>
                </c:pt>
                <c:pt idx="18">
                  <c:v>0.1</c:v>
                </c:pt>
                <c:pt idx="19">
                  <c:v>0.26</c:v>
                </c:pt>
                <c:pt idx="22">
                  <c:v>2.7770000000000001</c:v>
                </c:pt>
                <c:pt idx="23">
                  <c:v>0.35900000000000004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A86-4280-8438-0F40EF00980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A86-4280-8438-0F40EF00980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A86-4280-8438-0F40EF009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115.58</c:v>
                </c:pt>
                <c:pt idx="1">
                  <c:v>94.4</c:v>
                </c:pt>
                <c:pt idx="2">
                  <c:v>93.46</c:v>
                </c:pt>
                <c:pt idx="3">
                  <c:v>89.94</c:v>
                </c:pt>
                <c:pt idx="4">
                  <c:v>91.08</c:v>
                </c:pt>
                <c:pt idx="5">
                  <c:v>111.62</c:v>
                </c:pt>
                <c:pt idx="6">
                  <c:v>144.13999999999999</c:v>
                </c:pt>
                <c:pt idx="7">
                  <c:v>146.47</c:v>
                </c:pt>
                <c:pt idx="8">
                  <c:v>35.65</c:v>
                </c:pt>
                <c:pt idx="9">
                  <c:v>25.91</c:v>
                </c:pt>
                <c:pt idx="10">
                  <c:v>12.78</c:v>
                </c:pt>
                <c:pt idx="11">
                  <c:v>7.88</c:v>
                </c:pt>
                <c:pt idx="12">
                  <c:v>8.43</c:v>
                </c:pt>
                <c:pt idx="13">
                  <c:v>12.79</c:v>
                </c:pt>
                <c:pt idx="14">
                  <c:v>35.340000000000003</c:v>
                </c:pt>
                <c:pt idx="15">
                  <c:v>110.32</c:v>
                </c:pt>
                <c:pt idx="16">
                  <c:v>126.72</c:v>
                </c:pt>
                <c:pt idx="17">
                  <c:v>140.5</c:v>
                </c:pt>
                <c:pt idx="18">
                  <c:v>154.37</c:v>
                </c:pt>
                <c:pt idx="19">
                  <c:v>141.49</c:v>
                </c:pt>
                <c:pt idx="20">
                  <c:v>130</c:v>
                </c:pt>
                <c:pt idx="21">
                  <c:v>109.89</c:v>
                </c:pt>
                <c:pt idx="22">
                  <c:v>105.62</c:v>
                </c:pt>
                <c:pt idx="23">
                  <c:v>102.67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A86-4280-8438-0F40EF009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9.9239999999999995</v>
      </c>
      <c r="C4" s="18">
        <v>7.25</v>
      </c>
      <c r="D4" s="18">
        <v>6.5809999999999995</v>
      </c>
      <c r="E4" s="18">
        <v>7.7229999999999999</v>
      </c>
      <c r="F4" s="18">
        <v>7.6920000000000002</v>
      </c>
      <c r="G4" s="18">
        <v>11.023</v>
      </c>
      <c r="H4" s="18">
        <v>39.664999999999999</v>
      </c>
      <c r="I4" s="18">
        <v>90.224999999999994</v>
      </c>
      <c r="J4" s="18">
        <v>95.512999999999991</v>
      </c>
      <c r="K4" s="18">
        <v>62.908000000000001</v>
      </c>
      <c r="L4" s="18">
        <v>90.873000000000005</v>
      </c>
      <c r="M4" s="18">
        <v>86.510999999999996</v>
      </c>
      <c r="N4" s="18">
        <v>91.32</v>
      </c>
      <c r="O4" s="18">
        <v>89.682000000000002</v>
      </c>
      <c r="P4" s="18">
        <v>79.99799999999999</v>
      </c>
      <c r="Q4" s="18">
        <v>68.455000000000013</v>
      </c>
      <c r="R4" s="18">
        <v>19.305000000000003</v>
      </c>
      <c r="S4" s="18">
        <v>3.2100000000000004</v>
      </c>
      <c r="T4" s="18">
        <v>12.642000000000001</v>
      </c>
      <c r="U4" s="18">
        <v>13.172000000000001</v>
      </c>
      <c r="V4" s="18">
        <v>11.94</v>
      </c>
      <c r="W4" s="18">
        <v>18.299999999999997</v>
      </c>
      <c r="X4" s="18">
        <v>13.312000000000001</v>
      </c>
      <c r="Y4" s="18">
        <v>11.462</v>
      </c>
      <c r="Z4" s="19"/>
      <c r="AA4" s="20">
        <f>SUM(B4:Z4)</f>
        <v>948.68600000000026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115.58</v>
      </c>
      <c r="C7" s="28">
        <v>94.4</v>
      </c>
      <c r="D7" s="28">
        <v>93.46</v>
      </c>
      <c r="E7" s="28">
        <v>89.94</v>
      </c>
      <c r="F7" s="28">
        <v>91.08</v>
      </c>
      <c r="G7" s="28">
        <v>111.62</v>
      </c>
      <c r="H7" s="28">
        <v>144.13999999999999</v>
      </c>
      <c r="I7" s="28">
        <v>146.47</v>
      </c>
      <c r="J7" s="28">
        <v>35.65</v>
      </c>
      <c r="K7" s="28">
        <v>25.91</v>
      </c>
      <c r="L7" s="28">
        <v>12.78</v>
      </c>
      <c r="M7" s="28">
        <v>7.88</v>
      </c>
      <c r="N7" s="28">
        <v>8.43</v>
      </c>
      <c r="O7" s="28">
        <v>12.79</v>
      </c>
      <c r="P7" s="28">
        <v>35.340000000000003</v>
      </c>
      <c r="Q7" s="28">
        <v>110.32</v>
      </c>
      <c r="R7" s="28">
        <v>126.72</v>
      </c>
      <c r="S7" s="28">
        <v>140.5</v>
      </c>
      <c r="T7" s="28">
        <v>154.37</v>
      </c>
      <c r="U7" s="28">
        <v>141.49</v>
      </c>
      <c r="V7" s="28">
        <v>130</v>
      </c>
      <c r="W7" s="28">
        <v>109.89</v>
      </c>
      <c r="X7" s="28">
        <v>105.62</v>
      </c>
      <c r="Y7" s="28">
        <v>102.67</v>
      </c>
      <c r="Z7" s="29"/>
      <c r="AA7" s="30">
        <f>IF(SUM(B7:Z7)&lt;&gt;0,AVERAGEIF(B7:Z7,"&lt;&gt;"""),"")</f>
        <v>89.46041666666666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30</v>
      </c>
      <c r="R12" s="52"/>
      <c r="S12" s="52"/>
      <c r="T12" s="52"/>
      <c r="U12" s="52"/>
      <c r="V12" s="52"/>
      <c r="W12" s="52"/>
      <c r="X12" s="52">
        <v>10.983000000000001</v>
      </c>
      <c r="Y12" s="52"/>
      <c r="Z12" s="53"/>
      <c r="AA12" s="54">
        <f t="shared" si="0"/>
        <v>40.983000000000004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8.3239999999999998</v>
      </c>
      <c r="C14" s="57">
        <v>1.7629999999999999</v>
      </c>
      <c r="D14" s="57">
        <v>1.216</v>
      </c>
      <c r="E14" s="57">
        <v>0.94499999999999995</v>
      </c>
      <c r="F14" s="57">
        <v>1.6910000000000001</v>
      </c>
      <c r="G14" s="57">
        <v>4.1180000000000003</v>
      </c>
      <c r="H14" s="57">
        <v>15.23</v>
      </c>
      <c r="I14" s="57">
        <v>42.110999999999997</v>
      </c>
      <c r="J14" s="57">
        <v>50.862000000000002</v>
      </c>
      <c r="K14" s="57">
        <v>35.735999999999997</v>
      </c>
      <c r="L14" s="57">
        <v>46.906000000000006</v>
      </c>
      <c r="M14" s="57">
        <v>43.808999999999997</v>
      </c>
      <c r="N14" s="57">
        <v>37.304000000000002</v>
      </c>
      <c r="O14" s="57">
        <v>42.597000000000001</v>
      </c>
      <c r="P14" s="57">
        <v>20.666</v>
      </c>
      <c r="Q14" s="57">
        <v>36.692</v>
      </c>
      <c r="R14" s="57">
        <v>17.324000000000002</v>
      </c>
      <c r="S14" s="57">
        <v>2.2650000000000001</v>
      </c>
      <c r="T14" s="57">
        <v>9.1980000000000004</v>
      </c>
      <c r="U14" s="57">
        <v>7.6230000000000002</v>
      </c>
      <c r="V14" s="57">
        <v>9.484</v>
      </c>
      <c r="W14" s="57">
        <v>13.175999999999998</v>
      </c>
      <c r="X14" s="57">
        <v>1.5660000000000001</v>
      </c>
      <c r="Y14" s="57">
        <v>6.8620000000000001</v>
      </c>
      <c r="Z14" s="58"/>
      <c r="AA14" s="59">
        <f t="shared" si="0"/>
        <v>457.4679999999999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8.3239999999999998</v>
      </c>
      <c r="C16" s="62">
        <f t="shared" si="1"/>
        <v>1.7629999999999999</v>
      </c>
      <c r="D16" s="62">
        <f t="shared" si="1"/>
        <v>1.216</v>
      </c>
      <c r="E16" s="62">
        <f t="shared" si="1"/>
        <v>0.94499999999999995</v>
      </c>
      <c r="F16" s="62">
        <f t="shared" si="1"/>
        <v>1.6910000000000001</v>
      </c>
      <c r="G16" s="62">
        <f t="shared" si="1"/>
        <v>4.1180000000000003</v>
      </c>
      <c r="H16" s="62">
        <f t="shared" si="1"/>
        <v>15.23</v>
      </c>
      <c r="I16" s="62">
        <f t="shared" si="1"/>
        <v>42.110999999999997</v>
      </c>
      <c r="J16" s="62">
        <f t="shared" si="1"/>
        <v>50.862000000000002</v>
      </c>
      <c r="K16" s="62">
        <f t="shared" si="1"/>
        <v>35.735999999999997</v>
      </c>
      <c r="L16" s="62">
        <f t="shared" si="1"/>
        <v>46.906000000000006</v>
      </c>
      <c r="M16" s="62">
        <f t="shared" si="1"/>
        <v>43.808999999999997</v>
      </c>
      <c r="N16" s="62">
        <f t="shared" si="1"/>
        <v>37.304000000000002</v>
      </c>
      <c r="O16" s="62">
        <f t="shared" si="1"/>
        <v>42.597000000000001</v>
      </c>
      <c r="P16" s="62">
        <f t="shared" si="1"/>
        <v>20.666</v>
      </c>
      <c r="Q16" s="62">
        <f t="shared" si="1"/>
        <v>66.692000000000007</v>
      </c>
      <c r="R16" s="62">
        <f t="shared" si="1"/>
        <v>17.324000000000002</v>
      </c>
      <c r="S16" s="62">
        <f t="shared" si="1"/>
        <v>2.2650000000000001</v>
      </c>
      <c r="T16" s="62">
        <f t="shared" si="1"/>
        <v>9.1980000000000004</v>
      </c>
      <c r="U16" s="62">
        <f t="shared" si="1"/>
        <v>7.6230000000000002</v>
      </c>
      <c r="V16" s="62">
        <f t="shared" si="1"/>
        <v>9.484</v>
      </c>
      <c r="W16" s="62">
        <f t="shared" si="1"/>
        <v>13.175999999999998</v>
      </c>
      <c r="X16" s="62">
        <f t="shared" si="1"/>
        <v>12.549000000000001</v>
      </c>
      <c r="Y16" s="62">
        <f t="shared" si="1"/>
        <v>6.8620000000000001</v>
      </c>
      <c r="Z16" s="63" t="str">
        <f t="shared" si="1"/>
        <v/>
      </c>
      <c r="AA16" s="64">
        <f>SUM(AA10:AA15)</f>
        <v>498.45099999999991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4.16</v>
      </c>
      <c r="D20" s="77">
        <v>4.1769999999999996</v>
      </c>
      <c r="E20" s="77">
        <v>5.2750000000000004</v>
      </c>
      <c r="F20" s="77">
        <v>4.4039999999999999</v>
      </c>
      <c r="G20" s="77">
        <v>5</v>
      </c>
      <c r="H20" s="77">
        <v>1.8109999999999999</v>
      </c>
      <c r="I20" s="77">
        <v>16.544</v>
      </c>
      <c r="J20" s="77">
        <v>8.1630000000000003</v>
      </c>
      <c r="K20" s="77">
        <v>2.3450000000000002</v>
      </c>
      <c r="L20" s="77">
        <v>1.792</v>
      </c>
      <c r="M20" s="77">
        <v>0.218</v>
      </c>
      <c r="N20" s="77">
        <v>1.8440000000000001</v>
      </c>
      <c r="O20" s="77">
        <v>1.5469999999999999</v>
      </c>
      <c r="P20" s="77">
        <v>0.16300000000000001</v>
      </c>
      <c r="Q20" s="77">
        <v>1.7629999999999999</v>
      </c>
      <c r="R20" s="77">
        <v>1.754</v>
      </c>
      <c r="S20" s="77"/>
      <c r="T20" s="77">
        <v>2.4239999999999999</v>
      </c>
      <c r="U20" s="77">
        <v>1.9570000000000001</v>
      </c>
      <c r="V20" s="77"/>
      <c r="W20" s="77">
        <v>3.9</v>
      </c>
      <c r="X20" s="77"/>
      <c r="Y20" s="77">
        <v>4.5999999999999996</v>
      </c>
      <c r="Z20" s="78"/>
      <c r="AA20" s="79">
        <f t="shared" si="2"/>
        <v>73.84099999999998</v>
      </c>
    </row>
    <row r="21" spans="1:27" ht="24.95" customHeight="1" x14ac:dyDescent="0.2">
      <c r="A21" s="75" t="s">
        <v>16</v>
      </c>
      <c r="B21" s="80">
        <v>1.6</v>
      </c>
      <c r="C21" s="81">
        <v>1.327</v>
      </c>
      <c r="D21" s="81">
        <v>1.1879999999999999</v>
      </c>
      <c r="E21" s="81">
        <v>1.5029999999999999</v>
      </c>
      <c r="F21" s="81">
        <v>1.597</v>
      </c>
      <c r="G21" s="81">
        <v>1.905</v>
      </c>
      <c r="H21" s="81">
        <v>22.623999999999999</v>
      </c>
      <c r="I21" s="81">
        <v>31.57</v>
      </c>
      <c r="J21" s="81">
        <v>36.488</v>
      </c>
      <c r="K21" s="81">
        <v>24.826999999999998</v>
      </c>
      <c r="L21" s="81">
        <v>42.175000000000004</v>
      </c>
      <c r="M21" s="81">
        <v>42.484000000000002</v>
      </c>
      <c r="N21" s="81">
        <v>52.171999999999997</v>
      </c>
      <c r="O21" s="81">
        <v>45.537999999999997</v>
      </c>
      <c r="P21" s="81">
        <v>59.168999999999997</v>
      </c>
      <c r="Q21" s="81"/>
      <c r="R21" s="81">
        <v>0.22700000000000001</v>
      </c>
      <c r="S21" s="81">
        <v>0.94499999999999995</v>
      </c>
      <c r="T21" s="81">
        <v>1.02</v>
      </c>
      <c r="U21" s="81">
        <v>3.5919999999999996</v>
      </c>
      <c r="V21" s="81">
        <v>2.456</v>
      </c>
      <c r="W21" s="81">
        <v>1.224</v>
      </c>
      <c r="X21" s="81">
        <v>0.76300000000000001</v>
      </c>
      <c r="Y21" s="81"/>
      <c r="Z21" s="78"/>
      <c r="AA21" s="79">
        <f t="shared" si="2"/>
        <v>376.39399999999995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1.6</v>
      </c>
      <c r="C26" s="88">
        <f t="shared" si="3"/>
        <v>5.4870000000000001</v>
      </c>
      <c r="D26" s="88">
        <f t="shared" si="3"/>
        <v>5.3649999999999993</v>
      </c>
      <c r="E26" s="88">
        <f t="shared" si="3"/>
        <v>6.7780000000000005</v>
      </c>
      <c r="F26" s="88">
        <f t="shared" si="3"/>
        <v>6.0009999999999994</v>
      </c>
      <c r="G26" s="88">
        <f t="shared" si="3"/>
        <v>6.9050000000000002</v>
      </c>
      <c r="H26" s="88">
        <f t="shared" si="3"/>
        <v>24.434999999999999</v>
      </c>
      <c r="I26" s="88">
        <f t="shared" si="3"/>
        <v>48.114000000000004</v>
      </c>
      <c r="J26" s="88">
        <f t="shared" si="3"/>
        <v>44.650999999999996</v>
      </c>
      <c r="K26" s="88">
        <f t="shared" si="3"/>
        <v>27.171999999999997</v>
      </c>
      <c r="L26" s="88">
        <f t="shared" si="3"/>
        <v>43.967000000000006</v>
      </c>
      <c r="M26" s="88">
        <f t="shared" si="3"/>
        <v>42.702000000000005</v>
      </c>
      <c r="N26" s="88">
        <f t="shared" si="3"/>
        <v>54.015999999999998</v>
      </c>
      <c r="O26" s="88">
        <f t="shared" si="3"/>
        <v>47.084999999999994</v>
      </c>
      <c r="P26" s="88">
        <f t="shared" si="3"/>
        <v>59.331999999999994</v>
      </c>
      <c r="Q26" s="88">
        <f t="shared" si="3"/>
        <v>1.7629999999999999</v>
      </c>
      <c r="R26" s="88">
        <f t="shared" si="3"/>
        <v>1.9810000000000001</v>
      </c>
      <c r="S26" s="88">
        <f t="shared" si="3"/>
        <v>0.94499999999999995</v>
      </c>
      <c r="T26" s="88">
        <f t="shared" si="3"/>
        <v>3.444</v>
      </c>
      <c r="U26" s="88">
        <f t="shared" si="3"/>
        <v>5.5489999999999995</v>
      </c>
      <c r="V26" s="88">
        <f t="shared" si="3"/>
        <v>2.456</v>
      </c>
      <c r="W26" s="88">
        <f t="shared" si="3"/>
        <v>5.1239999999999997</v>
      </c>
      <c r="X26" s="88">
        <f t="shared" si="3"/>
        <v>0.76300000000000001</v>
      </c>
      <c r="Y26" s="88">
        <f t="shared" si="3"/>
        <v>4.5999999999999996</v>
      </c>
      <c r="Z26" s="89" t="str">
        <f t="shared" si="3"/>
        <v/>
      </c>
      <c r="AA26" s="90">
        <f>SUM(AA19:AA25)</f>
        <v>450.2349999999999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9.9239999999999995</v>
      </c>
      <c r="C30" s="77">
        <v>7.25</v>
      </c>
      <c r="D30" s="77">
        <v>6.5810000000000004</v>
      </c>
      <c r="E30" s="77">
        <v>7.7229999999999999</v>
      </c>
      <c r="F30" s="77">
        <v>7.6920000000000002</v>
      </c>
      <c r="G30" s="77">
        <v>11.023</v>
      </c>
      <c r="H30" s="77">
        <v>39.664999999999999</v>
      </c>
      <c r="I30" s="77">
        <v>90.224999999999994</v>
      </c>
      <c r="J30" s="77">
        <v>95.513000000000005</v>
      </c>
      <c r="K30" s="77">
        <v>62.908000000000001</v>
      </c>
      <c r="L30" s="77">
        <v>90.873000000000005</v>
      </c>
      <c r="M30" s="77">
        <v>86.510999999999996</v>
      </c>
      <c r="N30" s="77">
        <v>91.32</v>
      </c>
      <c r="O30" s="77">
        <v>89.682000000000002</v>
      </c>
      <c r="P30" s="77">
        <v>79.998000000000005</v>
      </c>
      <c r="Q30" s="77">
        <v>68.454999999999998</v>
      </c>
      <c r="R30" s="77">
        <v>19.305</v>
      </c>
      <c r="S30" s="77">
        <v>3.21</v>
      </c>
      <c r="T30" s="77">
        <v>12.641999999999999</v>
      </c>
      <c r="U30" s="77">
        <v>13.172000000000001</v>
      </c>
      <c r="V30" s="77">
        <v>11.94</v>
      </c>
      <c r="W30" s="77">
        <v>18.3</v>
      </c>
      <c r="X30" s="77">
        <v>13.311999999999999</v>
      </c>
      <c r="Y30" s="77">
        <v>11.462</v>
      </c>
      <c r="Z30" s="78"/>
      <c r="AA30" s="79">
        <f>SUM(B30:Z30)</f>
        <v>948.68600000000026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9.9239999999999995</v>
      </c>
      <c r="C32" s="62">
        <f t="shared" ref="C32:Z32" si="4">IF(LEN(C$2)&gt;0,SUM(C29:C31),"")</f>
        <v>7.25</v>
      </c>
      <c r="D32" s="62">
        <f t="shared" si="4"/>
        <v>6.5810000000000004</v>
      </c>
      <c r="E32" s="62">
        <f t="shared" si="4"/>
        <v>7.7229999999999999</v>
      </c>
      <c r="F32" s="62">
        <f t="shared" si="4"/>
        <v>7.6920000000000002</v>
      </c>
      <c r="G32" s="62">
        <f t="shared" si="4"/>
        <v>11.023</v>
      </c>
      <c r="H32" s="62">
        <f t="shared" si="4"/>
        <v>39.664999999999999</v>
      </c>
      <c r="I32" s="62">
        <f t="shared" si="4"/>
        <v>90.224999999999994</v>
      </c>
      <c r="J32" s="62">
        <f t="shared" si="4"/>
        <v>95.513000000000005</v>
      </c>
      <c r="K32" s="62">
        <f t="shared" si="4"/>
        <v>62.908000000000001</v>
      </c>
      <c r="L32" s="62">
        <f t="shared" si="4"/>
        <v>90.873000000000005</v>
      </c>
      <c r="M32" s="62">
        <f t="shared" si="4"/>
        <v>86.510999999999996</v>
      </c>
      <c r="N32" s="62">
        <f t="shared" si="4"/>
        <v>91.32</v>
      </c>
      <c r="O32" s="62">
        <f t="shared" si="4"/>
        <v>89.682000000000002</v>
      </c>
      <c r="P32" s="62">
        <f t="shared" si="4"/>
        <v>79.998000000000005</v>
      </c>
      <c r="Q32" s="62">
        <f t="shared" si="4"/>
        <v>68.454999999999998</v>
      </c>
      <c r="R32" s="62">
        <f t="shared" si="4"/>
        <v>19.305</v>
      </c>
      <c r="S32" s="62">
        <f t="shared" si="4"/>
        <v>3.21</v>
      </c>
      <c r="T32" s="62">
        <f t="shared" si="4"/>
        <v>12.641999999999999</v>
      </c>
      <c r="U32" s="62">
        <f t="shared" si="4"/>
        <v>13.172000000000001</v>
      </c>
      <c r="V32" s="62">
        <f t="shared" si="4"/>
        <v>11.94</v>
      </c>
      <c r="W32" s="62">
        <f t="shared" si="4"/>
        <v>18.3</v>
      </c>
      <c r="X32" s="62">
        <f t="shared" si="4"/>
        <v>13.311999999999999</v>
      </c>
      <c r="Y32" s="62">
        <f t="shared" si="4"/>
        <v>11.462</v>
      </c>
      <c r="Z32" s="63" t="str">
        <f t="shared" si="4"/>
        <v/>
      </c>
      <c r="AA32" s="64">
        <f>SUM(AA29:AA31)</f>
        <v>948.68600000000026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9.9239999999999995</v>
      </c>
      <c r="C52" s="88">
        <f t="shared" si="10"/>
        <v>7.25</v>
      </c>
      <c r="D52" s="88">
        <f t="shared" si="10"/>
        <v>6.5809999999999995</v>
      </c>
      <c r="E52" s="88">
        <f t="shared" si="10"/>
        <v>7.7230000000000008</v>
      </c>
      <c r="F52" s="88">
        <f t="shared" si="10"/>
        <v>7.6919999999999993</v>
      </c>
      <c r="G52" s="88">
        <f t="shared" si="10"/>
        <v>11.023</v>
      </c>
      <c r="H52" s="88">
        <f t="shared" si="10"/>
        <v>39.664999999999999</v>
      </c>
      <c r="I52" s="88">
        <f t="shared" si="10"/>
        <v>90.224999999999994</v>
      </c>
      <c r="J52" s="88">
        <f t="shared" si="10"/>
        <v>95.513000000000005</v>
      </c>
      <c r="K52" s="88">
        <f t="shared" si="10"/>
        <v>62.907999999999994</v>
      </c>
      <c r="L52" s="88">
        <f t="shared" si="10"/>
        <v>90.873000000000019</v>
      </c>
      <c r="M52" s="88">
        <f t="shared" si="10"/>
        <v>86.510999999999996</v>
      </c>
      <c r="N52" s="88">
        <f t="shared" si="10"/>
        <v>91.32</v>
      </c>
      <c r="O52" s="88">
        <f t="shared" si="10"/>
        <v>89.681999999999988</v>
      </c>
      <c r="P52" s="88">
        <f t="shared" si="10"/>
        <v>79.99799999999999</v>
      </c>
      <c r="Q52" s="88">
        <f t="shared" si="10"/>
        <v>68.455000000000013</v>
      </c>
      <c r="R52" s="88">
        <f t="shared" si="10"/>
        <v>19.305000000000003</v>
      </c>
      <c r="S52" s="88">
        <f t="shared" si="10"/>
        <v>3.21</v>
      </c>
      <c r="T52" s="88">
        <f t="shared" si="10"/>
        <v>12.641999999999999</v>
      </c>
      <c r="U52" s="88">
        <f t="shared" si="10"/>
        <v>13.172000000000001</v>
      </c>
      <c r="V52" s="88">
        <f t="shared" si="10"/>
        <v>11.94</v>
      </c>
      <c r="W52" s="88">
        <f t="shared" si="10"/>
        <v>18.299999999999997</v>
      </c>
      <c r="X52" s="88">
        <f t="shared" si="10"/>
        <v>13.312000000000001</v>
      </c>
      <c r="Y52" s="88">
        <f t="shared" si="10"/>
        <v>11.462</v>
      </c>
      <c r="Z52" s="89" t="str">
        <f t="shared" si="10"/>
        <v/>
      </c>
      <c r="AA52" s="104">
        <f>SUM(B52:Z52)</f>
        <v>948.68600000000026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9.9239999999999995</v>
      </c>
      <c r="C4" s="18">
        <v>7.25</v>
      </c>
      <c r="D4" s="18">
        <v>6.5810000000000004</v>
      </c>
      <c r="E4" s="18">
        <v>7.722999999999999</v>
      </c>
      <c r="F4" s="18">
        <v>7.6920000000000002</v>
      </c>
      <c r="G4" s="18">
        <v>11.023</v>
      </c>
      <c r="H4" s="18">
        <v>39.665000000000006</v>
      </c>
      <c r="I4" s="18">
        <v>90.225000000000009</v>
      </c>
      <c r="J4" s="18">
        <v>95.512999999999991</v>
      </c>
      <c r="K4" s="18">
        <v>62.907999999999994</v>
      </c>
      <c r="L4" s="18">
        <v>90.87299999999999</v>
      </c>
      <c r="M4" s="18">
        <v>86.510999999999996</v>
      </c>
      <c r="N4" s="18">
        <v>91.320000000000007</v>
      </c>
      <c r="O4" s="18">
        <v>89.682000000000002</v>
      </c>
      <c r="P4" s="18">
        <v>79.998000000000005</v>
      </c>
      <c r="Q4" s="18">
        <v>68.454999999999998</v>
      </c>
      <c r="R4" s="18">
        <v>19.305</v>
      </c>
      <c r="S4" s="18">
        <v>3.21</v>
      </c>
      <c r="T4" s="18">
        <v>12.642000000000001</v>
      </c>
      <c r="U4" s="18">
        <v>13.171999999999999</v>
      </c>
      <c r="V4" s="18">
        <v>11.940000000000001</v>
      </c>
      <c r="W4" s="18">
        <v>18.299999999999997</v>
      </c>
      <c r="X4" s="18">
        <v>13.311999999999999</v>
      </c>
      <c r="Y4" s="18">
        <v>11.462000000000002</v>
      </c>
      <c r="Z4" s="19"/>
      <c r="AA4" s="20">
        <f>SUM(B4:Z4)</f>
        <v>948.68600000000026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115.58</v>
      </c>
      <c r="C7" s="28">
        <v>94.4</v>
      </c>
      <c r="D7" s="28">
        <v>93.46</v>
      </c>
      <c r="E7" s="28">
        <v>89.94</v>
      </c>
      <c r="F7" s="28">
        <v>91.08</v>
      </c>
      <c r="G7" s="28">
        <v>111.62</v>
      </c>
      <c r="H7" s="28">
        <v>144.13999999999999</v>
      </c>
      <c r="I7" s="28">
        <v>146.47</v>
      </c>
      <c r="J7" s="28">
        <v>35.65</v>
      </c>
      <c r="K7" s="28">
        <v>25.91</v>
      </c>
      <c r="L7" s="28">
        <v>12.78</v>
      </c>
      <c r="M7" s="28">
        <v>7.88</v>
      </c>
      <c r="N7" s="28">
        <v>8.43</v>
      </c>
      <c r="O7" s="28">
        <v>12.79</v>
      </c>
      <c r="P7" s="28">
        <v>35.340000000000003</v>
      </c>
      <c r="Q7" s="28">
        <v>110.32</v>
      </c>
      <c r="R7" s="28">
        <v>126.72</v>
      </c>
      <c r="S7" s="28">
        <v>140.5</v>
      </c>
      <c r="T7" s="28">
        <v>154.37</v>
      </c>
      <c r="U7" s="28">
        <v>141.49</v>
      </c>
      <c r="V7" s="28">
        <v>130</v>
      </c>
      <c r="W7" s="28">
        <v>109.89</v>
      </c>
      <c r="X7" s="28">
        <v>105.62</v>
      </c>
      <c r="Y7" s="28">
        <v>102.67</v>
      </c>
      <c r="Z7" s="29"/>
      <c r="AA7" s="30">
        <f>IF(SUM(B7:Z7)&lt;&gt;0,AVERAGEIF(B7:Z7,"&lt;&gt;"""),"")</f>
        <v>89.46041666666666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2.7E-2</v>
      </c>
      <c r="C14" s="57">
        <v>5.5880000000000001</v>
      </c>
      <c r="D14" s="57">
        <v>4.9800000000000004</v>
      </c>
      <c r="E14" s="57">
        <v>6.141</v>
      </c>
      <c r="F14" s="57">
        <v>6.03</v>
      </c>
      <c r="G14" s="57">
        <v>0.218</v>
      </c>
      <c r="H14" s="57">
        <v>24.394000000000002</v>
      </c>
      <c r="I14" s="57">
        <v>75.348000000000013</v>
      </c>
      <c r="J14" s="57">
        <v>91.012999999999991</v>
      </c>
      <c r="K14" s="57">
        <v>50</v>
      </c>
      <c r="L14" s="57">
        <v>51.097000000000001</v>
      </c>
      <c r="M14" s="57">
        <v>51.597000000000001</v>
      </c>
      <c r="N14" s="57">
        <v>55.974000000000004</v>
      </c>
      <c r="O14" s="57">
        <v>57.165999999999997</v>
      </c>
      <c r="P14" s="57">
        <v>67.075000000000003</v>
      </c>
      <c r="Q14" s="57">
        <v>55.807000000000002</v>
      </c>
      <c r="R14" s="57">
        <v>6.6120000000000001</v>
      </c>
      <c r="S14" s="57">
        <v>0.32</v>
      </c>
      <c r="T14" s="57">
        <v>0.1</v>
      </c>
      <c r="U14" s="57">
        <v>0.26</v>
      </c>
      <c r="V14" s="57"/>
      <c r="W14" s="57"/>
      <c r="X14" s="57">
        <v>2.7770000000000001</v>
      </c>
      <c r="Y14" s="57">
        <v>0.35900000000000004</v>
      </c>
      <c r="Z14" s="58"/>
      <c r="AA14" s="59">
        <f t="shared" si="0"/>
        <v>612.88300000000015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2.7E-2</v>
      </c>
      <c r="C16" s="62">
        <f t="shared" ref="C16:Z16" si="1">IF(LEN(C$2)&gt;0,SUM(C10:C15),"")</f>
        <v>5.5880000000000001</v>
      </c>
      <c r="D16" s="62">
        <f t="shared" si="1"/>
        <v>4.9800000000000004</v>
      </c>
      <c r="E16" s="62">
        <f t="shared" si="1"/>
        <v>6.141</v>
      </c>
      <c r="F16" s="62">
        <f t="shared" si="1"/>
        <v>6.03</v>
      </c>
      <c r="G16" s="62">
        <f t="shared" si="1"/>
        <v>0.218</v>
      </c>
      <c r="H16" s="62">
        <f t="shared" si="1"/>
        <v>24.394000000000002</v>
      </c>
      <c r="I16" s="62">
        <f t="shared" si="1"/>
        <v>75.348000000000013</v>
      </c>
      <c r="J16" s="62">
        <f t="shared" si="1"/>
        <v>91.012999999999991</v>
      </c>
      <c r="K16" s="62">
        <f t="shared" si="1"/>
        <v>50</v>
      </c>
      <c r="L16" s="62">
        <f t="shared" si="1"/>
        <v>51.097000000000001</v>
      </c>
      <c r="M16" s="62">
        <f t="shared" si="1"/>
        <v>51.597000000000001</v>
      </c>
      <c r="N16" s="62">
        <f t="shared" si="1"/>
        <v>55.974000000000004</v>
      </c>
      <c r="O16" s="62">
        <f t="shared" si="1"/>
        <v>57.165999999999997</v>
      </c>
      <c r="P16" s="62">
        <f t="shared" si="1"/>
        <v>67.075000000000003</v>
      </c>
      <c r="Q16" s="62">
        <f t="shared" si="1"/>
        <v>55.807000000000002</v>
      </c>
      <c r="R16" s="62">
        <f t="shared" si="1"/>
        <v>6.6120000000000001</v>
      </c>
      <c r="S16" s="62">
        <f t="shared" si="1"/>
        <v>0.32</v>
      </c>
      <c r="T16" s="62">
        <f t="shared" si="1"/>
        <v>0.1</v>
      </c>
      <c r="U16" s="62">
        <f t="shared" si="1"/>
        <v>0.26</v>
      </c>
      <c r="V16" s="62">
        <f t="shared" si="1"/>
        <v>0</v>
      </c>
      <c r="W16" s="62">
        <f t="shared" si="1"/>
        <v>0</v>
      </c>
      <c r="X16" s="62">
        <f t="shared" si="1"/>
        <v>2.7770000000000001</v>
      </c>
      <c r="Y16" s="62">
        <f t="shared" si="1"/>
        <v>0.35900000000000004</v>
      </c>
      <c r="Z16" s="63" t="str">
        <f t="shared" si="1"/>
        <v/>
      </c>
      <c r="AA16" s="64">
        <f>SUM(AA10:AA15)</f>
        <v>612.88300000000015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3.3969999999999998</v>
      </c>
      <c r="C20" s="77"/>
      <c r="D20" s="77"/>
      <c r="E20" s="77"/>
      <c r="F20" s="77"/>
      <c r="G20" s="77"/>
      <c r="H20" s="77">
        <v>5.94</v>
      </c>
      <c r="I20" s="77">
        <v>6.2969999999999997</v>
      </c>
      <c r="J20" s="77"/>
      <c r="K20" s="77">
        <v>4.6360000000000001</v>
      </c>
      <c r="L20" s="77">
        <v>10.987</v>
      </c>
      <c r="M20" s="77">
        <v>10.696999999999999</v>
      </c>
      <c r="N20" s="77">
        <v>10.586</v>
      </c>
      <c r="O20" s="77">
        <v>10.275</v>
      </c>
      <c r="P20" s="77">
        <v>3.9460000000000002</v>
      </c>
      <c r="Q20" s="77"/>
      <c r="R20" s="77"/>
      <c r="S20" s="77"/>
      <c r="T20" s="77">
        <v>4.3</v>
      </c>
      <c r="U20" s="77">
        <v>4.2</v>
      </c>
      <c r="V20" s="77">
        <v>3.8</v>
      </c>
      <c r="W20" s="77">
        <v>2.2999999999999998</v>
      </c>
      <c r="X20" s="77">
        <v>3.3949999999999996</v>
      </c>
      <c r="Y20" s="77">
        <v>2.2999999999999998</v>
      </c>
      <c r="Z20" s="78"/>
      <c r="AA20" s="79">
        <f t="shared" si="2"/>
        <v>87.055999999999983</v>
      </c>
    </row>
    <row r="21" spans="1:27" ht="24.95" customHeight="1" x14ac:dyDescent="0.2">
      <c r="A21" s="75" t="s">
        <v>16</v>
      </c>
      <c r="B21" s="80">
        <v>6.5</v>
      </c>
      <c r="C21" s="81">
        <v>1.6619999999999999</v>
      </c>
      <c r="D21" s="81">
        <v>1.601</v>
      </c>
      <c r="E21" s="81">
        <v>1.5820000000000001</v>
      </c>
      <c r="F21" s="81">
        <v>1.6619999999999999</v>
      </c>
      <c r="G21" s="81">
        <v>10.805</v>
      </c>
      <c r="H21" s="81">
        <v>9.3309999999999995</v>
      </c>
      <c r="I21" s="81">
        <v>8.58</v>
      </c>
      <c r="J21" s="81">
        <v>4.5</v>
      </c>
      <c r="K21" s="81">
        <v>8.2720000000000002</v>
      </c>
      <c r="L21" s="81">
        <v>14.689</v>
      </c>
      <c r="M21" s="81">
        <v>15.217000000000001</v>
      </c>
      <c r="N21" s="81">
        <v>14.76</v>
      </c>
      <c r="O21" s="81">
        <v>12.041</v>
      </c>
      <c r="P21" s="81">
        <v>8.9770000000000003</v>
      </c>
      <c r="Q21" s="81">
        <v>12.648</v>
      </c>
      <c r="R21" s="81">
        <v>12.693</v>
      </c>
      <c r="S21" s="81">
        <v>2.89</v>
      </c>
      <c r="T21" s="81">
        <v>8.2420000000000009</v>
      </c>
      <c r="U21" s="81">
        <v>8.7119999999999997</v>
      </c>
      <c r="V21" s="81">
        <v>8.14</v>
      </c>
      <c r="W21" s="81">
        <v>16</v>
      </c>
      <c r="X21" s="81">
        <v>7.1400000000000006</v>
      </c>
      <c r="Y21" s="81">
        <v>8.8030000000000008</v>
      </c>
      <c r="Z21" s="78"/>
      <c r="AA21" s="79">
        <f t="shared" si="2"/>
        <v>205.44699999999995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14.1</v>
      </c>
      <c r="M22" s="81">
        <v>9</v>
      </c>
      <c r="N22" s="81">
        <v>10</v>
      </c>
      <c r="O22" s="81">
        <v>10.199999999999999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43.3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9.8970000000000002</v>
      </c>
      <c r="C26" s="88">
        <f t="shared" ref="C26:Z26" si="3">IF(LEN(C$2)&gt;0,SUM(C19:C25),"")</f>
        <v>1.6619999999999999</v>
      </c>
      <c r="D26" s="88">
        <f t="shared" si="3"/>
        <v>1.601</v>
      </c>
      <c r="E26" s="88">
        <f t="shared" si="3"/>
        <v>1.5820000000000001</v>
      </c>
      <c r="F26" s="88">
        <f t="shared" si="3"/>
        <v>1.6619999999999999</v>
      </c>
      <c r="G26" s="88">
        <f t="shared" si="3"/>
        <v>10.805</v>
      </c>
      <c r="H26" s="88">
        <f t="shared" si="3"/>
        <v>15.271000000000001</v>
      </c>
      <c r="I26" s="88">
        <f t="shared" si="3"/>
        <v>14.876999999999999</v>
      </c>
      <c r="J26" s="88">
        <f t="shared" si="3"/>
        <v>4.5</v>
      </c>
      <c r="K26" s="88">
        <f t="shared" si="3"/>
        <v>12.908000000000001</v>
      </c>
      <c r="L26" s="88">
        <f t="shared" si="3"/>
        <v>39.776000000000003</v>
      </c>
      <c r="M26" s="88">
        <f t="shared" si="3"/>
        <v>34.914000000000001</v>
      </c>
      <c r="N26" s="88">
        <f t="shared" si="3"/>
        <v>35.346000000000004</v>
      </c>
      <c r="O26" s="88">
        <f t="shared" si="3"/>
        <v>32.516000000000005</v>
      </c>
      <c r="P26" s="88">
        <f t="shared" si="3"/>
        <v>12.923</v>
      </c>
      <c r="Q26" s="88">
        <f t="shared" si="3"/>
        <v>12.648</v>
      </c>
      <c r="R26" s="88">
        <f t="shared" si="3"/>
        <v>12.693</v>
      </c>
      <c r="S26" s="88">
        <f t="shared" si="3"/>
        <v>2.89</v>
      </c>
      <c r="T26" s="88">
        <f t="shared" si="3"/>
        <v>12.542000000000002</v>
      </c>
      <c r="U26" s="88">
        <f t="shared" si="3"/>
        <v>12.911999999999999</v>
      </c>
      <c r="V26" s="88">
        <f t="shared" si="3"/>
        <v>11.940000000000001</v>
      </c>
      <c r="W26" s="88">
        <f t="shared" si="3"/>
        <v>18.3</v>
      </c>
      <c r="X26" s="88">
        <f t="shared" si="3"/>
        <v>10.535</v>
      </c>
      <c r="Y26" s="88">
        <f t="shared" si="3"/>
        <v>11.103000000000002</v>
      </c>
      <c r="Z26" s="89" t="str">
        <f t="shared" si="3"/>
        <v/>
      </c>
      <c r="AA26" s="90">
        <f>SUM(AA19:AA25)</f>
        <v>335.80299999999994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9.9239999999999995</v>
      </c>
      <c r="C30" s="77">
        <v>7.25</v>
      </c>
      <c r="D30" s="77">
        <v>6.5810000000000004</v>
      </c>
      <c r="E30" s="77">
        <v>7.7229999999999999</v>
      </c>
      <c r="F30" s="77">
        <v>7.6920000000000002</v>
      </c>
      <c r="G30" s="77">
        <v>11.023</v>
      </c>
      <c r="H30" s="77">
        <v>39.664999999999999</v>
      </c>
      <c r="I30" s="77">
        <v>90.224999999999994</v>
      </c>
      <c r="J30" s="77">
        <v>95.513000000000005</v>
      </c>
      <c r="K30" s="77">
        <v>62.908000000000001</v>
      </c>
      <c r="L30" s="77">
        <v>90.873000000000005</v>
      </c>
      <c r="M30" s="77">
        <v>86.510999999999996</v>
      </c>
      <c r="N30" s="77">
        <v>91.32</v>
      </c>
      <c r="O30" s="77">
        <v>89.682000000000002</v>
      </c>
      <c r="P30" s="77">
        <v>79.998000000000005</v>
      </c>
      <c r="Q30" s="77">
        <v>68.454999999999998</v>
      </c>
      <c r="R30" s="77">
        <v>19.305</v>
      </c>
      <c r="S30" s="77">
        <v>3.21</v>
      </c>
      <c r="T30" s="77">
        <v>12.641999999999999</v>
      </c>
      <c r="U30" s="77">
        <v>13.172000000000001</v>
      </c>
      <c r="V30" s="77">
        <v>11.94</v>
      </c>
      <c r="W30" s="77">
        <v>18.3</v>
      </c>
      <c r="X30" s="77">
        <v>13.311999999999999</v>
      </c>
      <c r="Y30" s="77">
        <v>11.462</v>
      </c>
      <c r="Z30" s="78"/>
      <c r="AA30" s="79">
        <f>SUM(B30:Z30)</f>
        <v>948.68600000000026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9.9239999999999995</v>
      </c>
      <c r="C32" s="62">
        <f t="shared" ref="C32:Z32" si="4">IF(LEN(C$2)&gt;0,SUM(C29:C31),"")</f>
        <v>7.25</v>
      </c>
      <c r="D32" s="62">
        <f t="shared" si="4"/>
        <v>6.5810000000000004</v>
      </c>
      <c r="E32" s="62">
        <f t="shared" si="4"/>
        <v>7.7229999999999999</v>
      </c>
      <c r="F32" s="62">
        <f t="shared" si="4"/>
        <v>7.6920000000000002</v>
      </c>
      <c r="G32" s="62">
        <f t="shared" si="4"/>
        <v>11.023</v>
      </c>
      <c r="H32" s="62">
        <f t="shared" si="4"/>
        <v>39.664999999999999</v>
      </c>
      <c r="I32" s="62">
        <f t="shared" si="4"/>
        <v>90.224999999999994</v>
      </c>
      <c r="J32" s="62">
        <f t="shared" si="4"/>
        <v>95.513000000000005</v>
      </c>
      <c r="K32" s="62">
        <f t="shared" si="4"/>
        <v>62.908000000000001</v>
      </c>
      <c r="L32" s="62">
        <f t="shared" si="4"/>
        <v>90.873000000000005</v>
      </c>
      <c r="M32" s="62">
        <f t="shared" si="4"/>
        <v>86.510999999999996</v>
      </c>
      <c r="N32" s="62">
        <f t="shared" si="4"/>
        <v>91.32</v>
      </c>
      <c r="O32" s="62">
        <f t="shared" si="4"/>
        <v>89.682000000000002</v>
      </c>
      <c r="P32" s="62">
        <f t="shared" si="4"/>
        <v>79.998000000000005</v>
      </c>
      <c r="Q32" s="62">
        <f t="shared" si="4"/>
        <v>68.454999999999998</v>
      </c>
      <c r="R32" s="62">
        <f t="shared" si="4"/>
        <v>19.305</v>
      </c>
      <c r="S32" s="62">
        <f t="shared" si="4"/>
        <v>3.21</v>
      </c>
      <c r="T32" s="62">
        <f t="shared" si="4"/>
        <v>12.641999999999999</v>
      </c>
      <c r="U32" s="62">
        <f t="shared" si="4"/>
        <v>13.172000000000001</v>
      </c>
      <c r="V32" s="62">
        <f t="shared" si="4"/>
        <v>11.94</v>
      </c>
      <c r="W32" s="62">
        <f t="shared" si="4"/>
        <v>18.3</v>
      </c>
      <c r="X32" s="62">
        <f t="shared" si="4"/>
        <v>13.311999999999999</v>
      </c>
      <c r="Y32" s="62">
        <f t="shared" si="4"/>
        <v>11.462</v>
      </c>
      <c r="Z32" s="63" t="str">
        <f t="shared" si="4"/>
        <v/>
      </c>
      <c r="AA32" s="64">
        <f>SUM(AA29:AA31)</f>
        <v>948.68600000000026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9.9239999999999995</v>
      </c>
      <c r="C52" s="88">
        <f t="shared" ref="C52:Z52" si="10">IF(LEN(C$2)&gt;0,SUM(C10:C15)+C26+C40,"")</f>
        <v>7.25</v>
      </c>
      <c r="D52" s="88">
        <f t="shared" si="10"/>
        <v>6.5810000000000004</v>
      </c>
      <c r="E52" s="88">
        <f t="shared" si="10"/>
        <v>7.7229999999999999</v>
      </c>
      <c r="F52" s="88">
        <f t="shared" si="10"/>
        <v>7.6920000000000002</v>
      </c>
      <c r="G52" s="88">
        <f t="shared" si="10"/>
        <v>11.023</v>
      </c>
      <c r="H52" s="88">
        <f t="shared" si="10"/>
        <v>39.665000000000006</v>
      </c>
      <c r="I52" s="88">
        <f t="shared" si="10"/>
        <v>90.225000000000009</v>
      </c>
      <c r="J52" s="88">
        <f t="shared" si="10"/>
        <v>95.512999999999991</v>
      </c>
      <c r="K52" s="88">
        <f t="shared" si="10"/>
        <v>62.908000000000001</v>
      </c>
      <c r="L52" s="88">
        <f t="shared" si="10"/>
        <v>90.873000000000005</v>
      </c>
      <c r="M52" s="88">
        <f t="shared" si="10"/>
        <v>86.510999999999996</v>
      </c>
      <c r="N52" s="88">
        <f t="shared" si="10"/>
        <v>91.320000000000007</v>
      </c>
      <c r="O52" s="88">
        <f t="shared" si="10"/>
        <v>89.682000000000002</v>
      </c>
      <c r="P52" s="88">
        <f t="shared" si="10"/>
        <v>79.998000000000005</v>
      </c>
      <c r="Q52" s="88">
        <f t="shared" si="10"/>
        <v>68.454999999999998</v>
      </c>
      <c r="R52" s="88">
        <f t="shared" si="10"/>
        <v>19.305</v>
      </c>
      <c r="S52" s="88">
        <f t="shared" si="10"/>
        <v>3.21</v>
      </c>
      <c r="T52" s="88">
        <f t="shared" si="10"/>
        <v>12.642000000000001</v>
      </c>
      <c r="U52" s="88">
        <f t="shared" si="10"/>
        <v>13.171999999999999</v>
      </c>
      <c r="V52" s="88">
        <f t="shared" si="10"/>
        <v>11.940000000000001</v>
      </c>
      <c r="W52" s="88">
        <f t="shared" si="10"/>
        <v>18.3</v>
      </c>
      <c r="X52" s="88">
        <f t="shared" si="10"/>
        <v>13.312000000000001</v>
      </c>
      <c r="Y52" s="88">
        <f t="shared" si="10"/>
        <v>11.462000000000002</v>
      </c>
      <c r="Z52" s="89" t="str">
        <f t="shared" si="10"/>
        <v/>
      </c>
      <c r="AA52" s="104">
        <f>SUM(B52:Z52)</f>
        <v>948.68600000000026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115.58</v>
      </c>
      <c r="C7" s="117">
        <v>94.4</v>
      </c>
      <c r="D7" s="117">
        <v>93.46</v>
      </c>
      <c r="E7" s="117">
        <v>89.94</v>
      </c>
      <c r="F7" s="117">
        <v>91.08</v>
      </c>
      <c r="G7" s="117">
        <v>111.62</v>
      </c>
      <c r="H7" s="117">
        <v>144.13999999999999</v>
      </c>
      <c r="I7" s="117">
        <v>146.47</v>
      </c>
      <c r="J7" s="117">
        <v>35.65</v>
      </c>
      <c r="K7" s="117">
        <v>25.91</v>
      </c>
      <c r="L7" s="117">
        <v>12.78</v>
      </c>
      <c r="M7" s="117">
        <v>7.88</v>
      </c>
      <c r="N7" s="117">
        <v>8.43</v>
      </c>
      <c r="O7" s="117">
        <v>12.79</v>
      </c>
      <c r="P7" s="117">
        <v>35.340000000000003</v>
      </c>
      <c r="Q7" s="117">
        <v>110.32</v>
      </c>
      <c r="R7" s="117">
        <v>126.72</v>
      </c>
      <c r="S7" s="117">
        <v>140.5</v>
      </c>
      <c r="T7" s="117">
        <v>154.37</v>
      </c>
      <c r="U7" s="117">
        <v>141.49</v>
      </c>
      <c r="V7" s="117">
        <v>130</v>
      </c>
      <c r="W7" s="117">
        <v>109.89</v>
      </c>
      <c r="X7" s="117">
        <v>105.62</v>
      </c>
      <c r="Y7" s="117">
        <v>102.67</v>
      </c>
      <c r="Z7" s="118"/>
      <c r="AA7" s="119">
        <f>IF(SUM(B7:Z7)&lt;&gt;0,AVERAGEIF(B7:Z7,"&lt;&gt;"""),"")</f>
        <v>89.46041666666666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2025-03-13T21:33:37Z</dcterms:created>
  <dcterms:modified xsi:type="dcterms:W3CDTF">2025-03-13T21:33:38Z</dcterms:modified>
</cp:coreProperties>
</file>