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<sst xmlns="http://schemas.openxmlformats.org/spreadsheetml/2006/main" count="119" uniqueCount="54">
  <si>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12/03/2025 23:26:37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</si>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</sst>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E7C-44E6-8701-66799ECA50C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E7C-44E6-8701-66799ECA50C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">
                  <c:v>5.0880000000000001</c:v>
                </c:pt>
                <c:pt idx="2">
                  <c:v>5.1079999999999997</c:v>
                </c:pt>
                <c:pt idx="3">
                  <c:v>5.1959999999999997</c:v>
                </c:pt>
                <c:pt idx="4">
                  <c:v>5.3250000000000002</c:v>
                </c:pt>
                <c:pt idx="5">
                  <c:v>6.0640000000000001</c:v>
                </c:pt>
                <c:pt idx="6">
                  <c:v>27.387999999999998</c:v>
                </c:pt>
                <c:pt idx="7">
                  <c:v>13.065</c:v>
                </c:pt>
                <c:pt idx="14">
                  <c:v>3.12</c:v>
                </c:pt>
                <c:pt idx="15">
                  <c:v>0.16400000000000001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E7C-44E6-8701-66799ECA50C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">
                  <c:v>4.359</c:v>
                </c:pt>
                <c:pt idx="2">
                  <c:v>3.8029999999999999</c:v>
                </c:pt>
                <c:pt idx="3">
                  <c:v>3.8140000000000001</c:v>
                </c:pt>
                <c:pt idx="4">
                  <c:v>3.754</c:v>
                </c:pt>
                <c:pt idx="5">
                  <c:v>4.8040000000000003</c:v>
                </c:pt>
                <c:pt idx="6">
                  <c:v>5.2869999999999999</c:v>
                </c:pt>
                <c:pt idx="7">
                  <c:v>5.617</c:v>
                </c:pt>
                <c:pt idx="10">
                  <c:v>13.87</c:v>
                </c:pt>
                <c:pt idx="11">
                  <c:v>8.0000000000000002E-3</c:v>
                </c:pt>
                <c:pt idx="12">
                  <c:v>1.0670000000000002</c:v>
                </c:pt>
                <c:pt idx="13">
                  <c:v>0.86</c:v>
                </c:pt>
                <c:pt idx="14">
                  <c:v>14.509</c:v>
                </c:pt>
                <c:pt idx="15">
                  <c:v>2.5</c:v>
                </c:pt>
                <c:pt idx="16">
                  <c:v>2.7429999999999999</c:v>
                </c:pt>
                <c:pt idx="17">
                  <c:v>3.0259999999999998</c:v>
                </c:pt>
                <c:pt idx="18">
                  <c:v>3.3290000000000002</c:v>
                </c:pt>
                <c:pt idx="19">
                  <c:v>3.7919999999999998</c:v>
                </c:pt>
                <c:pt idx="20">
                  <c:v>2.2909999999999999</c:v>
                </c:pt>
                <c:pt idx="21">
                  <c:v>2.8439999999999999</c:v>
                </c:pt>
                <c:pt idx="22">
                  <c:v>4.431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E7C-44E6-8701-66799ECA50C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E7C-44E6-8701-66799ECA50C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E7C-44E6-8701-66799ECA50C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E7C-44E6-8701-66799ECA50C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E7C-44E6-8701-66799ECA50C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E7C-44E6-8701-66799ECA50C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27.178999999999998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E7C-44E6-8701-66799ECA50C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E7C-44E6-8701-66799ECA50C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9.7360000000000007</c:v>
                </c:pt>
                <c:pt idx="1">
                  <c:v>1.1459999999999999</c:v>
                </c:pt>
                <c:pt idx="3">
                  <c:v>1.91</c:v>
                </c:pt>
                <c:pt idx="4">
                  <c:v>2.8359999999999999</c:v>
                </c:pt>
                <c:pt idx="5">
                  <c:v>10.565999999999999</c:v>
                </c:pt>
                <c:pt idx="6">
                  <c:v>19.157</c:v>
                </c:pt>
                <c:pt idx="7">
                  <c:v>6.12</c:v>
                </c:pt>
                <c:pt idx="8">
                  <c:v>28.567</c:v>
                </c:pt>
                <c:pt idx="9">
                  <c:v>6.4309999999999992</c:v>
                </c:pt>
                <c:pt idx="10">
                  <c:v>20.134999999999998</c:v>
                </c:pt>
                <c:pt idx="11">
                  <c:v>27.977</c:v>
                </c:pt>
                <c:pt idx="12">
                  <c:v>17.963000000000001</c:v>
                </c:pt>
                <c:pt idx="13">
                  <c:v>17.692999999999998</c:v>
                </c:pt>
                <c:pt idx="14">
                  <c:v>4.3389999999999995</c:v>
                </c:pt>
                <c:pt idx="15">
                  <c:v>7.7409999999999997</c:v>
                </c:pt>
                <c:pt idx="17">
                  <c:v>1.958</c:v>
                </c:pt>
                <c:pt idx="18">
                  <c:v>8.3979999999999997</c:v>
                </c:pt>
                <c:pt idx="19">
                  <c:v>1.5720000000000001</c:v>
                </c:pt>
                <c:pt idx="20">
                  <c:v>3.3460000000000001</c:v>
                </c:pt>
                <c:pt idx="21">
                  <c:v>3.6669999999999998</c:v>
                </c:pt>
                <c:pt idx="22">
                  <c:v>7.5999999999999998E-2</c:v>
                </c:pt>
                <c:pt idx="23">
                  <c:v>2.899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E7C-44E6-8701-66799ECA50C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E7C-44E6-8701-66799ECA50C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E7C-44E6-8701-66799ECA50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87.64</c:v>
                </c:pt>
                <c:pt idx="1">
                  <c:v>80.13</c:v>
                </c:pt>
                <c:pt idx="2">
                  <c:v>59.6</c:v>
                </c:pt>
                <c:pt idx="3">
                  <c:v>73.5</c:v>
                </c:pt>
                <c:pt idx="4">
                  <c:v>85.65</c:v>
                </c:pt>
                <c:pt idx="5">
                  <c:v>100.53</c:v>
                </c:pt>
                <c:pt idx="6">
                  <c:v>137.91</c:v>
                </c:pt>
                <c:pt idx="7">
                  <c:v>102.14</c:v>
                </c:pt>
                <c:pt idx="8">
                  <c:v>51.67</c:v>
                </c:pt>
                <c:pt idx="9">
                  <c:v>26.44</c:v>
                </c:pt>
                <c:pt idx="10">
                  <c:v>15.55</c:v>
                </c:pt>
                <c:pt idx="11">
                  <c:v>18.04</c:v>
                </c:pt>
                <c:pt idx="12">
                  <c:v>18.04</c:v>
                </c:pt>
                <c:pt idx="13">
                  <c:v>18.2</c:v>
                </c:pt>
                <c:pt idx="14">
                  <c:v>24.46</c:v>
                </c:pt>
                <c:pt idx="15">
                  <c:v>100.81</c:v>
                </c:pt>
                <c:pt idx="16">
                  <c:v>118.05</c:v>
                </c:pt>
                <c:pt idx="17">
                  <c:v>139.68</c:v>
                </c:pt>
                <c:pt idx="18">
                  <c:v>163.55000000000001</c:v>
                </c:pt>
                <c:pt idx="19">
                  <c:v>170.97</c:v>
                </c:pt>
                <c:pt idx="20">
                  <c:v>146.5</c:v>
                </c:pt>
                <c:pt idx="21">
                  <c:v>133.19</c:v>
                </c:pt>
                <c:pt idx="22">
                  <c:v>111.8</c:v>
                </c:pt>
                <c:pt idx="23">
                  <c:v>104.84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E7C-44E6-8701-66799ECA50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E8C-4A1B-9F19-8258AD15217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E8C-4A1B-9F19-8258AD15217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1.355</c:v>
                </c:pt>
                <c:pt idx="3">
                  <c:v>0.435</c:v>
                </c:pt>
                <c:pt idx="4">
                  <c:v>0.73599999999999999</c:v>
                </c:pt>
                <c:pt idx="5">
                  <c:v>2.9260000000000002</c:v>
                </c:pt>
                <c:pt idx="10">
                  <c:v>2.2160000000000002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E8C-4A1B-9F19-8258AD15217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1.8779999999999999</c:v>
                </c:pt>
                <c:pt idx="1">
                  <c:v>5.2530000000000001</c:v>
                </c:pt>
                <c:pt idx="2">
                  <c:v>4.0229999999999997</c:v>
                </c:pt>
                <c:pt idx="3">
                  <c:v>7.3860000000000001</c:v>
                </c:pt>
                <c:pt idx="4">
                  <c:v>8.5779999999999994</c:v>
                </c:pt>
                <c:pt idx="5">
                  <c:v>16.718</c:v>
                </c:pt>
                <c:pt idx="6">
                  <c:v>2.2789999999999999</c:v>
                </c:pt>
                <c:pt idx="7">
                  <c:v>6.8010000000000002</c:v>
                </c:pt>
                <c:pt idx="8">
                  <c:v>3.7770000000000001</c:v>
                </c:pt>
                <c:pt idx="9">
                  <c:v>3.3</c:v>
                </c:pt>
                <c:pt idx="10">
                  <c:v>5.5890000000000004</c:v>
                </c:pt>
                <c:pt idx="11">
                  <c:v>3.1040000000000001</c:v>
                </c:pt>
                <c:pt idx="12">
                  <c:v>3.0830000000000002</c:v>
                </c:pt>
                <c:pt idx="13">
                  <c:v>2.9390000000000001</c:v>
                </c:pt>
                <c:pt idx="14">
                  <c:v>1.468</c:v>
                </c:pt>
                <c:pt idx="16">
                  <c:v>8.6349999999999998</c:v>
                </c:pt>
                <c:pt idx="17">
                  <c:v>1.147</c:v>
                </c:pt>
                <c:pt idx="18">
                  <c:v>6.4779999999999998</c:v>
                </c:pt>
                <c:pt idx="19">
                  <c:v>4.8079999999999998</c:v>
                </c:pt>
                <c:pt idx="20">
                  <c:v>1.3</c:v>
                </c:pt>
                <c:pt idx="21">
                  <c:v>2.74</c:v>
                </c:pt>
                <c:pt idx="22">
                  <c:v>2.6240000000000001</c:v>
                </c:pt>
                <c:pt idx="23">
                  <c:v>1.399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E8C-4A1B-9F19-8258AD15217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E8C-4A1B-9F19-8258AD15217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E8C-4A1B-9F19-8258AD15217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E8C-4A1B-9F19-8258AD15217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E8C-4A1B-9F19-8258AD15217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E8C-4A1B-9F19-8258AD15217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6">
                  <c:v>49.283000000000001</c:v>
                </c:pt>
                <c:pt idx="8">
                  <c:v>24.79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E8C-4A1B-9F19-8258AD15217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E8C-4A1B-9F19-8258AD15217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6.5029999999999992</c:v>
                </c:pt>
                <c:pt idx="1">
                  <c:v>5.34</c:v>
                </c:pt>
                <c:pt idx="2">
                  <c:v>4.8879999999999999</c:v>
                </c:pt>
                <c:pt idx="3">
                  <c:v>3.0990000000000002</c:v>
                </c:pt>
                <c:pt idx="4">
                  <c:v>2.601</c:v>
                </c:pt>
                <c:pt idx="5">
                  <c:v>1.79</c:v>
                </c:pt>
                <c:pt idx="6">
                  <c:v>0.27</c:v>
                </c:pt>
                <c:pt idx="7">
                  <c:v>18.001000000000001</c:v>
                </c:pt>
                <c:pt idx="9">
                  <c:v>3.1309999999999998</c:v>
                </c:pt>
                <c:pt idx="10">
                  <c:v>26.2</c:v>
                </c:pt>
                <c:pt idx="11">
                  <c:v>24.881</c:v>
                </c:pt>
                <c:pt idx="12">
                  <c:v>15.946999999999999</c:v>
                </c:pt>
                <c:pt idx="13">
                  <c:v>15.614000000000001</c:v>
                </c:pt>
                <c:pt idx="14">
                  <c:v>20.5</c:v>
                </c:pt>
                <c:pt idx="15">
                  <c:v>10.404999999999999</c:v>
                </c:pt>
                <c:pt idx="16">
                  <c:v>21.286999999999999</c:v>
                </c:pt>
                <c:pt idx="17">
                  <c:v>3.8370000000000002</c:v>
                </c:pt>
                <c:pt idx="18">
                  <c:v>5.2490000000000006</c:v>
                </c:pt>
                <c:pt idx="19">
                  <c:v>0.55599999999999994</c:v>
                </c:pt>
                <c:pt idx="20">
                  <c:v>4.3369999999999997</c:v>
                </c:pt>
                <c:pt idx="21">
                  <c:v>3.7709999999999999</c:v>
                </c:pt>
                <c:pt idx="22">
                  <c:v>1.883</c:v>
                </c:pt>
                <c:pt idx="2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E8C-4A1B-9F19-8258AD15217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E8C-4A1B-9F19-8258AD15217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E8C-4A1B-9F19-8258AD1521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87.64</c:v>
                </c:pt>
                <c:pt idx="1">
                  <c:v>80.13</c:v>
                </c:pt>
                <c:pt idx="2">
                  <c:v>59.6</c:v>
                </c:pt>
                <c:pt idx="3">
                  <c:v>73.5</c:v>
                </c:pt>
                <c:pt idx="4">
                  <c:v>85.65</c:v>
                </c:pt>
                <c:pt idx="5">
                  <c:v>100.53</c:v>
                </c:pt>
                <c:pt idx="6">
                  <c:v>137.91</c:v>
                </c:pt>
                <c:pt idx="7">
                  <c:v>102.14</c:v>
                </c:pt>
                <c:pt idx="8">
                  <c:v>51.67</c:v>
                </c:pt>
                <c:pt idx="9">
                  <c:v>26.44</c:v>
                </c:pt>
                <c:pt idx="10">
                  <c:v>15.55</c:v>
                </c:pt>
                <c:pt idx="11">
                  <c:v>18.04</c:v>
                </c:pt>
                <c:pt idx="12">
                  <c:v>18.04</c:v>
                </c:pt>
                <c:pt idx="13">
                  <c:v>18.2</c:v>
                </c:pt>
                <c:pt idx="14">
                  <c:v>24.46</c:v>
                </c:pt>
                <c:pt idx="15">
                  <c:v>100.81</c:v>
                </c:pt>
                <c:pt idx="16">
                  <c:v>118.05</c:v>
                </c:pt>
                <c:pt idx="17">
                  <c:v>139.68</c:v>
                </c:pt>
                <c:pt idx="18">
                  <c:v>163.55000000000001</c:v>
                </c:pt>
                <c:pt idx="19">
                  <c:v>170.97</c:v>
                </c:pt>
                <c:pt idx="20">
                  <c:v>146.5</c:v>
                </c:pt>
                <c:pt idx="21">
                  <c:v>133.19</c:v>
                </c:pt>
                <c:pt idx="22">
                  <c:v>111.8</c:v>
                </c:pt>
                <c:pt idx="23">
                  <c:v>104.84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E8C-4A1B-9F19-8258AD1521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9.7360000000000007</v>
      </c>
      <c r="C4" s="18">
        <v>10.593</v>
      </c>
      <c r="D4" s="18">
        <v>8.9109999999999996</v>
      </c>
      <c r="E4" s="18">
        <v>10.92</v>
      </c>
      <c r="F4" s="18">
        <v>11.915000000000001</v>
      </c>
      <c r="G4" s="18">
        <v>21.434000000000001</v>
      </c>
      <c r="H4" s="18">
        <v>51.831999999999994</v>
      </c>
      <c r="I4" s="18">
        <v>24.802000000000003</v>
      </c>
      <c r="J4" s="18">
        <v>28.567</v>
      </c>
      <c r="K4" s="18">
        <v>6.4309999999999992</v>
      </c>
      <c r="L4" s="18">
        <v>34.004999999999995</v>
      </c>
      <c r="M4" s="18">
        <v>27.984999999999999</v>
      </c>
      <c r="N4" s="18">
        <v>19.03</v>
      </c>
      <c r="O4" s="18">
        <v>18.552999999999997</v>
      </c>
      <c r="P4" s="18">
        <v>21.968</v>
      </c>
      <c r="Q4" s="18">
        <v>10.405000000000001</v>
      </c>
      <c r="R4" s="18">
        <v>29.921999999999997</v>
      </c>
      <c r="S4" s="18">
        <v>4.984</v>
      </c>
      <c r="T4" s="18">
        <v>11.727</v>
      </c>
      <c r="U4" s="18">
        <v>5.3639999999999999</v>
      </c>
      <c r="V4" s="18">
        <v>5.6370000000000005</v>
      </c>
      <c r="W4" s="18">
        <v>6.5109999999999992</v>
      </c>
      <c r="X4" s="18">
        <v>4.5069999999999997</v>
      </c>
      <c r="Y4" s="18">
        <v>2.899</v>
      </c>
      <c r="Z4" s="19"/>
      <c r="AA4" s="20">
        <f>SUM(B4:Z4)</f>
        <v>388.63800000000009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87.64</v>
      </c>
      <c r="C7" s="28">
        <v>80.13</v>
      </c>
      <c r="D7" s="28">
        <v>59.6</v>
      </c>
      <c r="E7" s="28">
        <v>73.5</v>
      </c>
      <c r="F7" s="28">
        <v>85.65</v>
      </c>
      <c r="G7" s="28">
        <v>100.53</v>
      </c>
      <c r="H7" s="28">
        <v>137.91</v>
      </c>
      <c r="I7" s="28">
        <v>102.14</v>
      </c>
      <c r="J7" s="28">
        <v>51.67</v>
      </c>
      <c r="K7" s="28">
        <v>26.44</v>
      </c>
      <c r="L7" s="28">
        <v>15.55</v>
      </c>
      <c r="M7" s="28">
        <v>18.04</v>
      </c>
      <c r="N7" s="28">
        <v>18.04</v>
      </c>
      <c r="O7" s="28">
        <v>18.2</v>
      </c>
      <c r="P7" s="28">
        <v>24.46</v>
      </c>
      <c r="Q7" s="28">
        <v>100.81</v>
      </c>
      <c r="R7" s="28">
        <v>118.05</v>
      </c>
      <c r="S7" s="28">
        <v>139.68</v>
      </c>
      <c r="T7" s="28">
        <v>163.55000000000001</v>
      </c>
      <c r="U7" s="28">
        <v>170.97</v>
      </c>
      <c r="V7" s="28">
        <v>146.5</v>
      </c>
      <c r="W7" s="28">
        <v>133.19</v>
      </c>
      <c r="X7" s="28">
        <v>111.8</v>
      </c>
      <c r="Y7" s="28">
        <v>104.84</v>
      </c>
      <c r="Z7" s="29"/>
      <c r="AA7" s="30">
        <f>IF(SUM(B7:Z7)&lt;&gt;0,AVERAGEIF(B7:Z7,"&lt;&gt;"""),"")</f>
        <v>87.037083333333328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27.178999999999998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27.178999999999998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9.7360000000000007</v>
      </c>
      <c r="C14" s="57">
        <v>1.1459999999999999</v>
      </c>
      <c r="D14" s="57"/>
      <c r="E14" s="57">
        <v>1.91</v>
      </c>
      <c r="F14" s="57">
        <v>2.8359999999999999</v>
      </c>
      <c r="G14" s="57">
        <v>10.565999999999999</v>
      </c>
      <c r="H14" s="57">
        <v>19.157</v>
      </c>
      <c r="I14" s="57">
        <v>6.12</v>
      </c>
      <c r="J14" s="57">
        <v>28.567</v>
      </c>
      <c r="K14" s="57">
        <v>6.4309999999999992</v>
      </c>
      <c r="L14" s="57">
        <v>20.134999999999998</v>
      </c>
      <c r="M14" s="57">
        <v>27.977</v>
      </c>
      <c r="N14" s="57">
        <v>17.963000000000001</v>
      </c>
      <c r="O14" s="57">
        <v>17.692999999999998</v>
      </c>
      <c r="P14" s="57">
        <v>4.3389999999999995</v>
      </c>
      <c r="Q14" s="57">
        <v>7.7409999999999997</v>
      </c>
      <c r="R14" s="57"/>
      <c r="S14" s="57">
        <v>1.958</v>
      </c>
      <c r="T14" s="57">
        <v>8.3979999999999997</v>
      </c>
      <c r="U14" s="57">
        <v>1.5720000000000001</v>
      </c>
      <c r="V14" s="57">
        <v>3.3460000000000001</v>
      </c>
      <c r="W14" s="57">
        <v>3.6669999999999998</v>
      </c>
      <c r="X14" s="57">
        <v>7.5999999999999998E-2</v>
      </c>
      <c r="Y14" s="57">
        <v>2.899</v>
      </c>
      <c r="Z14" s="58"/>
      <c r="AA14" s="59">
        <f t="shared" si="0"/>
        <v>204.23299999999995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9.7360000000000007</v>
      </c>
      <c r="C16" s="62">
        <f t="shared" si="1"/>
        <v>1.1459999999999999</v>
      </c>
      <c r="D16" s="62">
        <f t="shared" si="1"/>
        <v>0</v>
      </c>
      <c r="E16" s="62">
        <f t="shared" si="1"/>
        <v>1.91</v>
      </c>
      <c r="F16" s="62">
        <f t="shared" si="1"/>
        <v>2.8359999999999999</v>
      </c>
      <c r="G16" s="62">
        <f t="shared" si="1"/>
        <v>10.565999999999999</v>
      </c>
      <c r="H16" s="62">
        <f t="shared" si="1"/>
        <v>19.157</v>
      </c>
      <c r="I16" s="62">
        <f t="shared" si="1"/>
        <v>6.12</v>
      </c>
      <c r="J16" s="62">
        <f t="shared" si="1"/>
        <v>28.567</v>
      </c>
      <c r="K16" s="62">
        <f t="shared" si="1"/>
        <v>6.4309999999999992</v>
      </c>
      <c r="L16" s="62">
        <f t="shared" si="1"/>
        <v>20.134999999999998</v>
      </c>
      <c r="M16" s="62">
        <f t="shared" si="1"/>
        <v>27.977</v>
      </c>
      <c r="N16" s="62">
        <f t="shared" si="1"/>
        <v>17.963000000000001</v>
      </c>
      <c r="O16" s="62">
        <f t="shared" si="1"/>
        <v>17.692999999999998</v>
      </c>
      <c r="P16" s="62">
        <f t="shared" si="1"/>
        <v>4.3389999999999995</v>
      </c>
      <c r="Q16" s="62">
        <f t="shared" si="1"/>
        <v>7.7409999999999997</v>
      </c>
      <c r="R16" s="62">
        <f t="shared" si="1"/>
        <v>27.178999999999998</v>
      </c>
      <c r="S16" s="62">
        <f t="shared" si="1"/>
        <v>1.958</v>
      </c>
      <c r="T16" s="62">
        <f t="shared" si="1"/>
        <v>8.3979999999999997</v>
      </c>
      <c r="U16" s="62">
        <f t="shared" si="1"/>
        <v>1.5720000000000001</v>
      </c>
      <c r="V16" s="62">
        <f t="shared" si="1"/>
        <v>3.3460000000000001</v>
      </c>
      <c r="W16" s="62">
        <f t="shared" si="1"/>
        <v>3.6669999999999998</v>
      </c>
      <c r="X16" s="62">
        <f t="shared" si="1"/>
        <v>7.5999999999999998E-2</v>
      </c>
      <c r="Y16" s="62">
        <f t="shared" si="1"/>
        <v>2.899</v>
      </c>
      <c r="Z16" s="63" t="str">
        <f t="shared" si="1"/>
        <v/>
      </c>
      <c r="AA16" s="64">
        <f>SUM(AA10:AA15)</f>
        <v>231.41199999999995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>
        <v>5.0880000000000001</v>
      </c>
      <c r="D20" s="77">
        <v>5.1079999999999997</v>
      </c>
      <c r="E20" s="77">
        <v>5.1959999999999997</v>
      </c>
      <c r="F20" s="77">
        <v>5.3250000000000002</v>
      </c>
      <c r="G20" s="77">
        <v>6.0640000000000001</v>
      </c>
      <c r="H20" s="77">
        <v>27.387999999999998</v>
      </c>
      <c r="I20" s="77">
        <v>13.065</v>
      </c>
      <c r="J20" s="77"/>
      <c r="K20" s="77"/>
      <c r="L20" s="77"/>
      <c r="M20" s="77"/>
      <c r="N20" s="77"/>
      <c r="O20" s="77"/>
      <c r="P20" s="77">
        <v>3.12</v>
      </c>
      <c r="Q20" s="77">
        <v>0.16400000000000001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70.518000000000001</v>
      </c>
    </row>
    <row r="21" spans="1:27" ht="24.95" customHeight="1" x14ac:dyDescent="0.2">
      <c r="A21" s="75" t="s">
        <v>16</v>
      </c>
      <c r="B21" s="80"/>
      <c r="C21" s="81">
        <v>4.359</v>
      </c>
      <c r="D21" s="81">
        <v>3.8029999999999999</v>
      </c>
      <c r="E21" s="81">
        <v>3.8140000000000001</v>
      </c>
      <c r="F21" s="81">
        <v>3.754</v>
      </c>
      <c r="G21" s="81">
        <v>4.8040000000000003</v>
      </c>
      <c r="H21" s="81">
        <v>5.2869999999999999</v>
      </c>
      <c r="I21" s="81">
        <v>5.617</v>
      </c>
      <c r="J21" s="81"/>
      <c r="K21" s="81"/>
      <c r="L21" s="81">
        <v>13.87</v>
      </c>
      <c r="M21" s="81">
        <v>8.0000000000000002E-3</v>
      </c>
      <c r="N21" s="81">
        <v>1.0670000000000002</v>
      </c>
      <c r="O21" s="81">
        <v>0.86</v>
      </c>
      <c r="P21" s="81">
        <v>14.509</v>
      </c>
      <c r="Q21" s="81">
        <v>2.5</v>
      </c>
      <c r="R21" s="81">
        <v>2.7429999999999999</v>
      </c>
      <c r="S21" s="81">
        <v>3.0259999999999998</v>
      </c>
      <c r="T21" s="81">
        <v>3.3290000000000002</v>
      </c>
      <c r="U21" s="81">
        <v>3.7919999999999998</v>
      </c>
      <c r="V21" s="81">
        <v>2.2909999999999999</v>
      </c>
      <c r="W21" s="81">
        <v>2.8439999999999999</v>
      </c>
      <c r="X21" s="81">
        <v>4.431</v>
      </c>
      <c r="Y21" s="81"/>
      <c r="Z21" s="78"/>
      <c r="AA21" s="79">
        <f t="shared" si="2"/>
        <v>86.707999999999984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9.4469999999999992</v>
      </c>
      <c r="D26" s="88">
        <f t="shared" si="3"/>
        <v>8.9109999999999996</v>
      </c>
      <c r="E26" s="88">
        <f t="shared" si="3"/>
        <v>9.01</v>
      </c>
      <c r="F26" s="88">
        <f t="shared" si="3"/>
        <v>9.0790000000000006</v>
      </c>
      <c r="G26" s="88">
        <f t="shared" si="3"/>
        <v>10.868</v>
      </c>
      <c r="H26" s="88">
        <f t="shared" si="3"/>
        <v>32.674999999999997</v>
      </c>
      <c r="I26" s="88">
        <f t="shared" si="3"/>
        <v>18.681999999999999</v>
      </c>
      <c r="J26" s="88">
        <f t="shared" si="3"/>
        <v>0</v>
      </c>
      <c r="K26" s="88">
        <f t="shared" si="3"/>
        <v>0</v>
      </c>
      <c r="L26" s="88">
        <f t="shared" si="3"/>
        <v>13.87</v>
      </c>
      <c r="M26" s="88">
        <f t="shared" si="3"/>
        <v>8.0000000000000002E-3</v>
      </c>
      <c r="N26" s="88">
        <f t="shared" si="3"/>
        <v>1.0670000000000002</v>
      </c>
      <c r="O26" s="88">
        <f t="shared" si="3"/>
        <v>0.86</v>
      </c>
      <c r="P26" s="88">
        <f t="shared" si="3"/>
        <v>17.629000000000001</v>
      </c>
      <c r="Q26" s="88">
        <f t="shared" si="3"/>
        <v>2.6640000000000001</v>
      </c>
      <c r="R26" s="88">
        <f t="shared" si="3"/>
        <v>2.7429999999999999</v>
      </c>
      <c r="S26" s="88">
        <f t="shared" si="3"/>
        <v>3.0259999999999998</v>
      </c>
      <c r="T26" s="88">
        <f t="shared" si="3"/>
        <v>3.3290000000000002</v>
      </c>
      <c r="U26" s="88">
        <f t="shared" si="3"/>
        <v>3.7919999999999998</v>
      </c>
      <c r="V26" s="88">
        <f t="shared" si="3"/>
        <v>2.2909999999999999</v>
      </c>
      <c r="W26" s="88">
        <f t="shared" si="3"/>
        <v>2.8439999999999999</v>
      </c>
      <c r="X26" s="88">
        <f t="shared" si="3"/>
        <v>4.431</v>
      </c>
      <c r="Y26" s="88">
        <f t="shared" si="3"/>
        <v>0</v>
      </c>
      <c r="Z26" s="89" t="str">
        <f t="shared" si="3"/>
        <v/>
      </c>
      <c r="AA26" s="90">
        <f>SUM(AA19:AA25)</f>
        <v>157.226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9.7360000000000007</v>
      </c>
      <c r="C30" s="77">
        <v>10.593</v>
      </c>
      <c r="D30" s="77">
        <v>8.9109999999999996</v>
      </c>
      <c r="E30" s="77">
        <v>10.92</v>
      </c>
      <c r="F30" s="77">
        <v>11.914999999999999</v>
      </c>
      <c r="G30" s="77">
        <v>21.434000000000001</v>
      </c>
      <c r="H30" s="77">
        <v>51.832000000000001</v>
      </c>
      <c r="I30" s="77">
        <v>24.802</v>
      </c>
      <c r="J30" s="77">
        <v>28.567</v>
      </c>
      <c r="K30" s="77">
        <v>6.431</v>
      </c>
      <c r="L30" s="77">
        <v>34.005000000000003</v>
      </c>
      <c r="M30" s="77">
        <v>27.984999999999999</v>
      </c>
      <c r="N30" s="77">
        <v>19.03</v>
      </c>
      <c r="O30" s="77">
        <v>18.553000000000001</v>
      </c>
      <c r="P30" s="77">
        <v>21.968</v>
      </c>
      <c r="Q30" s="77">
        <v>10.404999999999999</v>
      </c>
      <c r="R30" s="77">
        <v>29.922000000000001</v>
      </c>
      <c r="S30" s="77">
        <v>4.984</v>
      </c>
      <c r="T30" s="77">
        <v>11.727</v>
      </c>
      <c r="U30" s="77">
        <v>5.3639999999999999</v>
      </c>
      <c r="V30" s="77">
        <v>5.6369999999999996</v>
      </c>
      <c r="W30" s="77">
        <v>6.5110000000000001</v>
      </c>
      <c r="X30" s="77">
        <v>4.5069999999999997</v>
      </c>
      <c r="Y30" s="77">
        <v>2.899</v>
      </c>
      <c r="Z30" s="78"/>
      <c r="AA30" s="79">
        <f>SUM(B30:Z30)</f>
        <v>388.63800000000003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9.7360000000000007</v>
      </c>
      <c r="C32" s="62">
        <f t="shared" ref="C32:Z32" si="4">IF(LEN(C$2)&gt;0,SUM(C29:C31),"")</f>
        <v>10.593</v>
      </c>
      <c r="D32" s="62">
        <f t="shared" si="4"/>
        <v>8.9109999999999996</v>
      </c>
      <c r="E32" s="62">
        <f t="shared" si="4"/>
        <v>10.92</v>
      </c>
      <c r="F32" s="62">
        <f t="shared" si="4"/>
        <v>11.914999999999999</v>
      </c>
      <c r="G32" s="62">
        <f t="shared" si="4"/>
        <v>21.434000000000001</v>
      </c>
      <c r="H32" s="62">
        <f t="shared" si="4"/>
        <v>51.832000000000001</v>
      </c>
      <c r="I32" s="62">
        <f t="shared" si="4"/>
        <v>24.802</v>
      </c>
      <c r="J32" s="62">
        <f t="shared" si="4"/>
        <v>28.567</v>
      </c>
      <c r="K32" s="62">
        <f t="shared" si="4"/>
        <v>6.431</v>
      </c>
      <c r="L32" s="62">
        <f t="shared" si="4"/>
        <v>34.005000000000003</v>
      </c>
      <c r="M32" s="62">
        <f t="shared" si="4"/>
        <v>27.984999999999999</v>
      </c>
      <c r="N32" s="62">
        <f t="shared" si="4"/>
        <v>19.03</v>
      </c>
      <c r="O32" s="62">
        <f t="shared" si="4"/>
        <v>18.553000000000001</v>
      </c>
      <c r="P32" s="62">
        <f t="shared" si="4"/>
        <v>21.968</v>
      </c>
      <c r="Q32" s="62">
        <f t="shared" si="4"/>
        <v>10.404999999999999</v>
      </c>
      <c r="R32" s="62">
        <f t="shared" si="4"/>
        <v>29.922000000000001</v>
      </c>
      <c r="S32" s="62">
        <f t="shared" si="4"/>
        <v>4.984</v>
      </c>
      <c r="T32" s="62">
        <f t="shared" si="4"/>
        <v>11.727</v>
      </c>
      <c r="U32" s="62">
        <f t="shared" si="4"/>
        <v>5.3639999999999999</v>
      </c>
      <c r="V32" s="62">
        <f t="shared" si="4"/>
        <v>5.6369999999999996</v>
      </c>
      <c r="W32" s="62">
        <f t="shared" si="4"/>
        <v>6.5110000000000001</v>
      </c>
      <c r="X32" s="62">
        <f t="shared" si="4"/>
        <v>4.5069999999999997</v>
      </c>
      <c r="Y32" s="62">
        <f t="shared" si="4"/>
        <v>2.899</v>
      </c>
      <c r="Z32" s="63" t="str">
        <f t="shared" si="4"/>
        <v/>
      </c>
      <c r="AA32" s="64">
        <f>SUM(AA29:AA31)</f>
        <v>388.63800000000003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9.7360000000000007</v>
      </c>
      <c r="C52" s="88">
        <f t="shared" si="10"/>
        <v>10.593</v>
      </c>
      <c r="D52" s="88">
        <f t="shared" si="10"/>
        <v>8.9109999999999996</v>
      </c>
      <c r="E52" s="88">
        <f t="shared" si="10"/>
        <v>10.92</v>
      </c>
      <c r="F52" s="88">
        <f t="shared" si="10"/>
        <v>11.915000000000001</v>
      </c>
      <c r="G52" s="88">
        <f t="shared" si="10"/>
        <v>21.433999999999997</v>
      </c>
      <c r="H52" s="88">
        <f t="shared" si="10"/>
        <v>51.831999999999994</v>
      </c>
      <c r="I52" s="88">
        <f t="shared" si="10"/>
        <v>24.802</v>
      </c>
      <c r="J52" s="88">
        <f t="shared" si="10"/>
        <v>28.567</v>
      </c>
      <c r="K52" s="88">
        <f t="shared" si="10"/>
        <v>6.4309999999999992</v>
      </c>
      <c r="L52" s="88">
        <f t="shared" si="10"/>
        <v>34.004999999999995</v>
      </c>
      <c r="M52" s="88">
        <f t="shared" si="10"/>
        <v>27.984999999999999</v>
      </c>
      <c r="N52" s="88">
        <f t="shared" si="10"/>
        <v>19.03</v>
      </c>
      <c r="O52" s="88">
        <f t="shared" si="10"/>
        <v>18.552999999999997</v>
      </c>
      <c r="P52" s="88">
        <f t="shared" si="10"/>
        <v>21.968</v>
      </c>
      <c r="Q52" s="88">
        <f t="shared" si="10"/>
        <v>10.404999999999999</v>
      </c>
      <c r="R52" s="88">
        <f t="shared" si="10"/>
        <v>29.921999999999997</v>
      </c>
      <c r="S52" s="88">
        <f t="shared" si="10"/>
        <v>4.984</v>
      </c>
      <c r="T52" s="88">
        <f t="shared" si="10"/>
        <v>11.727</v>
      </c>
      <c r="U52" s="88">
        <f t="shared" si="10"/>
        <v>5.3639999999999999</v>
      </c>
      <c r="V52" s="88">
        <f t="shared" si="10"/>
        <v>5.6370000000000005</v>
      </c>
      <c r="W52" s="88">
        <f t="shared" si="10"/>
        <v>6.5109999999999992</v>
      </c>
      <c r="X52" s="88">
        <f t="shared" si="10"/>
        <v>4.5069999999999997</v>
      </c>
      <c r="Y52" s="88">
        <f t="shared" si="10"/>
        <v>2.899</v>
      </c>
      <c r="Z52" s="89" t="str">
        <f t="shared" si="10"/>
        <v/>
      </c>
      <c r="AA52" s="104">
        <f>SUM(B52:Z52)</f>
        <v>388.63799999999998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45729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9.7360000000000007</v>
      </c>
      <c r="C4" s="18">
        <v>10.593</v>
      </c>
      <c r="D4" s="18">
        <v>8.9109999999999996</v>
      </c>
      <c r="E4" s="18">
        <v>10.92</v>
      </c>
      <c r="F4" s="18">
        <v>11.914999999999999</v>
      </c>
      <c r="G4" s="18">
        <v>21.433999999999997</v>
      </c>
      <c r="H4" s="18">
        <v>51.832000000000001</v>
      </c>
      <c r="I4" s="18">
        <v>24.802</v>
      </c>
      <c r="J4" s="18">
        <v>28.566999999999997</v>
      </c>
      <c r="K4" s="18">
        <v>6.431</v>
      </c>
      <c r="L4" s="18">
        <v>34.005000000000003</v>
      </c>
      <c r="M4" s="18">
        <v>27.984999999999999</v>
      </c>
      <c r="N4" s="18">
        <v>19.03</v>
      </c>
      <c r="O4" s="18">
        <v>18.553000000000001</v>
      </c>
      <c r="P4" s="18">
        <v>21.968</v>
      </c>
      <c r="Q4" s="18">
        <v>10.404999999999999</v>
      </c>
      <c r="R4" s="18">
        <v>29.921999999999997</v>
      </c>
      <c r="S4" s="18">
        <v>4.984</v>
      </c>
      <c r="T4" s="18">
        <v>11.727</v>
      </c>
      <c r="U4" s="18">
        <v>5.3639999999999999</v>
      </c>
      <c r="V4" s="18">
        <v>5.6370000000000005</v>
      </c>
      <c r="W4" s="18">
        <v>6.5110000000000001</v>
      </c>
      <c r="X4" s="18">
        <v>4.5069999999999997</v>
      </c>
      <c r="Y4" s="18">
        <v>2.899</v>
      </c>
      <c r="Z4" s="19"/>
      <c r="AA4" s="20">
        <f>SUM(B4:Z4)</f>
        <v>388.63799999999998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87.64</v>
      </c>
      <c r="C7" s="28">
        <v>80.13</v>
      </c>
      <c r="D7" s="28">
        <v>59.6</v>
      </c>
      <c r="E7" s="28">
        <v>73.5</v>
      </c>
      <c r="F7" s="28">
        <v>85.65</v>
      </c>
      <c r="G7" s="28">
        <v>100.53</v>
      </c>
      <c r="H7" s="28">
        <v>137.91</v>
      </c>
      <c r="I7" s="28">
        <v>102.14</v>
      </c>
      <c r="J7" s="28">
        <v>51.67</v>
      </c>
      <c r="K7" s="28">
        <v>26.44</v>
      </c>
      <c r="L7" s="28">
        <v>15.55</v>
      </c>
      <c r="M7" s="28">
        <v>18.04</v>
      </c>
      <c r="N7" s="28">
        <v>18.04</v>
      </c>
      <c r="O7" s="28">
        <v>18.2</v>
      </c>
      <c r="P7" s="28">
        <v>24.46</v>
      </c>
      <c r="Q7" s="28">
        <v>100.81</v>
      </c>
      <c r="R7" s="28">
        <v>118.05</v>
      </c>
      <c r="S7" s="28">
        <v>139.68</v>
      </c>
      <c r="T7" s="28">
        <v>163.55000000000001</v>
      </c>
      <c r="U7" s="28">
        <v>170.97</v>
      </c>
      <c r="V7" s="28">
        <v>146.5</v>
      </c>
      <c r="W7" s="28">
        <v>133.19</v>
      </c>
      <c r="X7" s="28">
        <v>111.8</v>
      </c>
      <c r="Y7" s="28">
        <v>104.84</v>
      </c>
      <c r="Z7" s="29"/>
      <c r="AA7" s="30">
        <f>IF(SUM(B7:Z7)&lt;&gt;0,AVERAGEIF(B7:Z7,"&lt;&gt;"""),"")</f>
        <v>87.037083333333328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49.283000000000001</v>
      </c>
      <c r="I12" s="52"/>
      <c r="J12" s="52">
        <v>24.79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74.073000000000008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6.5029999999999992</v>
      </c>
      <c r="C14" s="57">
        <v>5.34</v>
      </c>
      <c r="D14" s="57">
        <v>4.8879999999999999</v>
      </c>
      <c r="E14" s="57">
        <v>3.0990000000000002</v>
      </c>
      <c r="F14" s="57">
        <v>2.601</v>
      </c>
      <c r="G14" s="57">
        <v>1.79</v>
      </c>
      <c r="H14" s="57">
        <v>0.27</v>
      </c>
      <c r="I14" s="57">
        <v>18.001000000000001</v>
      </c>
      <c r="J14" s="57"/>
      <c r="K14" s="57">
        <v>3.1309999999999998</v>
      </c>
      <c r="L14" s="57">
        <v>26.2</v>
      </c>
      <c r="M14" s="57">
        <v>24.881</v>
      </c>
      <c r="N14" s="57">
        <v>15.946999999999999</v>
      </c>
      <c r="O14" s="57">
        <v>15.614000000000001</v>
      </c>
      <c r="P14" s="57">
        <v>20.5</v>
      </c>
      <c r="Q14" s="57">
        <v>10.404999999999999</v>
      </c>
      <c r="R14" s="57">
        <v>21.286999999999999</v>
      </c>
      <c r="S14" s="57">
        <v>3.8370000000000002</v>
      </c>
      <c r="T14" s="57">
        <v>5.2490000000000006</v>
      </c>
      <c r="U14" s="57">
        <v>0.55599999999999994</v>
      </c>
      <c r="V14" s="57">
        <v>4.3369999999999997</v>
      </c>
      <c r="W14" s="57">
        <v>3.7709999999999999</v>
      </c>
      <c r="X14" s="57">
        <v>1.883</v>
      </c>
      <c r="Y14" s="57">
        <v>1.5</v>
      </c>
      <c r="Z14" s="58"/>
      <c r="AA14" s="59">
        <f t="shared" si="0"/>
        <v>201.59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6.5029999999999992</v>
      </c>
      <c r="C16" s="62">
        <f t="shared" ref="C16:Z16" si="1">IF(LEN(C$2)&gt;0,SUM(C10:C15),"")</f>
        <v>5.34</v>
      </c>
      <c r="D16" s="62">
        <f t="shared" si="1"/>
        <v>4.8879999999999999</v>
      </c>
      <c r="E16" s="62">
        <f t="shared" si="1"/>
        <v>3.0990000000000002</v>
      </c>
      <c r="F16" s="62">
        <f t="shared" si="1"/>
        <v>2.601</v>
      </c>
      <c r="G16" s="62">
        <f t="shared" si="1"/>
        <v>1.79</v>
      </c>
      <c r="H16" s="62">
        <f t="shared" si="1"/>
        <v>49.553000000000004</v>
      </c>
      <c r="I16" s="62">
        <f t="shared" si="1"/>
        <v>18.001000000000001</v>
      </c>
      <c r="J16" s="62">
        <f t="shared" si="1"/>
        <v>24.79</v>
      </c>
      <c r="K16" s="62">
        <f t="shared" si="1"/>
        <v>3.1309999999999998</v>
      </c>
      <c r="L16" s="62">
        <f t="shared" si="1"/>
        <v>26.2</v>
      </c>
      <c r="M16" s="62">
        <f t="shared" si="1"/>
        <v>24.881</v>
      </c>
      <c r="N16" s="62">
        <f t="shared" si="1"/>
        <v>15.946999999999999</v>
      </c>
      <c r="O16" s="62">
        <f t="shared" si="1"/>
        <v>15.614000000000001</v>
      </c>
      <c r="P16" s="62">
        <f t="shared" si="1"/>
        <v>20.5</v>
      </c>
      <c r="Q16" s="62">
        <f t="shared" si="1"/>
        <v>10.404999999999999</v>
      </c>
      <c r="R16" s="62">
        <f t="shared" si="1"/>
        <v>21.286999999999999</v>
      </c>
      <c r="S16" s="62">
        <f t="shared" si="1"/>
        <v>3.8370000000000002</v>
      </c>
      <c r="T16" s="62">
        <f t="shared" si="1"/>
        <v>5.2490000000000006</v>
      </c>
      <c r="U16" s="62">
        <f t="shared" si="1"/>
        <v>0.55599999999999994</v>
      </c>
      <c r="V16" s="62">
        <f t="shared" si="1"/>
        <v>4.3369999999999997</v>
      </c>
      <c r="W16" s="62">
        <f t="shared" si="1"/>
        <v>3.7709999999999999</v>
      </c>
      <c r="X16" s="62">
        <f t="shared" si="1"/>
        <v>1.883</v>
      </c>
      <c r="Y16" s="62">
        <f t="shared" si="1"/>
        <v>1.5</v>
      </c>
      <c r="Z16" s="63" t="str">
        <f t="shared" si="1"/>
        <v/>
      </c>
      <c r="AA16" s="64">
        <f>SUM(AA10:AA15)</f>
        <v>275.66300000000001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1.355</v>
      </c>
      <c r="C20" s="77"/>
      <c r="D20" s="77"/>
      <c r="E20" s="77">
        <v>0.435</v>
      </c>
      <c r="F20" s="77">
        <v>0.73599999999999999</v>
      </c>
      <c r="G20" s="77">
        <v>2.9260000000000002</v>
      </c>
      <c r="H20" s="77"/>
      <c r="I20" s="77"/>
      <c r="J20" s="77"/>
      <c r="K20" s="77"/>
      <c r="L20" s="77">
        <v>2.2160000000000002</v>
      </c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7.6680000000000001</v>
      </c>
    </row>
    <row r="21" spans="1:27" ht="24.95" customHeight="1" x14ac:dyDescent="0.2">
      <c r="A21" s="75" t="s">
        <v>16</v>
      </c>
      <c r="B21" s="80">
        <v>1.8779999999999999</v>
      </c>
      <c r="C21" s="81">
        <v>5.2530000000000001</v>
      </c>
      <c r="D21" s="81">
        <v>4.0229999999999997</v>
      </c>
      <c r="E21" s="81">
        <v>7.3860000000000001</v>
      </c>
      <c r="F21" s="81">
        <v>8.5779999999999994</v>
      </c>
      <c r="G21" s="81">
        <v>16.718</v>
      </c>
      <c r="H21" s="81">
        <v>2.2789999999999999</v>
      </c>
      <c r="I21" s="81">
        <v>6.8010000000000002</v>
      </c>
      <c r="J21" s="81">
        <v>3.7770000000000001</v>
      </c>
      <c r="K21" s="81">
        <v>3.3</v>
      </c>
      <c r="L21" s="81">
        <v>5.5890000000000004</v>
      </c>
      <c r="M21" s="81">
        <v>3.1040000000000001</v>
      </c>
      <c r="N21" s="81">
        <v>3.0830000000000002</v>
      </c>
      <c r="O21" s="81">
        <v>2.9390000000000001</v>
      </c>
      <c r="P21" s="81">
        <v>1.468</v>
      </c>
      <c r="Q21" s="81"/>
      <c r="R21" s="81">
        <v>8.6349999999999998</v>
      </c>
      <c r="S21" s="81">
        <v>1.147</v>
      </c>
      <c r="T21" s="81">
        <v>6.4779999999999998</v>
      </c>
      <c r="U21" s="81">
        <v>4.8079999999999998</v>
      </c>
      <c r="V21" s="81">
        <v>1.3</v>
      </c>
      <c r="W21" s="81">
        <v>2.74</v>
      </c>
      <c r="X21" s="81">
        <v>2.6240000000000001</v>
      </c>
      <c r="Y21" s="81">
        <v>1.399</v>
      </c>
      <c r="Z21" s="78"/>
      <c r="AA21" s="79">
        <f t="shared" si="2"/>
        <v>105.30699999999999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3.2329999999999997</v>
      </c>
      <c r="C26" s="88">
        <f t="shared" ref="C26:Z26" si="3">IF(LEN(C$2)&gt;0,SUM(C19:C25),"")</f>
        <v>5.2530000000000001</v>
      </c>
      <c r="D26" s="88">
        <f t="shared" si="3"/>
        <v>4.0229999999999997</v>
      </c>
      <c r="E26" s="88">
        <f t="shared" si="3"/>
        <v>7.8209999999999997</v>
      </c>
      <c r="F26" s="88">
        <f t="shared" si="3"/>
        <v>9.3140000000000001</v>
      </c>
      <c r="G26" s="88">
        <f t="shared" si="3"/>
        <v>19.643999999999998</v>
      </c>
      <c r="H26" s="88">
        <f t="shared" si="3"/>
        <v>2.2789999999999999</v>
      </c>
      <c r="I26" s="88">
        <f t="shared" si="3"/>
        <v>6.8010000000000002</v>
      </c>
      <c r="J26" s="88">
        <f t="shared" si="3"/>
        <v>3.7770000000000001</v>
      </c>
      <c r="K26" s="88">
        <f t="shared" si="3"/>
        <v>3.3</v>
      </c>
      <c r="L26" s="88">
        <f t="shared" si="3"/>
        <v>7.8050000000000006</v>
      </c>
      <c r="M26" s="88">
        <f t="shared" si="3"/>
        <v>3.1040000000000001</v>
      </c>
      <c r="N26" s="88">
        <f t="shared" si="3"/>
        <v>3.0830000000000002</v>
      </c>
      <c r="O26" s="88">
        <f t="shared" si="3"/>
        <v>2.9390000000000001</v>
      </c>
      <c r="P26" s="88">
        <f t="shared" si="3"/>
        <v>1.468</v>
      </c>
      <c r="Q26" s="88">
        <f t="shared" si="3"/>
        <v>0</v>
      </c>
      <c r="R26" s="88">
        <f t="shared" si="3"/>
        <v>8.6349999999999998</v>
      </c>
      <c r="S26" s="88">
        <f t="shared" si="3"/>
        <v>1.147</v>
      </c>
      <c r="T26" s="88">
        <f t="shared" si="3"/>
        <v>6.4779999999999998</v>
      </c>
      <c r="U26" s="88">
        <f t="shared" si="3"/>
        <v>4.8079999999999998</v>
      </c>
      <c r="V26" s="88">
        <f t="shared" si="3"/>
        <v>1.3</v>
      </c>
      <c r="W26" s="88">
        <f t="shared" si="3"/>
        <v>2.74</v>
      </c>
      <c r="X26" s="88">
        <f t="shared" si="3"/>
        <v>2.6240000000000001</v>
      </c>
      <c r="Y26" s="88">
        <f t="shared" si="3"/>
        <v>1.399</v>
      </c>
      <c r="Z26" s="89" t="str">
        <f t="shared" si="3"/>
        <v/>
      </c>
      <c r="AA26" s="90">
        <f>SUM(AA19:AA25)</f>
        <v>112.97499999999999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9.7360000000000007</v>
      </c>
      <c r="C30" s="77">
        <v>10.593</v>
      </c>
      <c r="D30" s="77">
        <v>8.9109999999999996</v>
      </c>
      <c r="E30" s="77">
        <v>10.92</v>
      </c>
      <c r="F30" s="77">
        <v>11.914999999999999</v>
      </c>
      <c r="G30" s="77">
        <v>21.434000000000001</v>
      </c>
      <c r="H30" s="77">
        <v>51.832000000000001</v>
      </c>
      <c r="I30" s="77">
        <v>24.802</v>
      </c>
      <c r="J30" s="77">
        <v>28.567</v>
      </c>
      <c r="K30" s="77">
        <v>6.431</v>
      </c>
      <c r="L30" s="77">
        <v>34.005000000000003</v>
      </c>
      <c r="M30" s="77">
        <v>27.984999999999999</v>
      </c>
      <c r="N30" s="77">
        <v>19.03</v>
      </c>
      <c r="O30" s="77">
        <v>18.553000000000001</v>
      </c>
      <c r="P30" s="77">
        <v>21.968</v>
      </c>
      <c r="Q30" s="77">
        <v>10.404999999999999</v>
      </c>
      <c r="R30" s="77">
        <v>29.922000000000001</v>
      </c>
      <c r="S30" s="77">
        <v>4.984</v>
      </c>
      <c r="T30" s="77">
        <v>11.727</v>
      </c>
      <c r="U30" s="77">
        <v>5.3639999999999999</v>
      </c>
      <c r="V30" s="77">
        <v>5.6369999999999996</v>
      </c>
      <c r="W30" s="77">
        <v>6.5110000000000001</v>
      </c>
      <c r="X30" s="77">
        <v>4.5069999999999997</v>
      </c>
      <c r="Y30" s="77">
        <v>2.899</v>
      </c>
      <c r="Z30" s="78"/>
      <c r="AA30" s="79">
        <f>SUM(B30:Z30)</f>
        <v>388.63800000000003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9.7360000000000007</v>
      </c>
      <c r="C32" s="62">
        <f t="shared" ref="C32:Z32" si="4">IF(LEN(C$2)&gt;0,SUM(C29:C31),"")</f>
        <v>10.593</v>
      </c>
      <c r="D32" s="62">
        <f t="shared" si="4"/>
        <v>8.9109999999999996</v>
      </c>
      <c r="E32" s="62">
        <f t="shared" si="4"/>
        <v>10.92</v>
      </c>
      <c r="F32" s="62">
        <f t="shared" si="4"/>
        <v>11.914999999999999</v>
      </c>
      <c r="G32" s="62">
        <f t="shared" si="4"/>
        <v>21.434000000000001</v>
      </c>
      <c r="H32" s="62">
        <f t="shared" si="4"/>
        <v>51.832000000000001</v>
      </c>
      <c r="I32" s="62">
        <f t="shared" si="4"/>
        <v>24.802</v>
      </c>
      <c r="J32" s="62">
        <f t="shared" si="4"/>
        <v>28.567</v>
      </c>
      <c r="K32" s="62">
        <f t="shared" si="4"/>
        <v>6.431</v>
      </c>
      <c r="L32" s="62">
        <f t="shared" si="4"/>
        <v>34.005000000000003</v>
      </c>
      <c r="M32" s="62">
        <f t="shared" si="4"/>
        <v>27.984999999999999</v>
      </c>
      <c r="N32" s="62">
        <f t="shared" si="4"/>
        <v>19.03</v>
      </c>
      <c r="O32" s="62">
        <f t="shared" si="4"/>
        <v>18.553000000000001</v>
      </c>
      <c r="P32" s="62">
        <f t="shared" si="4"/>
        <v>21.968</v>
      </c>
      <c r="Q32" s="62">
        <f t="shared" si="4"/>
        <v>10.404999999999999</v>
      </c>
      <c r="R32" s="62">
        <f t="shared" si="4"/>
        <v>29.922000000000001</v>
      </c>
      <c r="S32" s="62">
        <f t="shared" si="4"/>
        <v>4.984</v>
      </c>
      <c r="T32" s="62">
        <f t="shared" si="4"/>
        <v>11.727</v>
      </c>
      <c r="U32" s="62">
        <f t="shared" si="4"/>
        <v>5.3639999999999999</v>
      </c>
      <c r="V32" s="62">
        <f t="shared" si="4"/>
        <v>5.6369999999999996</v>
      </c>
      <c r="W32" s="62">
        <f t="shared" si="4"/>
        <v>6.5110000000000001</v>
      </c>
      <c r="X32" s="62">
        <f t="shared" si="4"/>
        <v>4.5069999999999997</v>
      </c>
      <c r="Y32" s="62">
        <f t="shared" si="4"/>
        <v>2.899</v>
      </c>
      <c r="Z32" s="63" t="str">
        <f t="shared" si="4"/>
        <v/>
      </c>
      <c r="AA32" s="64">
        <f>SUM(AA29:AA31)</f>
        <v>388.63800000000003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9.7359999999999989</v>
      </c>
      <c r="C52" s="88">
        <f t="shared" ref="C52:Z52" si="10">IF(LEN(C$2)&gt;0,SUM(C10:C15)+C26+C40,"")</f>
        <v>10.593</v>
      </c>
      <c r="D52" s="88">
        <f t="shared" si="10"/>
        <v>8.9109999999999996</v>
      </c>
      <c r="E52" s="88">
        <f t="shared" si="10"/>
        <v>10.92</v>
      </c>
      <c r="F52" s="88">
        <f t="shared" si="10"/>
        <v>11.914999999999999</v>
      </c>
      <c r="G52" s="88">
        <f t="shared" si="10"/>
        <v>21.433999999999997</v>
      </c>
      <c r="H52" s="88">
        <f t="shared" si="10"/>
        <v>51.832000000000008</v>
      </c>
      <c r="I52" s="88">
        <f t="shared" si="10"/>
        <v>24.802</v>
      </c>
      <c r="J52" s="88">
        <f t="shared" si="10"/>
        <v>28.567</v>
      </c>
      <c r="K52" s="88">
        <f t="shared" si="10"/>
        <v>6.4309999999999992</v>
      </c>
      <c r="L52" s="88">
        <f t="shared" si="10"/>
        <v>34.005000000000003</v>
      </c>
      <c r="M52" s="88">
        <f t="shared" si="10"/>
        <v>27.984999999999999</v>
      </c>
      <c r="N52" s="88">
        <f t="shared" si="10"/>
        <v>19.03</v>
      </c>
      <c r="O52" s="88">
        <f t="shared" si="10"/>
        <v>18.553000000000001</v>
      </c>
      <c r="P52" s="88">
        <f t="shared" si="10"/>
        <v>21.968</v>
      </c>
      <c r="Q52" s="88">
        <f t="shared" si="10"/>
        <v>10.404999999999999</v>
      </c>
      <c r="R52" s="88">
        <f t="shared" si="10"/>
        <v>29.921999999999997</v>
      </c>
      <c r="S52" s="88">
        <f t="shared" si="10"/>
        <v>4.984</v>
      </c>
      <c r="T52" s="88">
        <f t="shared" si="10"/>
        <v>11.727</v>
      </c>
      <c r="U52" s="88">
        <f t="shared" si="10"/>
        <v>5.3639999999999999</v>
      </c>
      <c r="V52" s="88">
        <f t="shared" si="10"/>
        <v>5.6369999999999996</v>
      </c>
      <c r="W52" s="88">
        <f t="shared" si="10"/>
        <v>6.5110000000000001</v>
      </c>
      <c r="X52" s="88">
        <f t="shared" si="10"/>
        <v>4.5069999999999997</v>
      </c>
      <c r="Y52" s="88">
        <f t="shared" si="10"/>
        <v>2.899</v>
      </c>
      <c r="Z52" s="89" t="str">
        <f t="shared" si="10"/>
        <v/>
      </c>
      <c r="AA52" s="104">
        <f>SUM(B52:Z52)</f>
        <v>388.63799999999998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87.64</v>
      </c>
      <c r="C7" s="117">
        <v>80.13</v>
      </c>
      <c r="D7" s="117">
        <v>59.6</v>
      </c>
      <c r="E7" s="117">
        <v>73.5</v>
      </c>
      <c r="F7" s="117">
        <v>85.65</v>
      </c>
      <c r="G7" s="117">
        <v>100.53</v>
      </c>
      <c r="H7" s="117">
        <v>137.91</v>
      </c>
      <c r="I7" s="117">
        <v>102.14</v>
      </c>
      <c r="J7" s="117">
        <v>51.67</v>
      </c>
      <c r="K7" s="117">
        <v>26.44</v>
      </c>
      <c r="L7" s="117">
        <v>15.55</v>
      </c>
      <c r="M7" s="117">
        <v>18.04</v>
      </c>
      <c r="N7" s="117">
        <v>18.04</v>
      </c>
      <c r="O7" s="117">
        <v>18.2</v>
      </c>
      <c r="P7" s="117">
        <v>24.46</v>
      </c>
      <c r="Q7" s="117">
        <v>100.81</v>
      </c>
      <c r="R7" s="117">
        <v>118.05</v>
      </c>
      <c r="S7" s="117">
        <v>139.68</v>
      </c>
      <c r="T7" s="117">
        <v>163.55000000000001</v>
      </c>
      <c r="U7" s="117">
        <v>170.97</v>
      </c>
      <c r="V7" s="117">
        <v>146.5</v>
      </c>
      <c r="W7" s="117">
        <v>133.19</v>
      </c>
      <c r="X7" s="117">
        <v>111.8</v>
      </c>
      <c r="Y7" s="117">
        <v>104.84</v>
      </c>
      <c r="Z7" s="118"/>
      <c r="AA7" s="119">
        <f>IF(SUM(B7:Z7)&lt;&gt;0,AVERAGEIF(B7:Z7,"&lt;&gt;"""),"")</f>
        <v>87.037083333333328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2025-03-12T21:26:37Z</dcterms:created>
  <dcterms:modified xsi:type="dcterms:W3CDTF">2025-03-12T21:26:38Z</dcterms:modified>
</cp:coreProperties>
</file>