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<sst xmlns="http://schemas.openxmlformats.org/spreadsheetml/2006/main" count="119" uniqueCount="54">
  <si>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11/03/2025 23:27:22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</si>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</sst>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3B-486A-9D02-B5C832CFCC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3.1</c:v>
                </c:pt>
                <c:pt idx="11">
                  <c:v>3.3</c:v>
                </c:pt>
                <c:pt idx="1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3B-486A-9D02-B5C832CFCC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20</c:v>
                </c:pt>
                <c:pt idx="7">
                  <c:v>3.8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4">
                  <c:v>10</c:v>
                </c:pt>
                <c:pt idx="18">
                  <c:v>1</c:v>
                </c:pt>
                <c:pt idx="1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3B-486A-9D02-B5C832CFCC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0.97</c:v>
                </c:pt>
                <c:pt idx="2">
                  <c:v>1.2150000000000001</c:v>
                </c:pt>
                <c:pt idx="3">
                  <c:v>1.508</c:v>
                </c:pt>
                <c:pt idx="4">
                  <c:v>1.8009999999999999</c:v>
                </c:pt>
                <c:pt idx="5">
                  <c:v>2.7130000000000001</c:v>
                </c:pt>
                <c:pt idx="6">
                  <c:v>2.2109999999999999</c:v>
                </c:pt>
                <c:pt idx="7">
                  <c:v>4.7720000000000002</c:v>
                </c:pt>
                <c:pt idx="9">
                  <c:v>5.899</c:v>
                </c:pt>
                <c:pt idx="10">
                  <c:v>3.0000000000000001E-3</c:v>
                </c:pt>
                <c:pt idx="11">
                  <c:v>1.9E-2</c:v>
                </c:pt>
                <c:pt idx="13">
                  <c:v>8.5519999999999996</c:v>
                </c:pt>
                <c:pt idx="14">
                  <c:v>4.5949999999999998</c:v>
                </c:pt>
                <c:pt idx="15">
                  <c:v>1.92</c:v>
                </c:pt>
                <c:pt idx="17">
                  <c:v>4.3600000000000003</c:v>
                </c:pt>
                <c:pt idx="18">
                  <c:v>0.51600000000000001</c:v>
                </c:pt>
                <c:pt idx="19">
                  <c:v>2.4</c:v>
                </c:pt>
                <c:pt idx="21">
                  <c:v>0.40600000000000003</c:v>
                </c:pt>
                <c:pt idx="23">
                  <c:v>5.7160000000000002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3B-486A-9D02-B5C832CFCC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D3B-486A-9D02-B5C832CFCC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3B-486A-9D02-B5C832CFCC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3B-486A-9D02-B5C832CFCC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D3B-486A-9D02-B5C832CFCC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D3B-486A-9D02-B5C832CFCC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80.311000000000007</c:v>
                </c:pt>
                <c:pt idx="19">
                  <c:v>18.47</c:v>
                </c:pt>
                <c:pt idx="20">
                  <c:v>26.484999999999999</c:v>
                </c:pt>
                <c:pt idx="21">
                  <c:v>20.645</c:v>
                </c:pt>
                <c:pt idx="22">
                  <c:v>3.7749999999999999</c:v>
                </c:pt>
                <c:pt idx="23">
                  <c:v>7.3380000000000001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3B-486A-9D02-B5C832CFCC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3B-486A-9D02-B5C832CFCC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6.7749999999999995</c:v>
                </c:pt>
                <c:pt idx="1">
                  <c:v>2.073</c:v>
                </c:pt>
                <c:pt idx="2">
                  <c:v>5.024</c:v>
                </c:pt>
                <c:pt idx="3">
                  <c:v>2.2800000000000002</c:v>
                </c:pt>
                <c:pt idx="4">
                  <c:v>3.79</c:v>
                </c:pt>
                <c:pt idx="5">
                  <c:v>4.6859999999999999</c:v>
                </c:pt>
                <c:pt idx="6">
                  <c:v>5.8109999999999999</c:v>
                </c:pt>
                <c:pt idx="7">
                  <c:v>13.937999999999999</c:v>
                </c:pt>
                <c:pt idx="8">
                  <c:v>34.920999999999999</c:v>
                </c:pt>
                <c:pt idx="9">
                  <c:v>52.634</c:v>
                </c:pt>
                <c:pt idx="10">
                  <c:v>48.378999999999998</c:v>
                </c:pt>
                <c:pt idx="11">
                  <c:v>46.158000000000001</c:v>
                </c:pt>
                <c:pt idx="12">
                  <c:v>52.988</c:v>
                </c:pt>
                <c:pt idx="13">
                  <c:v>41.737000000000002</c:v>
                </c:pt>
                <c:pt idx="14">
                  <c:v>32.153999999999996</c:v>
                </c:pt>
                <c:pt idx="15">
                  <c:v>5.7629999999999999</c:v>
                </c:pt>
                <c:pt idx="16">
                  <c:v>4.298</c:v>
                </c:pt>
                <c:pt idx="17">
                  <c:v>3.3170000000000002</c:v>
                </c:pt>
                <c:pt idx="20">
                  <c:v>1.9850000000000001</c:v>
                </c:pt>
                <c:pt idx="21">
                  <c:v>2.5979999999999999</c:v>
                </c:pt>
                <c:pt idx="22">
                  <c:v>4.5670000000000002</c:v>
                </c:pt>
                <c:pt idx="23">
                  <c:v>10.18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3B-486A-9D02-B5C832CFCC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D3B-486A-9D02-B5C832CFCC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D3B-486A-9D02-B5C832CFC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99.47</c:v>
                </c:pt>
                <c:pt idx="1">
                  <c:v>95.68</c:v>
                </c:pt>
                <c:pt idx="2">
                  <c:v>89.08</c:v>
                </c:pt>
                <c:pt idx="3">
                  <c:v>92</c:v>
                </c:pt>
                <c:pt idx="4">
                  <c:v>100.64</c:v>
                </c:pt>
                <c:pt idx="5">
                  <c:v>110.12</c:v>
                </c:pt>
                <c:pt idx="6">
                  <c:v>139.63</c:v>
                </c:pt>
                <c:pt idx="7">
                  <c:v>158.1</c:v>
                </c:pt>
                <c:pt idx="8">
                  <c:v>133.57</c:v>
                </c:pt>
                <c:pt idx="9">
                  <c:v>96.54</c:v>
                </c:pt>
                <c:pt idx="10">
                  <c:v>55.5</c:v>
                </c:pt>
                <c:pt idx="11">
                  <c:v>52.5</c:v>
                </c:pt>
                <c:pt idx="12">
                  <c:v>55.73</c:v>
                </c:pt>
                <c:pt idx="13">
                  <c:v>86.27</c:v>
                </c:pt>
                <c:pt idx="14">
                  <c:v>102.05</c:v>
                </c:pt>
                <c:pt idx="15">
                  <c:v>117.35</c:v>
                </c:pt>
                <c:pt idx="16">
                  <c:v>144.11000000000001</c:v>
                </c:pt>
                <c:pt idx="17">
                  <c:v>158.34</c:v>
                </c:pt>
                <c:pt idx="18">
                  <c:v>139.84</c:v>
                </c:pt>
                <c:pt idx="19">
                  <c:v>175.7</c:v>
                </c:pt>
                <c:pt idx="20">
                  <c:v>137.75</c:v>
                </c:pt>
                <c:pt idx="21">
                  <c:v>127.77</c:v>
                </c:pt>
                <c:pt idx="22">
                  <c:v>113.43</c:v>
                </c:pt>
                <c:pt idx="23">
                  <c:v>101.72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3B-486A-9D02-B5C832CFC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6B-440D-80A3-5D4144FE09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6B-440D-80A3-5D4144FE09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1.5029999999999999</c:v>
                </c:pt>
                <c:pt idx="8">
                  <c:v>9.4380000000000006</c:v>
                </c:pt>
                <c:pt idx="9">
                  <c:v>11.147</c:v>
                </c:pt>
                <c:pt idx="10">
                  <c:v>1.863</c:v>
                </c:pt>
                <c:pt idx="11">
                  <c:v>8.7919999999999998</c:v>
                </c:pt>
                <c:pt idx="12">
                  <c:v>8.9580000000000002</c:v>
                </c:pt>
                <c:pt idx="13">
                  <c:v>3.4820000000000002</c:v>
                </c:pt>
                <c:pt idx="14">
                  <c:v>1.214</c:v>
                </c:pt>
                <c:pt idx="15">
                  <c:v>0.875</c:v>
                </c:pt>
                <c:pt idx="18">
                  <c:v>0.48699999999999999</c:v>
                </c:pt>
                <c:pt idx="19">
                  <c:v>1.05</c:v>
                </c:pt>
                <c:pt idx="20">
                  <c:v>1.3109999999999999</c:v>
                </c:pt>
                <c:pt idx="21">
                  <c:v>1.5860000000000001</c:v>
                </c:pt>
                <c:pt idx="22">
                  <c:v>2.98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6B-440D-80A3-5D4144FE09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2.6549999999999998</c:v>
                </c:pt>
                <c:pt idx="1">
                  <c:v>2.0830000000000002</c:v>
                </c:pt>
                <c:pt idx="2">
                  <c:v>2.0510000000000002</c:v>
                </c:pt>
                <c:pt idx="3">
                  <c:v>2.0049999999999999</c:v>
                </c:pt>
                <c:pt idx="4">
                  <c:v>4.9649999999999999</c:v>
                </c:pt>
                <c:pt idx="5">
                  <c:v>5.4159999999999995</c:v>
                </c:pt>
                <c:pt idx="6">
                  <c:v>6.399</c:v>
                </c:pt>
                <c:pt idx="7">
                  <c:v>2.5720000000000001</c:v>
                </c:pt>
                <c:pt idx="8">
                  <c:v>25.416</c:v>
                </c:pt>
                <c:pt idx="9">
                  <c:v>17.091000000000001</c:v>
                </c:pt>
                <c:pt idx="10">
                  <c:v>5.9909999999999997</c:v>
                </c:pt>
                <c:pt idx="11">
                  <c:v>6.4969999999999999</c:v>
                </c:pt>
                <c:pt idx="12">
                  <c:v>7.1319999999999997</c:v>
                </c:pt>
                <c:pt idx="13">
                  <c:v>12.254999999999999</c:v>
                </c:pt>
                <c:pt idx="14">
                  <c:v>26.658000000000001</c:v>
                </c:pt>
                <c:pt idx="15">
                  <c:v>3.8940000000000001</c:v>
                </c:pt>
                <c:pt idx="16">
                  <c:v>4.0910000000000002</c:v>
                </c:pt>
                <c:pt idx="17">
                  <c:v>3.4319999999999999</c:v>
                </c:pt>
                <c:pt idx="18">
                  <c:v>13.019000000000002</c:v>
                </c:pt>
                <c:pt idx="19">
                  <c:v>21.015000000000001</c:v>
                </c:pt>
                <c:pt idx="20">
                  <c:v>22.465</c:v>
                </c:pt>
                <c:pt idx="21">
                  <c:v>19.855999999999998</c:v>
                </c:pt>
                <c:pt idx="22">
                  <c:v>3.0680000000000001</c:v>
                </c:pt>
                <c:pt idx="23">
                  <c:v>22.89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6B-440D-80A3-5D4144FE09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6B-440D-80A3-5D4144FE09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6B-440D-80A3-5D4144FE09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6B-440D-80A3-5D4144FE09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6B-440D-80A3-5D4144FE09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6B-440D-80A3-5D4144FE09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76B-440D-80A3-5D4144FE09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6B-440D-80A3-5D4144FE09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4.12</c:v>
                </c:pt>
                <c:pt idx="1">
                  <c:v>0.96</c:v>
                </c:pt>
                <c:pt idx="2">
                  <c:v>4.1880000000000006</c:v>
                </c:pt>
                <c:pt idx="3">
                  <c:v>1.7829999999999999</c:v>
                </c:pt>
                <c:pt idx="4">
                  <c:v>0.626</c:v>
                </c:pt>
                <c:pt idx="5">
                  <c:v>0.48</c:v>
                </c:pt>
                <c:pt idx="6">
                  <c:v>21.623000000000001</c:v>
                </c:pt>
                <c:pt idx="7">
                  <c:v>19.937999999999999</c:v>
                </c:pt>
                <c:pt idx="8">
                  <c:v>6.7000000000000004E-2</c:v>
                </c:pt>
                <c:pt idx="9">
                  <c:v>30.294999999999998</c:v>
                </c:pt>
                <c:pt idx="10">
                  <c:v>63.668000000000006</c:v>
                </c:pt>
                <c:pt idx="11">
                  <c:v>54.187999999999995</c:v>
                </c:pt>
                <c:pt idx="12">
                  <c:v>60.197999999999993</c:v>
                </c:pt>
                <c:pt idx="13">
                  <c:v>34.552</c:v>
                </c:pt>
                <c:pt idx="14">
                  <c:v>18.876999999999999</c:v>
                </c:pt>
                <c:pt idx="15">
                  <c:v>2.9140000000000001</c:v>
                </c:pt>
                <c:pt idx="16">
                  <c:v>0.20699999999999999</c:v>
                </c:pt>
                <c:pt idx="17">
                  <c:v>4.2450000000000001</c:v>
                </c:pt>
                <c:pt idx="18">
                  <c:v>68.320999999999998</c:v>
                </c:pt>
                <c:pt idx="19">
                  <c:v>8.8049999999999997</c:v>
                </c:pt>
                <c:pt idx="20">
                  <c:v>1.3940000000000001</c:v>
                </c:pt>
                <c:pt idx="21">
                  <c:v>2.2069999999999999</c:v>
                </c:pt>
                <c:pt idx="22">
                  <c:v>2.294</c:v>
                </c:pt>
                <c:pt idx="23">
                  <c:v>0.34399999999999997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6B-440D-80A3-5D4144FE09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6B-440D-80A3-5D4144FE09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6B-440D-80A3-5D4144FE0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99.47</c:v>
                </c:pt>
                <c:pt idx="1">
                  <c:v>95.68</c:v>
                </c:pt>
                <c:pt idx="2">
                  <c:v>89.08</c:v>
                </c:pt>
                <c:pt idx="3">
                  <c:v>92</c:v>
                </c:pt>
                <c:pt idx="4">
                  <c:v>100.64</c:v>
                </c:pt>
                <c:pt idx="5">
                  <c:v>110.12</c:v>
                </c:pt>
                <c:pt idx="6">
                  <c:v>139.63</c:v>
                </c:pt>
                <c:pt idx="7">
                  <c:v>158.1</c:v>
                </c:pt>
                <c:pt idx="8">
                  <c:v>133.57</c:v>
                </c:pt>
                <c:pt idx="9">
                  <c:v>96.54</c:v>
                </c:pt>
                <c:pt idx="10">
                  <c:v>55.5</c:v>
                </c:pt>
                <c:pt idx="11">
                  <c:v>52.5</c:v>
                </c:pt>
                <c:pt idx="12">
                  <c:v>55.73</c:v>
                </c:pt>
                <c:pt idx="13">
                  <c:v>86.27</c:v>
                </c:pt>
                <c:pt idx="14">
                  <c:v>102.05</c:v>
                </c:pt>
                <c:pt idx="15">
                  <c:v>117.35</c:v>
                </c:pt>
                <c:pt idx="16">
                  <c:v>144.11000000000001</c:v>
                </c:pt>
                <c:pt idx="17">
                  <c:v>158.34</c:v>
                </c:pt>
                <c:pt idx="18">
                  <c:v>139.84</c:v>
                </c:pt>
                <c:pt idx="19">
                  <c:v>175.7</c:v>
                </c:pt>
                <c:pt idx="20">
                  <c:v>137.75</c:v>
                </c:pt>
                <c:pt idx="21">
                  <c:v>127.77</c:v>
                </c:pt>
                <c:pt idx="22">
                  <c:v>113.43</c:v>
                </c:pt>
                <c:pt idx="23">
                  <c:v>101.72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6B-440D-80A3-5D4144FE0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6.7749999999999995</v>
      </c>
      <c r="C4" s="18">
        <v>3.0430000000000001</v>
      </c>
      <c r="D4" s="18">
        <v>6.2389999999999999</v>
      </c>
      <c r="E4" s="18">
        <v>3.7880000000000003</v>
      </c>
      <c r="F4" s="18">
        <v>5.5910000000000002</v>
      </c>
      <c r="G4" s="18">
        <v>7.3989999999999991</v>
      </c>
      <c r="H4" s="18">
        <v>28.021999999999998</v>
      </c>
      <c r="I4" s="18">
        <v>22.509999999999998</v>
      </c>
      <c r="J4" s="18">
        <v>34.920999999999999</v>
      </c>
      <c r="K4" s="18">
        <v>58.533000000000001</v>
      </c>
      <c r="L4" s="18">
        <v>71.522000000000006</v>
      </c>
      <c r="M4" s="18">
        <v>69.477000000000004</v>
      </c>
      <c r="N4" s="18">
        <v>76.287999999999997</v>
      </c>
      <c r="O4" s="18">
        <v>50.289000000000001</v>
      </c>
      <c r="P4" s="18">
        <v>46.748999999999995</v>
      </c>
      <c r="Q4" s="18">
        <v>7.6829999999999998</v>
      </c>
      <c r="R4" s="18">
        <v>4.298</v>
      </c>
      <c r="S4" s="18">
        <v>7.6770000000000005</v>
      </c>
      <c r="T4" s="18">
        <v>81.827000000000012</v>
      </c>
      <c r="U4" s="18">
        <v>30.869999999999997</v>
      </c>
      <c r="V4" s="18">
        <v>28.47</v>
      </c>
      <c r="W4" s="18">
        <v>23.648999999999997</v>
      </c>
      <c r="X4" s="18">
        <v>8.3420000000000005</v>
      </c>
      <c r="Y4" s="18">
        <v>23.234000000000002</v>
      </c>
      <c r="Z4" s="19"/>
      <c r="AA4" s="20">
        <f>SUM(B4:Z4)</f>
        <v>707.19600000000003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95.68</v>
      </c>
      <c r="D7" s="28">
        <v>89.08</v>
      </c>
      <c r="E7" s="28">
        <v>92</v>
      </c>
      <c r="F7" s="28">
        <v>100.64</v>
      </c>
      <c r="G7" s="28">
        <v>110.12</v>
      </c>
      <c r="H7" s="28">
        <v>139.63</v>
      </c>
      <c r="I7" s="28">
        <v>158.1</v>
      </c>
      <c r="J7" s="28">
        <v>133.57</v>
      </c>
      <c r="K7" s="28">
        <v>96.54</v>
      </c>
      <c r="L7" s="28">
        <v>55.5</v>
      </c>
      <c r="M7" s="28">
        <v>52.5</v>
      </c>
      <c r="N7" s="28">
        <v>55.73</v>
      </c>
      <c r="O7" s="28">
        <v>86.27</v>
      </c>
      <c r="P7" s="28">
        <v>102.05</v>
      </c>
      <c r="Q7" s="28">
        <v>117.35</v>
      </c>
      <c r="R7" s="28">
        <v>144.11000000000001</v>
      </c>
      <c r="S7" s="28">
        <v>158.34</v>
      </c>
      <c r="T7" s="28">
        <v>139.84</v>
      </c>
      <c r="U7" s="28">
        <v>175.7</v>
      </c>
      <c r="V7" s="28">
        <v>137.75</v>
      </c>
      <c r="W7" s="28">
        <v>127.77</v>
      </c>
      <c r="X7" s="28">
        <v>113.43</v>
      </c>
      <c r="Y7" s="28">
        <v>101.72</v>
      </c>
      <c r="Z7" s="29"/>
      <c r="AA7" s="30">
        <f>IF(SUM(B7:Z7)&lt;&gt;0,AVERAGEIF(B7:Z7,"&lt;&gt;"""),"")</f>
        <v>111.78708333333329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80.311000000000007</v>
      </c>
      <c r="U12" s="52">
        <v>18.47</v>
      </c>
      <c r="V12" s="52">
        <v>26.484999999999999</v>
      </c>
      <c r="W12" s="52">
        <v>20.645</v>
      </c>
      <c r="X12" s="52">
        <v>3.7749999999999999</v>
      </c>
      <c r="Y12" s="52">
        <v>7.3380000000000001</v>
      </c>
      <c r="Z12" s="53"/>
      <c r="AA12" s="54">
        <f t="shared" si="0"/>
        <v>157.024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6.7749999999999995</v>
      </c>
      <c r="C14" s="57">
        <v>2.073</v>
      </c>
      <c r="D14" s="57">
        <v>5.024</v>
      </c>
      <c r="E14" s="57">
        <v>2.2800000000000002</v>
      </c>
      <c r="F14" s="57">
        <v>3.79</v>
      </c>
      <c r="G14" s="57">
        <v>4.6859999999999999</v>
      </c>
      <c r="H14" s="57">
        <v>5.8109999999999999</v>
      </c>
      <c r="I14" s="57">
        <v>13.937999999999999</v>
      </c>
      <c r="J14" s="57">
        <v>34.920999999999999</v>
      </c>
      <c r="K14" s="57">
        <v>52.634</v>
      </c>
      <c r="L14" s="57">
        <v>48.378999999999998</v>
      </c>
      <c r="M14" s="57">
        <v>46.158000000000001</v>
      </c>
      <c r="N14" s="57">
        <v>52.988</v>
      </c>
      <c r="O14" s="57">
        <v>41.737000000000002</v>
      </c>
      <c r="P14" s="57">
        <v>32.153999999999996</v>
      </c>
      <c r="Q14" s="57">
        <v>5.7629999999999999</v>
      </c>
      <c r="R14" s="57">
        <v>4.298</v>
      </c>
      <c r="S14" s="57">
        <v>3.3170000000000002</v>
      </c>
      <c r="T14" s="57"/>
      <c r="U14" s="57"/>
      <c r="V14" s="57">
        <v>1.9850000000000001</v>
      </c>
      <c r="W14" s="57">
        <v>2.5979999999999999</v>
      </c>
      <c r="X14" s="57">
        <v>4.5670000000000002</v>
      </c>
      <c r="Y14" s="57">
        <v>10.18</v>
      </c>
      <c r="Z14" s="58"/>
      <c r="AA14" s="59">
        <f t="shared" si="0"/>
        <v>386.05600000000004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6.7749999999999995</v>
      </c>
      <c r="C16" s="62">
        <f t="shared" si="1"/>
        <v>2.073</v>
      </c>
      <c r="D16" s="62">
        <f t="shared" si="1"/>
        <v>5.024</v>
      </c>
      <c r="E16" s="62">
        <f t="shared" si="1"/>
        <v>2.2800000000000002</v>
      </c>
      <c r="F16" s="62">
        <f t="shared" si="1"/>
        <v>3.79</v>
      </c>
      <c r="G16" s="62">
        <f t="shared" si="1"/>
        <v>4.6859999999999999</v>
      </c>
      <c r="H16" s="62">
        <f t="shared" si="1"/>
        <v>5.8109999999999999</v>
      </c>
      <c r="I16" s="62">
        <f t="shared" si="1"/>
        <v>13.937999999999999</v>
      </c>
      <c r="J16" s="62">
        <f t="shared" si="1"/>
        <v>34.920999999999999</v>
      </c>
      <c r="K16" s="62">
        <f t="shared" si="1"/>
        <v>52.634</v>
      </c>
      <c r="L16" s="62">
        <f t="shared" si="1"/>
        <v>48.378999999999998</v>
      </c>
      <c r="M16" s="62">
        <f t="shared" si="1"/>
        <v>46.158000000000001</v>
      </c>
      <c r="N16" s="62">
        <f t="shared" si="1"/>
        <v>52.988</v>
      </c>
      <c r="O16" s="62">
        <f t="shared" si="1"/>
        <v>41.737000000000002</v>
      </c>
      <c r="P16" s="62">
        <f t="shared" si="1"/>
        <v>32.153999999999996</v>
      </c>
      <c r="Q16" s="62">
        <f t="shared" si="1"/>
        <v>5.7629999999999999</v>
      </c>
      <c r="R16" s="62">
        <f t="shared" si="1"/>
        <v>4.298</v>
      </c>
      <c r="S16" s="62">
        <f t="shared" si="1"/>
        <v>3.3170000000000002</v>
      </c>
      <c r="T16" s="62">
        <f t="shared" si="1"/>
        <v>80.311000000000007</v>
      </c>
      <c r="U16" s="62">
        <f t="shared" si="1"/>
        <v>18.47</v>
      </c>
      <c r="V16" s="62">
        <f t="shared" si="1"/>
        <v>28.47</v>
      </c>
      <c r="W16" s="62">
        <f t="shared" si="1"/>
        <v>23.242999999999999</v>
      </c>
      <c r="X16" s="62">
        <f t="shared" si="1"/>
        <v>8.3420000000000005</v>
      </c>
      <c r="Y16" s="62">
        <f t="shared" si="1"/>
        <v>17.518000000000001</v>
      </c>
      <c r="Z16" s="63" t="str">
        <f t="shared" si="1"/>
        <v/>
      </c>
      <c r="AA16" s="64">
        <f>SUM(AA10:AA15)</f>
        <v>543.08000000000004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3.1</v>
      </c>
      <c r="M19" s="72">
        <v>3.3</v>
      </c>
      <c r="N19" s="72">
        <v>3.3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9.6999999999999993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20</v>
      </c>
      <c r="I20" s="77">
        <v>3.8</v>
      </c>
      <c r="J20" s="77"/>
      <c r="K20" s="77"/>
      <c r="L20" s="77">
        <v>20</v>
      </c>
      <c r="M20" s="77">
        <v>20</v>
      </c>
      <c r="N20" s="77">
        <v>20</v>
      </c>
      <c r="O20" s="77"/>
      <c r="P20" s="77">
        <v>10</v>
      </c>
      <c r="Q20" s="77"/>
      <c r="R20" s="77"/>
      <c r="S20" s="77"/>
      <c r="T20" s="77">
        <v>1</v>
      </c>
      <c r="U20" s="77">
        <v>10</v>
      </c>
      <c r="V20" s="77"/>
      <c r="W20" s="77"/>
      <c r="X20" s="77"/>
      <c r="Y20" s="77"/>
      <c r="Z20" s="78"/>
      <c r="AA20" s="79">
        <f t="shared" si="2"/>
        <v>104.8</v>
      </c>
    </row>
    <row r="21" spans="1:27" ht="24.95" customHeight="1" x14ac:dyDescent="0.2">
      <c r="A21" s="75" t="s">
        <v>16</v>
      </c>
      <c r="B21" s="80"/>
      <c r="C21" s="81">
        <v>0.97</v>
      </c>
      <c r="D21" s="81">
        <v>1.2150000000000001</v>
      </c>
      <c r="E21" s="81">
        <v>1.508</v>
      </c>
      <c r="F21" s="81">
        <v>1.8009999999999999</v>
      </c>
      <c r="G21" s="81">
        <v>2.7130000000000001</v>
      </c>
      <c r="H21" s="81">
        <v>2.2109999999999999</v>
      </c>
      <c r="I21" s="81">
        <v>4.7720000000000002</v>
      </c>
      <c r="J21" s="81"/>
      <c r="K21" s="81">
        <v>5.899</v>
      </c>
      <c r="L21" s="81">
        <v>3.0000000000000001E-3</v>
      </c>
      <c r="M21" s="81">
        <v>1.9E-2</v>
      </c>
      <c r="N21" s="81"/>
      <c r="O21" s="81">
        <v>8.5519999999999996</v>
      </c>
      <c r="P21" s="81">
        <v>4.5949999999999998</v>
      </c>
      <c r="Q21" s="81">
        <v>1.92</v>
      </c>
      <c r="R21" s="81"/>
      <c r="S21" s="81">
        <v>4.3600000000000003</v>
      </c>
      <c r="T21" s="81">
        <v>0.51600000000000001</v>
      </c>
      <c r="U21" s="81">
        <v>2.4</v>
      </c>
      <c r="V21" s="81"/>
      <c r="W21" s="81">
        <v>0.40600000000000003</v>
      </c>
      <c r="X21" s="81"/>
      <c r="Y21" s="81">
        <v>5.7160000000000002</v>
      </c>
      <c r="Z21" s="78"/>
      <c r="AA21" s="79">
        <f t="shared" si="2"/>
        <v>49.576000000000001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0.04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0.97</v>
      </c>
      <c r="D26" s="88">
        <f t="shared" si="3"/>
        <v>1.2150000000000001</v>
      </c>
      <c r="E26" s="88">
        <f t="shared" si="3"/>
        <v>1.508</v>
      </c>
      <c r="F26" s="88">
        <f t="shared" si="3"/>
        <v>1.8009999999999999</v>
      </c>
      <c r="G26" s="88">
        <f t="shared" si="3"/>
        <v>2.7130000000000001</v>
      </c>
      <c r="H26" s="88">
        <f t="shared" si="3"/>
        <v>22.210999999999999</v>
      </c>
      <c r="I26" s="88">
        <f t="shared" si="3"/>
        <v>8.5719999999999992</v>
      </c>
      <c r="J26" s="88">
        <f t="shared" si="3"/>
        <v>0</v>
      </c>
      <c r="K26" s="88">
        <f t="shared" si="3"/>
        <v>5.899</v>
      </c>
      <c r="L26" s="88">
        <f t="shared" si="3"/>
        <v>23.143000000000001</v>
      </c>
      <c r="M26" s="88">
        <f t="shared" si="3"/>
        <v>23.318999999999999</v>
      </c>
      <c r="N26" s="88">
        <f t="shared" si="3"/>
        <v>23.3</v>
      </c>
      <c r="O26" s="88">
        <f t="shared" si="3"/>
        <v>8.5519999999999996</v>
      </c>
      <c r="P26" s="88">
        <f t="shared" si="3"/>
        <v>14.594999999999999</v>
      </c>
      <c r="Q26" s="88">
        <f t="shared" si="3"/>
        <v>1.92</v>
      </c>
      <c r="R26" s="88">
        <f t="shared" si="3"/>
        <v>0</v>
      </c>
      <c r="S26" s="88">
        <f t="shared" si="3"/>
        <v>4.3600000000000003</v>
      </c>
      <c r="T26" s="88">
        <f t="shared" si="3"/>
        <v>1.516</v>
      </c>
      <c r="U26" s="88">
        <f t="shared" si="3"/>
        <v>12.4</v>
      </c>
      <c r="V26" s="88">
        <f t="shared" si="3"/>
        <v>0</v>
      </c>
      <c r="W26" s="88">
        <f t="shared" si="3"/>
        <v>0.40600000000000003</v>
      </c>
      <c r="X26" s="88">
        <f t="shared" si="3"/>
        <v>0</v>
      </c>
      <c r="Y26" s="88">
        <f t="shared" si="3"/>
        <v>5.7160000000000002</v>
      </c>
      <c r="Z26" s="89" t="str">
        <f t="shared" si="3"/>
        <v/>
      </c>
      <c r="AA26" s="90">
        <f>SUM(AA19:AA25)</f>
        <v>164.11599999999999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6.7750000000000004</v>
      </c>
      <c r="C30" s="77">
        <v>3.0430000000000001</v>
      </c>
      <c r="D30" s="77">
        <v>6.2389999999999999</v>
      </c>
      <c r="E30" s="77">
        <v>3.7879999999999998</v>
      </c>
      <c r="F30" s="77">
        <v>5.5910000000000002</v>
      </c>
      <c r="G30" s="77">
        <v>7.399</v>
      </c>
      <c r="H30" s="77">
        <v>28.021999999999998</v>
      </c>
      <c r="I30" s="77">
        <v>22.51</v>
      </c>
      <c r="J30" s="77">
        <v>34.920999999999999</v>
      </c>
      <c r="K30" s="77">
        <v>58.533000000000001</v>
      </c>
      <c r="L30" s="77">
        <v>71.522000000000006</v>
      </c>
      <c r="M30" s="77">
        <v>69.477000000000004</v>
      </c>
      <c r="N30" s="77">
        <v>76.287999999999997</v>
      </c>
      <c r="O30" s="77">
        <v>50.289000000000001</v>
      </c>
      <c r="P30" s="77">
        <v>46.749000000000002</v>
      </c>
      <c r="Q30" s="77">
        <v>7.6829999999999998</v>
      </c>
      <c r="R30" s="77">
        <v>4.298</v>
      </c>
      <c r="S30" s="77">
        <v>7.6769999999999996</v>
      </c>
      <c r="T30" s="77">
        <v>81.826999999999998</v>
      </c>
      <c r="U30" s="77">
        <v>30.87</v>
      </c>
      <c r="V30" s="77">
        <v>28.47</v>
      </c>
      <c r="W30" s="77">
        <v>23.649000000000001</v>
      </c>
      <c r="X30" s="77">
        <v>8.3420000000000005</v>
      </c>
      <c r="Y30" s="77">
        <v>23.234000000000002</v>
      </c>
      <c r="Z30" s="78"/>
      <c r="AA30" s="79">
        <f>SUM(B30:Z30)</f>
        <v>707.19600000000014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6.7750000000000004</v>
      </c>
      <c r="C32" s="62">
        <f t="shared" ref="C32:Z32" si="4">IF(LEN(C$2)&gt;0,SUM(C29:C31),"")</f>
        <v>3.0430000000000001</v>
      </c>
      <c r="D32" s="62">
        <f t="shared" si="4"/>
        <v>6.2389999999999999</v>
      </c>
      <c r="E32" s="62">
        <f t="shared" si="4"/>
        <v>3.7879999999999998</v>
      </c>
      <c r="F32" s="62">
        <f t="shared" si="4"/>
        <v>5.5910000000000002</v>
      </c>
      <c r="G32" s="62">
        <f t="shared" si="4"/>
        <v>7.399</v>
      </c>
      <c r="H32" s="62">
        <f t="shared" si="4"/>
        <v>28.021999999999998</v>
      </c>
      <c r="I32" s="62">
        <f t="shared" si="4"/>
        <v>22.51</v>
      </c>
      <c r="J32" s="62">
        <f t="shared" si="4"/>
        <v>34.920999999999999</v>
      </c>
      <c r="K32" s="62">
        <f t="shared" si="4"/>
        <v>58.533000000000001</v>
      </c>
      <c r="L32" s="62">
        <f t="shared" si="4"/>
        <v>71.522000000000006</v>
      </c>
      <c r="M32" s="62">
        <f t="shared" si="4"/>
        <v>69.477000000000004</v>
      </c>
      <c r="N32" s="62">
        <f t="shared" si="4"/>
        <v>76.287999999999997</v>
      </c>
      <c r="O32" s="62">
        <f t="shared" si="4"/>
        <v>50.289000000000001</v>
      </c>
      <c r="P32" s="62">
        <f t="shared" si="4"/>
        <v>46.749000000000002</v>
      </c>
      <c r="Q32" s="62">
        <f t="shared" si="4"/>
        <v>7.6829999999999998</v>
      </c>
      <c r="R32" s="62">
        <f t="shared" si="4"/>
        <v>4.298</v>
      </c>
      <c r="S32" s="62">
        <f t="shared" si="4"/>
        <v>7.6769999999999996</v>
      </c>
      <c r="T32" s="62">
        <f t="shared" si="4"/>
        <v>81.826999999999998</v>
      </c>
      <c r="U32" s="62">
        <f t="shared" si="4"/>
        <v>30.87</v>
      </c>
      <c r="V32" s="62">
        <f t="shared" si="4"/>
        <v>28.47</v>
      </c>
      <c r="W32" s="62">
        <f t="shared" si="4"/>
        <v>23.649000000000001</v>
      </c>
      <c r="X32" s="62">
        <f t="shared" si="4"/>
        <v>8.3420000000000005</v>
      </c>
      <c r="Y32" s="62">
        <f t="shared" si="4"/>
        <v>23.234000000000002</v>
      </c>
      <c r="Z32" s="63" t="str">
        <f t="shared" si="4"/>
        <v/>
      </c>
      <c r="AA32" s="64">
        <f>SUM(AA29:AA31)</f>
        <v>707.19600000000014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6.7749999999999995</v>
      </c>
      <c r="C52" s="88">
        <f t="shared" si="10"/>
        <v>3.0430000000000001</v>
      </c>
      <c r="D52" s="88">
        <f t="shared" si="10"/>
        <v>6.2389999999999999</v>
      </c>
      <c r="E52" s="88">
        <f t="shared" si="10"/>
        <v>3.7880000000000003</v>
      </c>
      <c r="F52" s="88">
        <f t="shared" si="10"/>
        <v>5.5910000000000002</v>
      </c>
      <c r="G52" s="88">
        <f t="shared" si="10"/>
        <v>7.399</v>
      </c>
      <c r="H52" s="88">
        <f t="shared" si="10"/>
        <v>28.021999999999998</v>
      </c>
      <c r="I52" s="88">
        <f t="shared" si="10"/>
        <v>22.509999999999998</v>
      </c>
      <c r="J52" s="88">
        <f t="shared" si="10"/>
        <v>34.920999999999999</v>
      </c>
      <c r="K52" s="88">
        <f t="shared" si="10"/>
        <v>58.533000000000001</v>
      </c>
      <c r="L52" s="88">
        <f t="shared" si="10"/>
        <v>71.521999999999991</v>
      </c>
      <c r="M52" s="88">
        <f t="shared" si="10"/>
        <v>69.477000000000004</v>
      </c>
      <c r="N52" s="88">
        <f t="shared" si="10"/>
        <v>76.287999999999997</v>
      </c>
      <c r="O52" s="88">
        <f t="shared" si="10"/>
        <v>50.289000000000001</v>
      </c>
      <c r="P52" s="88">
        <f t="shared" si="10"/>
        <v>46.748999999999995</v>
      </c>
      <c r="Q52" s="88">
        <f t="shared" si="10"/>
        <v>7.6829999999999998</v>
      </c>
      <c r="R52" s="88">
        <f t="shared" si="10"/>
        <v>4.298</v>
      </c>
      <c r="S52" s="88">
        <f t="shared" si="10"/>
        <v>7.6770000000000005</v>
      </c>
      <c r="T52" s="88">
        <f t="shared" si="10"/>
        <v>81.827000000000012</v>
      </c>
      <c r="U52" s="88">
        <f t="shared" si="10"/>
        <v>30.869999999999997</v>
      </c>
      <c r="V52" s="88">
        <f t="shared" si="10"/>
        <v>28.47</v>
      </c>
      <c r="W52" s="88">
        <f t="shared" si="10"/>
        <v>23.648999999999997</v>
      </c>
      <c r="X52" s="88">
        <f t="shared" si="10"/>
        <v>8.3420000000000005</v>
      </c>
      <c r="Y52" s="88">
        <f t="shared" si="10"/>
        <v>23.234000000000002</v>
      </c>
      <c r="Z52" s="89" t="str">
        <f t="shared" si="10"/>
        <v/>
      </c>
      <c r="AA52" s="104">
        <f>SUM(B52:Z52)</f>
        <v>707.19600000000003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6.7749999999999995</v>
      </c>
      <c r="C4" s="18">
        <v>3.0429999999999997</v>
      </c>
      <c r="D4" s="18">
        <v>6.2390000000000008</v>
      </c>
      <c r="E4" s="18">
        <v>3.7879999999999998</v>
      </c>
      <c r="F4" s="18">
        <v>5.5910000000000002</v>
      </c>
      <c r="G4" s="18">
        <v>7.399</v>
      </c>
      <c r="H4" s="18">
        <v>28.021999999999998</v>
      </c>
      <c r="I4" s="18">
        <v>22.509999999999998</v>
      </c>
      <c r="J4" s="18">
        <v>34.920999999999999</v>
      </c>
      <c r="K4" s="18">
        <v>58.533000000000008</v>
      </c>
      <c r="L4" s="18">
        <v>71.522000000000006</v>
      </c>
      <c r="M4" s="18">
        <v>69.477000000000004</v>
      </c>
      <c r="N4" s="18">
        <v>76.287999999999997</v>
      </c>
      <c r="O4" s="18">
        <v>50.289000000000001</v>
      </c>
      <c r="P4" s="18">
        <v>46.748999999999995</v>
      </c>
      <c r="Q4" s="18">
        <v>7.6829999999999998</v>
      </c>
      <c r="R4" s="18">
        <v>4.298</v>
      </c>
      <c r="S4" s="18">
        <v>7.6769999999999996</v>
      </c>
      <c r="T4" s="18">
        <v>81.826999999999998</v>
      </c>
      <c r="U4" s="18">
        <v>30.87</v>
      </c>
      <c r="V4" s="18">
        <v>28.47</v>
      </c>
      <c r="W4" s="18">
        <v>23.649000000000001</v>
      </c>
      <c r="X4" s="18">
        <v>8.3420000000000005</v>
      </c>
      <c r="Y4" s="18">
        <v>23.234000000000002</v>
      </c>
      <c r="Z4" s="19"/>
      <c r="AA4" s="20">
        <f>SUM(B4:Z4)</f>
        <v>707.19600000000014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95.68</v>
      </c>
      <c r="D7" s="28">
        <v>89.08</v>
      </c>
      <c r="E7" s="28">
        <v>92</v>
      </c>
      <c r="F7" s="28">
        <v>100.64</v>
      </c>
      <c r="G7" s="28">
        <v>110.12</v>
      </c>
      <c r="H7" s="28">
        <v>139.63</v>
      </c>
      <c r="I7" s="28">
        <v>158.1</v>
      </c>
      <c r="J7" s="28">
        <v>133.57</v>
      </c>
      <c r="K7" s="28">
        <v>96.54</v>
      </c>
      <c r="L7" s="28">
        <v>55.5</v>
      </c>
      <c r="M7" s="28">
        <v>52.5</v>
      </c>
      <c r="N7" s="28">
        <v>55.73</v>
      </c>
      <c r="O7" s="28">
        <v>86.27</v>
      </c>
      <c r="P7" s="28">
        <v>102.05</v>
      </c>
      <c r="Q7" s="28">
        <v>117.35</v>
      </c>
      <c r="R7" s="28">
        <v>144.11000000000001</v>
      </c>
      <c r="S7" s="28">
        <v>158.34</v>
      </c>
      <c r="T7" s="28">
        <v>139.84</v>
      </c>
      <c r="U7" s="28">
        <v>175.7</v>
      </c>
      <c r="V7" s="28">
        <v>137.75</v>
      </c>
      <c r="W7" s="28">
        <v>127.77</v>
      </c>
      <c r="X7" s="28">
        <v>113.43</v>
      </c>
      <c r="Y7" s="28">
        <v>101.72</v>
      </c>
      <c r="Z7" s="29"/>
      <c r="AA7" s="30">
        <f>IF(SUM(B7:Z7)&lt;&gt;0,AVERAGEIF(B7:Z7,"&lt;&gt;"""),"")</f>
        <v>111.78708333333329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4.12</v>
      </c>
      <c r="C14" s="57">
        <v>0.96</v>
      </c>
      <c r="D14" s="57">
        <v>4.1880000000000006</v>
      </c>
      <c r="E14" s="57">
        <v>1.7829999999999999</v>
      </c>
      <c r="F14" s="57">
        <v>0.626</v>
      </c>
      <c r="G14" s="57">
        <v>0.48</v>
      </c>
      <c r="H14" s="57">
        <v>21.623000000000001</v>
      </c>
      <c r="I14" s="57">
        <v>19.937999999999999</v>
      </c>
      <c r="J14" s="57">
        <v>6.7000000000000004E-2</v>
      </c>
      <c r="K14" s="57">
        <v>30.294999999999998</v>
      </c>
      <c r="L14" s="57">
        <v>63.668000000000006</v>
      </c>
      <c r="M14" s="57">
        <v>54.187999999999995</v>
      </c>
      <c r="N14" s="57">
        <v>60.197999999999993</v>
      </c>
      <c r="O14" s="57">
        <v>34.552</v>
      </c>
      <c r="P14" s="57">
        <v>18.876999999999999</v>
      </c>
      <c r="Q14" s="57">
        <v>2.9140000000000001</v>
      </c>
      <c r="R14" s="57">
        <v>0.20699999999999999</v>
      </c>
      <c r="S14" s="57">
        <v>4.2450000000000001</v>
      </c>
      <c r="T14" s="57">
        <v>68.320999999999998</v>
      </c>
      <c r="U14" s="57">
        <v>8.8049999999999997</v>
      </c>
      <c r="V14" s="57">
        <v>1.3940000000000001</v>
      </c>
      <c r="W14" s="57">
        <v>2.2069999999999999</v>
      </c>
      <c r="X14" s="57">
        <v>2.294</v>
      </c>
      <c r="Y14" s="57">
        <v>0.34399999999999997</v>
      </c>
      <c r="Z14" s="58"/>
      <c r="AA14" s="59">
        <f t="shared" si="0"/>
        <v>406.29399999999998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4.12</v>
      </c>
      <c r="C16" s="62">
        <f t="shared" ref="C16:Z16" si="1">IF(LEN(C$2)&gt;0,SUM(C10:C15),"")</f>
        <v>0.96</v>
      </c>
      <c r="D16" s="62">
        <f t="shared" si="1"/>
        <v>4.1880000000000006</v>
      </c>
      <c r="E16" s="62">
        <f t="shared" si="1"/>
        <v>1.7829999999999999</v>
      </c>
      <c r="F16" s="62">
        <f t="shared" si="1"/>
        <v>0.626</v>
      </c>
      <c r="G16" s="62">
        <f t="shared" si="1"/>
        <v>0.48</v>
      </c>
      <c r="H16" s="62">
        <f t="shared" si="1"/>
        <v>21.623000000000001</v>
      </c>
      <c r="I16" s="62">
        <f t="shared" si="1"/>
        <v>19.937999999999999</v>
      </c>
      <c r="J16" s="62">
        <f t="shared" si="1"/>
        <v>6.7000000000000004E-2</v>
      </c>
      <c r="K16" s="62">
        <f t="shared" si="1"/>
        <v>30.294999999999998</v>
      </c>
      <c r="L16" s="62">
        <f t="shared" si="1"/>
        <v>63.668000000000006</v>
      </c>
      <c r="M16" s="62">
        <f t="shared" si="1"/>
        <v>54.187999999999995</v>
      </c>
      <c r="N16" s="62">
        <f t="shared" si="1"/>
        <v>60.197999999999993</v>
      </c>
      <c r="O16" s="62">
        <f t="shared" si="1"/>
        <v>34.552</v>
      </c>
      <c r="P16" s="62">
        <f t="shared" si="1"/>
        <v>18.876999999999999</v>
      </c>
      <c r="Q16" s="62">
        <f t="shared" si="1"/>
        <v>2.9140000000000001</v>
      </c>
      <c r="R16" s="62">
        <f t="shared" si="1"/>
        <v>0.20699999999999999</v>
      </c>
      <c r="S16" s="62">
        <f t="shared" si="1"/>
        <v>4.2450000000000001</v>
      </c>
      <c r="T16" s="62">
        <f t="shared" si="1"/>
        <v>68.320999999999998</v>
      </c>
      <c r="U16" s="62">
        <f t="shared" si="1"/>
        <v>8.8049999999999997</v>
      </c>
      <c r="V16" s="62">
        <f t="shared" si="1"/>
        <v>1.3940000000000001</v>
      </c>
      <c r="W16" s="62">
        <f t="shared" si="1"/>
        <v>2.2069999999999999</v>
      </c>
      <c r="X16" s="62">
        <f t="shared" si="1"/>
        <v>2.294</v>
      </c>
      <c r="Y16" s="62">
        <f t="shared" si="1"/>
        <v>0.34399999999999997</v>
      </c>
      <c r="Z16" s="63" t="str">
        <f t="shared" si="1"/>
        <v/>
      </c>
      <c r="AA16" s="64">
        <f>SUM(AA10:AA15)</f>
        <v>406.29399999999998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3.3</v>
      </c>
      <c r="W19" s="72"/>
      <c r="X19" s="72"/>
      <c r="Y19" s="72"/>
      <c r="Z19" s="73"/>
      <c r="AA19" s="74">
        <f t="shared" ref="AA19:AA25" si="2">SUM(B19:Z19)</f>
        <v>3.3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1.5029999999999999</v>
      </c>
      <c r="H20" s="77"/>
      <c r="I20" s="77"/>
      <c r="J20" s="77">
        <v>9.4380000000000006</v>
      </c>
      <c r="K20" s="77">
        <v>11.147</v>
      </c>
      <c r="L20" s="77">
        <v>1.863</v>
      </c>
      <c r="M20" s="77">
        <v>8.7919999999999998</v>
      </c>
      <c r="N20" s="77">
        <v>8.9580000000000002</v>
      </c>
      <c r="O20" s="77">
        <v>3.4820000000000002</v>
      </c>
      <c r="P20" s="77">
        <v>1.214</v>
      </c>
      <c r="Q20" s="77">
        <v>0.875</v>
      </c>
      <c r="R20" s="77"/>
      <c r="S20" s="77"/>
      <c r="T20" s="77">
        <v>0.48699999999999999</v>
      </c>
      <c r="U20" s="77">
        <v>1.05</v>
      </c>
      <c r="V20" s="77">
        <v>1.3109999999999999</v>
      </c>
      <c r="W20" s="77">
        <v>1.5860000000000001</v>
      </c>
      <c r="X20" s="77">
        <v>2.98</v>
      </c>
      <c r="Y20" s="77"/>
      <c r="Z20" s="78"/>
      <c r="AA20" s="79">
        <f t="shared" si="2"/>
        <v>54.685999999999993</v>
      </c>
    </row>
    <row r="21" spans="1:27" ht="24.95" customHeight="1" x14ac:dyDescent="0.2">
      <c r="A21" s="75" t="s">
        <v>16</v>
      </c>
      <c r="B21" s="80">
        <v>2.6549999999999998</v>
      </c>
      <c r="C21" s="81">
        <v>2.0830000000000002</v>
      </c>
      <c r="D21" s="81">
        <v>2.0510000000000002</v>
      </c>
      <c r="E21" s="81">
        <v>2.0049999999999999</v>
      </c>
      <c r="F21" s="81">
        <v>4.9649999999999999</v>
      </c>
      <c r="G21" s="81">
        <v>5.4159999999999995</v>
      </c>
      <c r="H21" s="81">
        <v>6.399</v>
      </c>
      <c r="I21" s="81">
        <v>2.5720000000000001</v>
      </c>
      <c r="J21" s="81">
        <v>25.416</v>
      </c>
      <c r="K21" s="81">
        <v>17.091000000000001</v>
      </c>
      <c r="L21" s="81">
        <v>5.9909999999999997</v>
      </c>
      <c r="M21" s="81">
        <v>6.4969999999999999</v>
      </c>
      <c r="N21" s="81">
        <v>7.1319999999999997</v>
      </c>
      <c r="O21" s="81">
        <v>12.254999999999999</v>
      </c>
      <c r="P21" s="81">
        <v>26.658000000000001</v>
      </c>
      <c r="Q21" s="81">
        <v>3.8940000000000001</v>
      </c>
      <c r="R21" s="81">
        <v>4.0910000000000002</v>
      </c>
      <c r="S21" s="81">
        <v>3.4319999999999999</v>
      </c>
      <c r="T21" s="81">
        <v>13.019000000000002</v>
      </c>
      <c r="U21" s="81">
        <v>21.015000000000001</v>
      </c>
      <c r="V21" s="81">
        <v>22.465</v>
      </c>
      <c r="W21" s="81">
        <v>19.855999999999998</v>
      </c>
      <c r="X21" s="81">
        <v>3.0680000000000001</v>
      </c>
      <c r="Y21" s="81">
        <v>22.89</v>
      </c>
      <c r="Z21" s="78"/>
      <c r="AA21" s="79">
        <f t="shared" si="2"/>
        <v>242.916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2.6549999999999998</v>
      </c>
      <c r="C26" s="88">
        <f t="shared" ref="C26:Z26" si="3">IF(LEN(C$2)&gt;0,SUM(C19:C25),"")</f>
        <v>2.0830000000000002</v>
      </c>
      <c r="D26" s="88">
        <f t="shared" si="3"/>
        <v>2.0510000000000002</v>
      </c>
      <c r="E26" s="88">
        <f t="shared" si="3"/>
        <v>2.0049999999999999</v>
      </c>
      <c r="F26" s="88">
        <f t="shared" si="3"/>
        <v>4.9649999999999999</v>
      </c>
      <c r="G26" s="88">
        <f t="shared" si="3"/>
        <v>6.9189999999999996</v>
      </c>
      <c r="H26" s="88">
        <f t="shared" si="3"/>
        <v>6.399</v>
      </c>
      <c r="I26" s="88">
        <f t="shared" si="3"/>
        <v>2.5720000000000001</v>
      </c>
      <c r="J26" s="88">
        <f t="shared" si="3"/>
        <v>34.853999999999999</v>
      </c>
      <c r="K26" s="88">
        <f t="shared" si="3"/>
        <v>28.238</v>
      </c>
      <c r="L26" s="88">
        <f t="shared" si="3"/>
        <v>7.8539999999999992</v>
      </c>
      <c r="M26" s="88">
        <f t="shared" si="3"/>
        <v>15.289</v>
      </c>
      <c r="N26" s="88">
        <f t="shared" si="3"/>
        <v>16.09</v>
      </c>
      <c r="O26" s="88">
        <f t="shared" si="3"/>
        <v>15.736999999999998</v>
      </c>
      <c r="P26" s="88">
        <f t="shared" si="3"/>
        <v>27.872</v>
      </c>
      <c r="Q26" s="88">
        <f t="shared" si="3"/>
        <v>4.7690000000000001</v>
      </c>
      <c r="R26" s="88">
        <f t="shared" si="3"/>
        <v>4.0910000000000002</v>
      </c>
      <c r="S26" s="88">
        <f t="shared" si="3"/>
        <v>3.4319999999999999</v>
      </c>
      <c r="T26" s="88">
        <f t="shared" si="3"/>
        <v>13.506000000000002</v>
      </c>
      <c r="U26" s="88">
        <f t="shared" si="3"/>
        <v>22.065000000000001</v>
      </c>
      <c r="V26" s="88">
        <f t="shared" si="3"/>
        <v>27.076000000000001</v>
      </c>
      <c r="W26" s="88">
        <f t="shared" si="3"/>
        <v>21.441999999999997</v>
      </c>
      <c r="X26" s="88">
        <f t="shared" si="3"/>
        <v>6.048</v>
      </c>
      <c r="Y26" s="88">
        <f t="shared" si="3"/>
        <v>22.89</v>
      </c>
      <c r="Z26" s="89" t="str">
        <f t="shared" si="3"/>
        <v/>
      </c>
      <c r="AA26" s="90">
        <f>SUM(AA19:AA25)</f>
        <v>300.90199999999999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6.7750000000000004</v>
      </c>
      <c r="C30" s="77">
        <v>3.0430000000000001</v>
      </c>
      <c r="D30" s="77">
        <v>6.2389999999999999</v>
      </c>
      <c r="E30" s="77">
        <v>3.7879999999999998</v>
      </c>
      <c r="F30" s="77">
        <v>5.5910000000000002</v>
      </c>
      <c r="G30" s="77">
        <v>7.399</v>
      </c>
      <c r="H30" s="77">
        <v>28.021999999999998</v>
      </c>
      <c r="I30" s="77">
        <v>22.51</v>
      </c>
      <c r="J30" s="77">
        <v>34.920999999999999</v>
      </c>
      <c r="K30" s="77">
        <v>58.533000000000001</v>
      </c>
      <c r="L30" s="77">
        <v>71.522000000000006</v>
      </c>
      <c r="M30" s="77">
        <v>69.477000000000004</v>
      </c>
      <c r="N30" s="77">
        <v>76.287999999999997</v>
      </c>
      <c r="O30" s="77">
        <v>50.289000000000001</v>
      </c>
      <c r="P30" s="77">
        <v>46.749000000000002</v>
      </c>
      <c r="Q30" s="77">
        <v>7.6829999999999998</v>
      </c>
      <c r="R30" s="77">
        <v>4.298</v>
      </c>
      <c r="S30" s="77">
        <v>7.6769999999999996</v>
      </c>
      <c r="T30" s="77">
        <v>81.826999999999998</v>
      </c>
      <c r="U30" s="77">
        <v>30.87</v>
      </c>
      <c r="V30" s="77">
        <v>28.47</v>
      </c>
      <c r="W30" s="77">
        <v>23.649000000000001</v>
      </c>
      <c r="X30" s="77">
        <v>8.3420000000000005</v>
      </c>
      <c r="Y30" s="77">
        <v>23.234000000000002</v>
      </c>
      <c r="Z30" s="78"/>
      <c r="AA30" s="79">
        <f>SUM(B30:Z30)</f>
        <v>707.19600000000014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6.7750000000000004</v>
      </c>
      <c r="C32" s="62">
        <f t="shared" ref="C32:Z32" si="4">IF(LEN(C$2)&gt;0,SUM(C29:C31),"")</f>
        <v>3.0430000000000001</v>
      </c>
      <c r="D32" s="62">
        <f t="shared" si="4"/>
        <v>6.2389999999999999</v>
      </c>
      <c r="E32" s="62">
        <f t="shared" si="4"/>
        <v>3.7879999999999998</v>
      </c>
      <c r="F32" s="62">
        <f t="shared" si="4"/>
        <v>5.5910000000000002</v>
      </c>
      <c r="G32" s="62">
        <f t="shared" si="4"/>
        <v>7.399</v>
      </c>
      <c r="H32" s="62">
        <f t="shared" si="4"/>
        <v>28.021999999999998</v>
      </c>
      <c r="I32" s="62">
        <f t="shared" si="4"/>
        <v>22.51</v>
      </c>
      <c r="J32" s="62">
        <f t="shared" si="4"/>
        <v>34.920999999999999</v>
      </c>
      <c r="K32" s="62">
        <f t="shared" si="4"/>
        <v>58.533000000000001</v>
      </c>
      <c r="L32" s="62">
        <f t="shared" si="4"/>
        <v>71.522000000000006</v>
      </c>
      <c r="M32" s="62">
        <f t="shared" si="4"/>
        <v>69.477000000000004</v>
      </c>
      <c r="N32" s="62">
        <f t="shared" si="4"/>
        <v>76.287999999999997</v>
      </c>
      <c r="O32" s="62">
        <f t="shared" si="4"/>
        <v>50.289000000000001</v>
      </c>
      <c r="P32" s="62">
        <f t="shared" si="4"/>
        <v>46.749000000000002</v>
      </c>
      <c r="Q32" s="62">
        <f t="shared" si="4"/>
        <v>7.6829999999999998</v>
      </c>
      <c r="R32" s="62">
        <f t="shared" si="4"/>
        <v>4.298</v>
      </c>
      <c r="S32" s="62">
        <f t="shared" si="4"/>
        <v>7.6769999999999996</v>
      </c>
      <c r="T32" s="62">
        <f t="shared" si="4"/>
        <v>81.826999999999998</v>
      </c>
      <c r="U32" s="62">
        <f t="shared" si="4"/>
        <v>30.87</v>
      </c>
      <c r="V32" s="62">
        <f t="shared" si="4"/>
        <v>28.47</v>
      </c>
      <c r="W32" s="62">
        <f t="shared" si="4"/>
        <v>23.649000000000001</v>
      </c>
      <c r="X32" s="62">
        <f t="shared" si="4"/>
        <v>8.3420000000000005</v>
      </c>
      <c r="Y32" s="62">
        <f t="shared" si="4"/>
        <v>23.234000000000002</v>
      </c>
      <c r="Z32" s="63" t="str">
        <f t="shared" si="4"/>
        <v/>
      </c>
      <c r="AA32" s="64">
        <f>SUM(AA29:AA31)</f>
        <v>707.19600000000014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6.7750000000000004</v>
      </c>
      <c r="C52" s="88">
        <f t="shared" ref="C52:Z52" si="10">IF(LEN(C$2)&gt;0,SUM(C10:C15)+C26+C40,"")</f>
        <v>3.0430000000000001</v>
      </c>
      <c r="D52" s="88">
        <f t="shared" si="10"/>
        <v>6.2390000000000008</v>
      </c>
      <c r="E52" s="88">
        <f t="shared" si="10"/>
        <v>3.7879999999999998</v>
      </c>
      <c r="F52" s="88">
        <f t="shared" si="10"/>
        <v>5.5910000000000002</v>
      </c>
      <c r="G52" s="88">
        <f t="shared" si="10"/>
        <v>7.3989999999999991</v>
      </c>
      <c r="H52" s="88">
        <f t="shared" si="10"/>
        <v>28.022000000000002</v>
      </c>
      <c r="I52" s="88">
        <f t="shared" si="10"/>
        <v>22.509999999999998</v>
      </c>
      <c r="J52" s="88">
        <f t="shared" si="10"/>
        <v>34.920999999999999</v>
      </c>
      <c r="K52" s="88">
        <f t="shared" si="10"/>
        <v>58.533000000000001</v>
      </c>
      <c r="L52" s="88">
        <f t="shared" si="10"/>
        <v>71.522000000000006</v>
      </c>
      <c r="M52" s="88">
        <f t="shared" si="10"/>
        <v>69.47699999999999</v>
      </c>
      <c r="N52" s="88">
        <f t="shared" si="10"/>
        <v>76.287999999999997</v>
      </c>
      <c r="O52" s="88">
        <f t="shared" si="10"/>
        <v>50.289000000000001</v>
      </c>
      <c r="P52" s="88">
        <f t="shared" si="10"/>
        <v>46.748999999999995</v>
      </c>
      <c r="Q52" s="88">
        <f t="shared" si="10"/>
        <v>7.6829999999999998</v>
      </c>
      <c r="R52" s="88">
        <f t="shared" si="10"/>
        <v>4.298</v>
      </c>
      <c r="S52" s="88">
        <f t="shared" si="10"/>
        <v>7.6769999999999996</v>
      </c>
      <c r="T52" s="88">
        <f t="shared" si="10"/>
        <v>81.826999999999998</v>
      </c>
      <c r="U52" s="88">
        <f t="shared" si="10"/>
        <v>30.87</v>
      </c>
      <c r="V52" s="88">
        <f t="shared" si="10"/>
        <v>28.47</v>
      </c>
      <c r="W52" s="88">
        <f t="shared" si="10"/>
        <v>23.648999999999997</v>
      </c>
      <c r="X52" s="88">
        <f t="shared" si="10"/>
        <v>8.3420000000000005</v>
      </c>
      <c r="Y52" s="88">
        <f t="shared" si="10"/>
        <v>23.234000000000002</v>
      </c>
      <c r="Z52" s="89" t="str">
        <f t="shared" si="10"/>
        <v/>
      </c>
      <c r="AA52" s="104">
        <f>SUM(B52:Z52)</f>
        <v>707.19600000000003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99.47</v>
      </c>
      <c r="C7" s="117">
        <v>95.68</v>
      </c>
      <c r="D7" s="117">
        <v>89.08</v>
      </c>
      <c r="E7" s="117">
        <v>92</v>
      </c>
      <c r="F7" s="117">
        <v>100.64</v>
      </c>
      <c r="G7" s="117">
        <v>110.12</v>
      </c>
      <c r="H7" s="117">
        <v>139.63</v>
      </c>
      <c r="I7" s="117">
        <v>158.1</v>
      </c>
      <c r="J7" s="117">
        <v>133.57</v>
      </c>
      <c r="K7" s="117">
        <v>96.54</v>
      </c>
      <c r="L7" s="117">
        <v>55.5</v>
      </c>
      <c r="M7" s="117">
        <v>52.5</v>
      </c>
      <c r="N7" s="117">
        <v>55.73</v>
      </c>
      <c r="O7" s="117">
        <v>86.27</v>
      </c>
      <c r="P7" s="117">
        <v>102.05</v>
      </c>
      <c r="Q7" s="117">
        <v>117.35</v>
      </c>
      <c r="R7" s="117">
        <v>144.11000000000001</v>
      </c>
      <c r="S7" s="117">
        <v>158.34</v>
      </c>
      <c r="T7" s="117">
        <v>139.84</v>
      </c>
      <c r="U7" s="117">
        <v>175.7</v>
      </c>
      <c r="V7" s="117">
        <v>137.75</v>
      </c>
      <c r="W7" s="117">
        <v>127.77</v>
      </c>
      <c r="X7" s="117">
        <v>113.43</v>
      </c>
      <c r="Y7" s="117">
        <v>101.72</v>
      </c>
      <c r="Z7" s="118"/>
      <c r="AA7" s="119">
        <f>IF(SUM(B7:Z7)&lt;&gt;0,AVERAGEIF(B7:Z7,"&lt;&gt;"""),"")</f>
        <v>111.78708333333329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2025-03-11T21:27:22Z</dcterms:created>
  <dcterms:modified xsi:type="dcterms:W3CDTF">2025-03-11T21:27:23Z</dcterms:modified>
</cp:coreProperties>
</file>