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<sst xmlns="http://schemas.openxmlformats.org/spreadsheetml/2006/main" count="119" uniqueCount="54">
  <si>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10/03/2025 23:26:05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</si>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</sst>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49-4C48-871F-98F80EC838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49-4C48-871F-98F80EC838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0.29399999999999998</c:v>
                </c:pt>
                <c:pt idx="7">
                  <c:v>1.802</c:v>
                </c:pt>
                <c:pt idx="9">
                  <c:v>10</c:v>
                </c:pt>
                <c:pt idx="10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49-4C48-871F-98F80EC838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3.3759999999999999</c:v>
                </c:pt>
                <c:pt idx="7">
                  <c:v>14.350999999999999</c:v>
                </c:pt>
                <c:pt idx="9">
                  <c:v>10.656000000000001</c:v>
                </c:pt>
                <c:pt idx="10">
                  <c:v>5.4219999999999997</c:v>
                </c:pt>
                <c:pt idx="14">
                  <c:v>7.3140000000000001</c:v>
                </c:pt>
                <c:pt idx="15">
                  <c:v>6.3449999999999998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49-4C48-871F-98F80EC838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49-4C48-871F-98F80EC838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49-4C48-871F-98F80EC838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57.5</c:v>
                </c:pt>
                <c:pt idx="12">
                  <c:v>24.7</c:v>
                </c:pt>
                <c:pt idx="13">
                  <c:v>25.1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49-4C48-871F-98F80EC838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649-4C48-871F-98F80EC838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49-4C48-871F-98F80EC838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72.754999999999995</c:v>
                </c:pt>
                <c:pt idx="1">
                  <c:v>56.302999999999997</c:v>
                </c:pt>
                <c:pt idx="2">
                  <c:v>37.015000000000001</c:v>
                </c:pt>
                <c:pt idx="3">
                  <c:v>33.045000000000002</c:v>
                </c:pt>
                <c:pt idx="4">
                  <c:v>16.475999999999999</c:v>
                </c:pt>
                <c:pt idx="5">
                  <c:v>27.95</c:v>
                </c:pt>
                <c:pt idx="17">
                  <c:v>3.4000000000000002E-2</c:v>
                </c:pt>
                <c:pt idx="18">
                  <c:v>3.3109999999999999</c:v>
                </c:pt>
                <c:pt idx="19">
                  <c:v>27.847000000000001</c:v>
                </c:pt>
                <c:pt idx="20">
                  <c:v>20.535</c:v>
                </c:pt>
                <c:pt idx="21">
                  <c:v>30.61</c:v>
                </c:pt>
                <c:pt idx="22">
                  <c:v>23.396000000000001</c:v>
                </c:pt>
                <c:pt idx="23">
                  <c:v>14.56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49-4C48-871F-98F80EC838E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49-4C48-871F-98F80EC838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0.104</c:v>
                </c:pt>
                <c:pt idx="5">
                  <c:v>2.5590000000000002</c:v>
                </c:pt>
                <c:pt idx="6">
                  <c:v>10.453999999999999</c:v>
                </c:pt>
                <c:pt idx="7">
                  <c:v>2.77</c:v>
                </c:pt>
                <c:pt idx="8">
                  <c:v>38.120999999999995</c:v>
                </c:pt>
                <c:pt idx="9">
                  <c:v>16.803000000000001</c:v>
                </c:pt>
                <c:pt idx="10">
                  <c:v>19.279</c:v>
                </c:pt>
                <c:pt idx="11">
                  <c:v>19.942</c:v>
                </c:pt>
                <c:pt idx="12">
                  <c:v>24.204999999999998</c:v>
                </c:pt>
                <c:pt idx="13">
                  <c:v>13.882</c:v>
                </c:pt>
                <c:pt idx="14">
                  <c:v>9.2480000000000011</c:v>
                </c:pt>
                <c:pt idx="15">
                  <c:v>7.2439999999999998</c:v>
                </c:pt>
                <c:pt idx="16">
                  <c:v>28.657</c:v>
                </c:pt>
                <c:pt idx="17">
                  <c:v>16.047999999999998</c:v>
                </c:pt>
                <c:pt idx="18">
                  <c:v>26.341999999999999</c:v>
                </c:pt>
                <c:pt idx="19">
                  <c:v>4.72</c:v>
                </c:pt>
                <c:pt idx="20">
                  <c:v>3.31</c:v>
                </c:pt>
                <c:pt idx="21">
                  <c:v>5.7279999999999998</c:v>
                </c:pt>
                <c:pt idx="22">
                  <c:v>8.6999999999999994E-2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49-4C48-871F-98F80EC838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49-4C48-871F-98F80EC838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49-4C48-871F-98F80EC83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92.95</c:v>
                </c:pt>
                <c:pt idx="1">
                  <c:v>92.5</c:v>
                </c:pt>
                <c:pt idx="2">
                  <c:v>91.82</c:v>
                </c:pt>
                <c:pt idx="3">
                  <c:v>91.89</c:v>
                </c:pt>
                <c:pt idx="4">
                  <c:v>92.16</c:v>
                </c:pt>
                <c:pt idx="5">
                  <c:v>105.13</c:v>
                </c:pt>
                <c:pt idx="6">
                  <c:v>145.59</c:v>
                </c:pt>
                <c:pt idx="7">
                  <c:v>151.11000000000001</c:v>
                </c:pt>
                <c:pt idx="8">
                  <c:v>116</c:v>
                </c:pt>
                <c:pt idx="9">
                  <c:v>35.35</c:v>
                </c:pt>
                <c:pt idx="10">
                  <c:v>14.81</c:v>
                </c:pt>
                <c:pt idx="11">
                  <c:v>7.1</c:v>
                </c:pt>
                <c:pt idx="12">
                  <c:v>8.8000000000000007</c:v>
                </c:pt>
                <c:pt idx="13">
                  <c:v>27.16</c:v>
                </c:pt>
                <c:pt idx="14">
                  <c:v>103.96</c:v>
                </c:pt>
                <c:pt idx="15">
                  <c:v>115.11</c:v>
                </c:pt>
                <c:pt idx="16">
                  <c:v>130.88</c:v>
                </c:pt>
                <c:pt idx="17">
                  <c:v>155.44</c:v>
                </c:pt>
                <c:pt idx="18">
                  <c:v>189.2</c:v>
                </c:pt>
                <c:pt idx="19">
                  <c:v>122.14</c:v>
                </c:pt>
                <c:pt idx="20">
                  <c:v>140.22</c:v>
                </c:pt>
                <c:pt idx="21">
                  <c:v>133.88999999999999</c:v>
                </c:pt>
                <c:pt idx="22">
                  <c:v>115.5</c:v>
                </c:pt>
                <c:pt idx="23">
                  <c:v>103.31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49-4C48-871F-98F80EC83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5E-4631-A4C4-724A579C01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10</c:v>
                </c:pt>
                <c:pt idx="22">
                  <c:v>1.157</c:v>
                </c:pt>
                <c:pt idx="2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5E-4631-A4C4-724A579C01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18.681000000000001</c:v>
                </c:pt>
                <c:pt idx="1">
                  <c:v>13.301</c:v>
                </c:pt>
                <c:pt idx="2">
                  <c:v>13.405999999999999</c:v>
                </c:pt>
                <c:pt idx="3">
                  <c:v>13.7</c:v>
                </c:pt>
                <c:pt idx="4">
                  <c:v>3</c:v>
                </c:pt>
                <c:pt idx="5">
                  <c:v>10.808</c:v>
                </c:pt>
                <c:pt idx="6">
                  <c:v>5.9489999999999998</c:v>
                </c:pt>
                <c:pt idx="9">
                  <c:v>5.6949999999999994</c:v>
                </c:pt>
                <c:pt idx="10">
                  <c:v>12.245000000000001</c:v>
                </c:pt>
                <c:pt idx="11">
                  <c:v>29.599</c:v>
                </c:pt>
                <c:pt idx="12">
                  <c:v>14.698</c:v>
                </c:pt>
                <c:pt idx="13">
                  <c:v>5.7880000000000003</c:v>
                </c:pt>
                <c:pt idx="15">
                  <c:v>0.68300000000000005</c:v>
                </c:pt>
                <c:pt idx="16">
                  <c:v>7.8E-2</c:v>
                </c:pt>
                <c:pt idx="17">
                  <c:v>0.26900000000000002</c:v>
                </c:pt>
                <c:pt idx="18">
                  <c:v>17.893000000000001</c:v>
                </c:pt>
                <c:pt idx="19">
                  <c:v>6.4790000000000001</c:v>
                </c:pt>
                <c:pt idx="20">
                  <c:v>1.04</c:v>
                </c:pt>
                <c:pt idx="21">
                  <c:v>10.138</c:v>
                </c:pt>
                <c:pt idx="22">
                  <c:v>5.4089999999999998</c:v>
                </c:pt>
                <c:pt idx="23">
                  <c:v>5.5069999999999997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5E-4631-A4C4-724A579C01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24.248000000000001</c:v>
                </c:pt>
                <c:pt idx="1">
                  <c:v>28.22</c:v>
                </c:pt>
                <c:pt idx="2">
                  <c:v>16.789000000000001</c:v>
                </c:pt>
                <c:pt idx="3">
                  <c:v>15.645999999999999</c:v>
                </c:pt>
                <c:pt idx="4">
                  <c:v>8.0399999999999991</c:v>
                </c:pt>
                <c:pt idx="5">
                  <c:v>12.071000000000002</c:v>
                </c:pt>
                <c:pt idx="6">
                  <c:v>6.306</c:v>
                </c:pt>
                <c:pt idx="7">
                  <c:v>7.2789999999999999</c:v>
                </c:pt>
                <c:pt idx="8">
                  <c:v>15.497</c:v>
                </c:pt>
                <c:pt idx="9">
                  <c:v>14.341000000000001</c:v>
                </c:pt>
                <c:pt idx="10">
                  <c:v>15.920000000000002</c:v>
                </c:pt>
                <c:pt idx="11">
                  <c:v>18.977</c:v>
                </c:pt>
                <c:pt idx="12">
                  <c:v>7.6099999999999994</c:v>
                </c:pt>
                <c:pt idx="13">
                  <c:v>6.6419999999999995</c:v>
                </c:pt>
                <c:pt idx="14">
                  <c:v>12.811</c:v>
                </c:pt>
                <c:pt idx="15">
                  <c:v>12.905999999999999</c:v>
                </c:pt>
                <c:pt idx="16">
                  <c:v>11.372000000000002</c:v>
                </c:pt>
                <c:pt idx="17">
                  <c:v>12.545000000000002</c:v>
                </c:pt>
                <c:pt idx="18">
                  <c:v>11.685</c:v>
                </c:pt>
                <c:pt idx="19">
                  <c:v>24.1</c:v>
                </c:pt>
                <c:pt idx="20">
                  <c:v>19.991999999999997</c:v>
                </c:pt>
                <c:pt idx="21">
                  <c:v>25.969000000000001</c:v>
                </c:pt>
                <c:pt idx="22">
                  <c:v>9.9749999999999996</c:v>
                </c:pt>
                <c:pt idx="23">
                  <c:v>6.4450000000000003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5E-4631-A4C4-724A579C01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85E-4631-A4C4-724A579C01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5E-4631-A4C4-724A579C01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5E-4631-A4C4-724A579C01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85E-4631-A4C4-724A579C01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5E-4631-A4C4-724A579C01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85E-4631-A4C4-724A579C014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5E-4631-A4C4-724A579C01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29.826000000000001</c:v>
                </c:pt>
                <c:pt idx="1">
                  <c:v>14.782</c:v>
                </c:pt>
                <c:pt idx="2">
                  <c:v>6.82</c:v>
                </c:pt>
                <c:pt idx="3">
                  <c:v>3.8029999999999999</c:v>
                </c:pt>
                <c:pt idx="4">
                  <c:v>5.4359999999999999</c:v>
                </c:pt>
                <c:pt idx="5">
                  <c:v>2.63</c:v>
                </c:pt>
                <c:pt idx="6">
                  <c:v>1.869</c:v>
                </c:pt>
                <c:pt idx="7">
                  <c:v>11.644</c:v>
                </c:pt>
                <c:pt idx="8">
                  <c:v>22.623999999999999</c:v>
                </c:pt>
                <c:pt idx="9">
                  <c:v>7.423</c:v>
                </c:pt>
                <c:pt idx="10">
                  <c:v>3.8360000000000003</c:v>
                </c:pt>
                <c:pt idx="11">
                  <c:v>28.866</c:v>
                </c:pt>
                <c:pt idx="12">
                  <c:v>26.597000000000001</c:v>
                </c:pt>
                <c:pt idx="13">
                  <c:v>26.551999999999996</c:v>
                </c:pt>
                <c:pt idx="14">
                  <c:v>3.7509999999999999</c:v>
                </c:pt>
                <c:pt idx="16">
                  <c:v>17.207000000000001</c:v>
                </c:pt>
                <c:pt idx="17">
                  <c:v>3.2679999999999998</c:v>
                </c:pt>
                <c:pt idx="18">
                  <c:v>7.4999999999999997E-2</c:v>
                </c:pt>
                <c:pt idx="19">
                  <c:v>1.988</c:v>
                </c:pt>
                <c:pt idx="20">
                  <c:v>2.8129999999999997</c:v>
                </c:pt>
                <c:pt idx="21">
                  <c:v>0.23100000000000001</c:v>
                </c:pt>
                <c:pt idx="22">
                  <c:v>1.9420000000000002</c:v>
                </c:pt>
                <c:pt idx="23">
                  <c:v>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5E-4631-A4C4-724A579C01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5E-4631-A4C4-724A579C01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5E-4631-A4C4-724A579C0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92.95</c:v>
                </c:pt>
                <c:pt idx="1">
                  <c:v>92.5</c:v>
                </c:pt>
                <c:pt idx="2">
                  <c:v>91.82</c:v>
                </c:pt>
                <c:pt idx="3">
                  <c:v>91.89</c:v>
                </c:pt>
                <c:pt idx="4">
                  <c:v>92.16</c:v>
                </c:pt>
                <c:pt idx="5">
                  <c:v>105.13</c:v>
                </c:pt>
                <c:pt idx="6">
                  <c:v>145.59</c:v>
                </c:pt>
                <c:pt idx="7">
                  <c:v>151.11000000000001</c:v>
                </c:pt>
                <c:pt idx="8">
                  <c:v>116</c:v>
                </c:pt>
                <c:pt idx="9">
                  <c:v>35.35</c:v>
                </c:pt>
                <c:pt idx="10">
                  <c:v>14.81</c:v>
                </c:pt>
                <c:pt idx="11">
                  <c:v>7.1</c:v>
                </c:pt>
                <c:pt idx="12">
                  <c:v>8.8000000000000007</c:v>
                </c:pt>
                <c:pt idx="13">
                  <c:v>27.16</c:v>
                </c:pt>
                <c:pt idx="14">
                  <c:v>103.96</c:v>
                </c:pt>
                <c:pt idx="15">
                  <c:v>115.11</c:v>
                </c:pt>
                <c:pt idx="16">
                  <c:v>130.88</c:v>
                </c:pt>
                <c:pt idx="17">
                  <c:v>155.44</c:v>
                </c:pt>
                <c:pt idx="18">
                  <c:v>189.2</c:v>
                </c:pt>
                <c:pt idx="19">
                  <c:v>122.14</c:v>
                </c:pt>
                <c:pt idx="20">
                  <c:v>140.22</c:v>
                </c:pt>
                <c:pt idx="21">
                  <c:v>133.88999999999999</c:v>
                </c:pt>
                <c:pt idx="22">
                  <c:v>115.5</c:v>
                </c:pt>
                <c:pt idx="23">
                  <c:v>103.31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5E-4631-A4C4-724A579C0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72.754999999999995</v>
      </c>
      <c r="C4" s="18">
        <v>56.302999999999997</v>
      </c>
      <c r="D4" s="18">
        <v>37.015000000000001</v>
      </c>
      <c r="E4" s="18">
        <v>33.149000000000001</v>
      </c>
      <c r="F4" s="18">
        <v>16.475999999999999</v>
      </c>
      <c r="G4" s="18">
        <v>30.509</v>
      </c>
      <c r="H4" s="18">
        <v>14.123999999999999</v>
      </c>
      <c r="I4" s="18">
        <v>18.923000000000002</v>
      </c>
      <c r="J4" s="18">
        <v>38.120999999999995</v>
      </c>
      <c r="K4" s="18">
        <v>37.458999999999996</v>
      </c>
      <c r="L4" s="18">
        <v>32.000999999999998</v>
      </c>
      <c r="M4" s="18">
        <v>77.442000000000007</v>
      </c>
      <c r="N4" s="18">
        <v>48.905000000000001</v>
      </c>
      <c r="O4" s="18">
        <v>38.981999999999999</v>
      </c>
      <c r="P4" s="18">
        <v>16.562000000000001</v>
      </c>
      <c r="Q4" s="18">
        <v>13.588999999999999</v>
      </c>
      <c r="R4" s="18">
        <v>28.657</v>
      </c>
      <c r="S4" s="18">
        <v>16.082000000000001</v>
      </c>
      <c r="T4" s="18">
        <v>29.652999999999999</v>
      </c>
      <c r="U4" s="18">
        <v>32.567</v>
      </c>
      <c r="V4" s="18">
        <v>23.844999999999999</v>
      </c>
      <c r="W4" s="18">
        <v>36.338000000000001</v>
      </c>
      <c r="X4" s="18">
        <v>23.483000000000001</v>
      </c>
      <c r="Y4" s="18">
        <v>14.562000000000001</v>
      </c>
      <c r="Z4" s="19"/>
      <c r="AA4" s="20">
        <f>SUM(B4:Z4)</f>
        <v>787.50200000000007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92.95</v>
      </c>
      <c r="C7" s="28">
        <v>92.5</v>
      </c>
      <c r="D7" s="28">
        <v>91.82</v>
      </c>
      <c r="E7" s="28">
        <v>91.89</v>
      </c>
      <c r="F7" s="28">
        <v>92.16</v>
      </c>
      <c r="G7" s="28">
        <v>105.13</v>
      </c>
      <c r="H7" s="28">
        <v>145.59</v>
      </c>
      <c r="I7" s="28">
        <v>151.11000000000001</v>
      </c>
      <c r="J7" s="28">
        <v>116</v>
      </c>
      <c r="K7" s="28">
        <v>35.35</v>
      </c>
      <c r="L7" s="28">
        <v>14.81</v>
      </c>
      <c r="M7" s="28">
        <v>7.1</v>
      </c>
      <c r="N7" s="28">
        <v>8.8000000000000007</v>
      </c>
      <c r="O7" s="28">
        <v>27.16</v>
      </c>
      <c r="P7" s="28">
        <v>103.96</v>
      </c>
      <c r="Q7" s="28">
        <v>115.11</v>
      </c>
      <c r="R7" s="28">
        <v>130.88</v>
      </c>
      <c r="S7" s="28">
        <v>155.44</v>
      </c>
      <c r="T7" s="28">
        <v>189.2</v>
      </c>
      <c r="U7" s="28">
        <v>122.14</v>
      </c>
      <c r="V7" s="28">
        <v>140.22</v>
      </c>
      <c r="W7" s="28">
        <v>133.88999999999999</v>
      </c>
      <c r="X7" s="28">
        <v>115.5</v>
      </c>
      <c r="Y7" s="28">
        <v>103.31</v>
      </c>
      <c r="Z7" s="29"/>
      <c r="AA7" s="30">
        <f>IF(SUM(B7:Z7)&lt;&gt;0,AVERAGEIF(B7:Z7,"&lt;&gt;"""),"")</f>
        <v>99.250833333333333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72.754999999999995</v>
      </c>
      <c r="C12" s="52">
        <v>56.302999999999997</v>
      </c>
      <c r="D12" s="52">
        <v>37.015000000000001</v>
      </c>
      <c r="E12" s="52">
        <v>33.045000000000002</v>
      </c>
      <c r="F12" s="52">
        <v>16.475999999999999</v>
      </c>
      <c r="G12" s="52">
        <v>27.95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3.4000000000000002E-2</v>
      </c>
      <c r="T12" s="52">
        <v>3.3109999999999999</v>
      </c>
      <c r="U12" s="52">
        <v>27.847000000000001</v>
      </c>
      <c r="V12" s="52">
        <v>20.535</v>
      </c>
      <c r="W12" s="52">
        <v>30.61</v>
      </c>
      <c r="X12" s="52">
        <v>23.396000000000001</v>
      </c>
      <c r="Y12" s="52">
        <v>14.56</v>
      </c>
      <c r="Z12" s="53"/>
      <c r="AA12" s="54">
        <f t="shared" si="0"/>
        <v>363.83700000000005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0.104</v>
      </c>
      <c r="F14" s="57"/>
      <c r="G14" s="57">
        <v>2.5590000000000002</v>
      </c>
      <c r="H14" s="57">
        <v>10.453999999999999</v>
      </c>
      <c r="I14" s="57">
        <v>2.77</v>
      </c>
      <c r="J14" s="57">
        <v>38.120999999999995</v>
      </c>
      <c r="K14" s="57">
        <v>16.803000000000001</v>
      </c>
      <c r="L14" s="57">
        <v>19.279</v>
      </c>
      <c r="M14" s="57">
        <v>19.942</v>
      </c>
      <c r="N14" s="57">
        <v>24.204999999999998</v>
      </c>
      <c r="O14" s="57">
        <v>13.882</v>
      </c>
      <c r="P14" s="57">
        <v>9.2480000000000011</v>
      </c>
      <c r="Q14" s="57">
        <v>7.2439999999999998</v>
      </c>
      <c r="R14" s="57">
        <v>28.657</v>
      </c>
      <c r="S14" s="57">
        <v>16.047999999999998</v>
      </c>
      <c r="T14" s="57">
        <v>26.341999999999999</v>
      </c>
      <c r="U14" s="57">
        <v>4.72</v>
      </c>
      <c r="V14" s="57">
        <v>3.31</v>
      </c>
      <c r="W14" s="57">
        <v>5.7279999999999998</v>
      </c>
      <c r="X14" s="57">
        <v>8.6999999999999994E-2</v>
      </c>
      <c r="Y14" s="57">
        <v>2E-3</v>
      </c>
      <c r="Z14" s="58"/>
      <c r="AA14" s="59">
        <f t="shared" si="0"/>
        <v>249.50499999999997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72.754999999999995</v>
      </c>
      <c r="C16" s="62">
        <f t="shared" si="1"/>
        <v>56.302999999999997</v>
      </c>
      <c r="D16" s="62">
        <f t="shared" si="1"/>
        <v>37.015000000000001</v>
      </c>
      <c r="E16" s="62">
        <f t="shared" si="1"/>
        <v>33.149000000000001</v>
      </c>
      <c r="F16" s="62">
        <f t="shared" si="1"/>
        <v>16.475999999999999</v>
      </c>
      <c r="G16" s="62">
        <f t="shared" si="1"/>
        <v>30.509</v>
      </c>
      <c r="H16" s="62">
        <f t="shared" si="1"/>
        <v>10.453999999999999</v>
      </c>
      <c r="I16" s="62">
        <f t="shared" si="1"/>
        <v>2.77</v>
      </c>
      <c r="J16" s="62">
        <f t="shared" si="1"/>
        <v>38.120999999999995</v>
      </c>
      <c r="K16" s="62">
        <f t="shared" si="1"/>
        <v>16.803000000000001</v>
      </c>
      <c r="L16" s="62">
        <f t="shared" si="1"/>
        <v>19.279</v>
      </c>
      <c r="M16" s="62">
        <f t="shared" si="1"/>
        <v>19.942</v>
      </c>
      <c r="N16" s="62">
        <f t="shared" si="1"/>
        <v>24.204999999999998</v>
      </c>
      <c r="O16" s="62">
        <f t="shared" si="1"/>
        <v>13.882</v>
      </c>
      <c r="P16" s="62">
        <f t="shared" si="1"/>
        <v>9.2480000000000011</v>
      </c>
      <c r="Q16" s="62">
        <f t="shared" si="1"/>
        <v>7.2439999999999998</v>
      </c>
      <c r="R16" s="62">
        <f t="shared" si="1"/>
        <v>28.657</v>
      </c>
      <c r="S16" s="62">
        <f t="shared" si="1"/>
        <v>16.081999999999997</v>
      </c>
      <c r="T16" s="62">
        <f t="shared" si="1"/>
        <v>29.652999999999999</v>
      </c>
      <c r="U16" s="62">
        <f t="shared" si="1"/>
        <v>32.567</v>
      </c>
      <c r="V16" s="62">
        <f t="shared" si="1"/>
        <v>23.844999999999999</v>
      </c>
      <c r="W16" s="62">
        <f t="shared" si="1"/>
        <v>36.338000000000001</v>
      </c>
      <c r="X16" s="62">
        <f t="shared" si="1"/>
        <v>23.483000000000001</v>
      </c>
      <c r="Y16" s="62">
        <f t="shared" si="1"/>
        <v>14.562000000000001</v>
      </c>
      <c r="Z16" s="63" t="str">
        <f t="shared" si="1"/>
        <v/>
      </c>
      <c r="AA16" s="64">
        <f>SUM(AA10:AA15)</f>
        <v>613.34199999999998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0.29399999999999998</v>
      </c>
      <c r="I20" s="77">
        <v>1.802</v>
      </c>
      <c r="J20" s="77"/>
      <c r="K20" s="77">
        <v>10</v>
      </c>
      <c r="L20" s="77">
        <v>7.3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19.396000000000001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3.3759999999999999</v>
      </c>
      <c r="I21" s="81">
        <v>14.350999999999999</v>
      </c>
      <c r="J21" s="81"/>
      <c r="K21" s="81">
        <v>10.656000000000001</v>
      </c>
      <c r="L21" s="81">
        <v>5.4219999999999997</v>
      </c>
      <c r="M21" s="81"/>
      <c r="N21" s="81"/>
      <c r="O21" s="81"/>
      <c r="P21" s="81">
        <v>7.3140000000000001</v>
      </c>
      <c r="Q21" s="81">
        <v>6.3449999999999998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47.463999999999999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57.5</v>
      </c>
      <c r="N22" s="81">
        <v>24.7</v>
      </c>
      <c r="O22" s="81">
        <v>25.1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107.30000000000001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3.67</v>
      </c>
      <c r="I26" s="88">
        <f t="shared" si="3"/>
        <v>16.152999999999999</v>
      </c>
      <c r="J26" s="88">
        <f t="shared" si="3"/>
        <v>0</v>
      </c>
      <c r="K26" s="88">
        <f t="shared" si="3"/>
        <v>20.655999999999999</v>
      </c>
      <c r="L26" s="88">
        <f t="shared" si="3"/>
        <v>12.722</v>
      </c>
      <c r="M26" s="88">
        <f t="shared" si="3"/>
        <v>57.5</v>
      </c>
      <c r="N26" s="88">
        <f t="shared" si="3"/>
        <v>24.7</v>
      </c>
      <c r="O26" s="88">
        <f t="shared" si="3"/>
        <v>25.1</v>
      </c>
      <c r="P26" s="88">
        <f t="shared" si="3"/>
        <v>7.3140000000000001</v>
      </c>
      <c r="Q26" s="88">
        <f t="shared" si="3"/>
        <v>6.3449999999999998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174.16000000000003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72.754999999999995</v>
      </c>
      <c r="C30" s="77">
        <v>56.302999999999997</v>
      </c>
      <c r="D30" s="77">
        <v>37.015000000000001</v>
      </c>
      <c r="E30" s="77">
        <v>33.149000000000001</v>
      </c>
      <c r="F30" s="77">
        <v>16.475999999999999</v>
      </c>
      <c r="G30" s="77">
        <v>30.509</v>
      </c>
      <c r="H30" s="77">
        <v>14.124000000000001</v>
      </c>
      <c r="I30" s="77">
        <v>18.922999999999998</v>
      </c>
      <c r="J30" s="77">
        <v>38.121000000000002</v>
      </c>
      <c r="K30" s="77">
        <v>37.459000000000003</v>
      </c>
      <c r="L30" s="77">
        <v>32.000999999999998</v>
      </c>
      <c r="M30" s="77">
        <v>77.441999999999993</v>
      </c>
      <c r="N30" s="77">
        <v>48.905000000000001</v>
      </c>
      <c r="O30" s="77">
        <v>38.981999999999999</v>
      </c>
      <c r="P30" s="77">
        <v>16.562000000000001</v>
      </c>
      <c r="Q30" s="77">
        <v>13.589</v>
      </c>
      <c r="R30" s="77">
        <v>28.657</v>
      </c>
      <c r="S30" s="77">
        <v>16.082000000000001</v>
      </c>
      <c r="T30" s="77">
        <v>29.652999999999999</v>
      </c>
      <c r="U30" s="77">
        <v>32.567</v>
      </c>
      <c r="V30" s="77">
        <v>23.844999999999999</v>
      </c>
      <c r="W30" s="77">
        <v>36.338000000000001</v>
      </c>
      <c r="X30" s="77">
        <v>23.483000000000001</v>
      </c>
      <c r="Y30" s="77">
        <v>14.561999999999999</v>
      </c>
      <c r="Z30" s="78"/>
      <c r="AA30" s="79">
        <f>SUM(B30:Z30)</f>
        <v>787.50200000000007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72.754999999999995</v>
      </c>
      <c r="C32" s="62">
        <f t="shared" ref="C32:Z32" si="4">IF(LEN(C$2)&gt;0,SUM(C29:C31),"")</f>
        <v>56.302999999999997</v>
      </c>
      <c r="D32" s="62">
        <f t="shared" si="4"/>
        <v>37.015000000000001</v>
      </c>
      <c r="E32" s="62">
        <f t="shared" si="4"/>
        <v>33.149000000000001</v>
      </c>
      <c r="F32" s="62">
        <f t="shared" si="4"/>
        <v>16.475999999999999</v>
      </c>
      <c r="G32" s="62">
        <f t="shared" si="4"/>
        <v>30.509</v>
      </c>
      <c r="H32" s="62">
        <f t="shared" si="4"/>
        <v>14.124000000000001</v>
      </c>
      <c r="I32" s="62">
        <f t="shared" si="4"/>
        <v>18.922999999999998</v>
      </c>
      <c r="J32" s="62">
        <f t="shared" si="4"/>
        <v>38.121000000000002</v>
      </c>
      <c r="K32" s="62">
        <f t="shared" si="4"/>
        <v>37.459000000000003</v>
      </c>
      <c r="L32" s="62">
        <f t="shared" si="4"/>
        <v>32.000999999999998</v>
      </c>
      <c r="M32" s="62">
        <f t="shared" si="4"/>
        <v>77.441999999999993</v>
      </c>
      <c r="N32" s="62">
        <f t="shared" si="4"/>
        <v>48.905000000000001</v>
      </c>
      <c r="O32" s="62">
        <f t="shared" si="4"/>
        <v>38.981999999999999</v>
      </c>
      <c r="P32" s="62">
        <f t="shared" si="4"/>
        <v>16.562000000000001</v>
      </c>
      <c r="Q32" s="62">
        <f t="shared" si="4"/>
        <v>13.589</v>
      </c>
      <c r="R32" s="62">
        <f t="shared" si="4"/>
        <v>28.657</v>
      </c>
      <c r="S32" s="62">
        <f t="shared" si="4"/>
        <v>16.082000000000001</v>
      </c>
      <c r="T32" s="62">
        <f t="shared" si="4"/>
        <v>29.652999999999999</v>
      </c>
      <c r="U32" s="62">
        <f t="shared" si="4"/>
        <v>32.567</v>
      </c>
      <c r="V32" s="62">
        <f t="shared" si="4"/>
        <v>23.844999999999999</v>
      </c>
      <c r="W32" s="62">
        <f t="shared" si="4"/>
        <v>36.338000000000001</v>
      </c>
      <c r="X32" s="62">
        <f t="shared" si="4"/>
        <v>23.483000000000001</v>
      </c>
      <c r="Y32" s="62">
        <f t="shared" si="4"/>
        <v>14.561999999999999</v>
      </c>
      <c r="Z32" s="63" t="str">
        <f t="shared" si="4"/>
        <v/>
      </c>
      <c r="AA32" s="64">
        <f>SUM(AA29:AA31)</f>
        <v>787.50200000000007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72.754999999999995</v>
      </c>
      <c r="C52" s="88">
        <f t="shared" si="10"/>
        <v>56.302999999999997</v>
      </c>
      <c r="D52" s="88">
        <f t="shared" si="10"/>
        <v>37.015000000000001</v>
      </c>
      <c r="E52" s="88">
        <f t="shared" si="10"/>
        <v>33.149000000000001</v>
      </c>
      <c r="F52" s="88">
        <f t="shared" si="10"/>
        <v>16.475999999999999</v>
      </c>
      <c r="G52" s="88">
        <f t="shared" si="10"/>
        <v>30.509</v>
      </c>
      <c r="H52" s="88">
        <f t="shared" si="10"/>
        <v>14.123999999999999</v>
      </c>
      <c r="I52" s="88">
        <f t="shared" si="10"/>
        <v>18.922999999999998</v>
      </c>
      <c r="J52" s="88">
        <f t="shared" si="10"/>
        <v>38.120999999999995</v>
      </c>
      <c r="K52" s="88">
        <f t="shared" si="10"/>
        <v>37.459000000000003</v>
      </c>
      <c r="L52" s="88">
        <f t="shared" si="10"/>
        <v>32.000999999999998</v>
      </c>
      <c r="M52" s="88">
        <f t="shared" si="10"/>
        <v>77.442000000000007</v>
      </c>
      <c r="N52" s="88">
        <f t="shared" si="10"/>
        <v>48.905000000000001</v>
      </c>
      <c r="O52" s="88">
        <f t="shared" si="10"/>
        <v>38.981999999999999</v>
      </c>
      <c r="P52" s="88">
        <f t="shared" si="10"/>
        <v>16.562000000000001</v>
      </c>
      <c r="Q52" s="88">
        <f t="shared" si="10"/>
        <v>13.588999999999999</v>
      </c>
      <c r="R52" s="88">
        <f t="shared" si="10"/>
        <v>28.657</v>
      </c>
      <c r="S52" s="88">
        <f t="shared" si="10"/>
        <v>16.081999999999997</v>
      </c>
      <c r="T52" s="88">
        <f t="shared" si="10"/>
        <v>29.652999999999999</v>
      </c>
      <c r="U52" s="88">
        <f t="shared" si="10"/>
        <v>32.567</v>
      </c>
      <c r="V52" s="88">
        <f t="shared" si="10"/>
        <v>23.844999999999999</v>
      </c>
      <c r="W52" s="88">
        <f t="shared" si="10"/>
        <v>36.338000000000001</v>
      </c>
      <c r="X52" s="88">
        <f t="shared" si="10"/>
        <v>23.483000000000001</v>
      </c>
      <c r="Y52" s="88">
        <f t="shared" si="10"/>
        <v>14.562000000000001</v>
      </c>
      <c r="Z52" s="89" t="str">
        <f t="shared" si="10"/>
        <v/>
      </c>
      <c r="AA52" s="104">
        <f>SUM(B52:Z52)</f>
        <v>787.50200000000007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72.75500000000001</v>
      </c>
      <c r="C4" s="18">
        <v>56.303000000000004</v>
      </c>
      <c r="D4" s="18">
        <v>37.014999999999993</v>
      </c>
      <c r="E4" s="18">
        <v>33.149000000000001</v>
      </c>
      <c r="F4" s="18">
        <v>16.475999999999999</v>
      </c>
      <c r="G4" s="18">
        <v>30.508999999999997</v>
      </c>
      <c r="H4" s="18">
        <v>14.123999999999999</v>
      </c>
      <c r="I4" s="18">
        <v>18.923000000000002</v>
      </c>
      <c r="J4" s="18">
        <v>38.120999999999995</v>
      </c>
      <c r="K4" s="18">
        <v>37.45900000000001</v>
      </c>
      <c r="L4" s="18">
        <v>32.001000000000005</v>
      </c>
      <c r="M4" s="18">
        <v>77.441999999999993</v>
      </c>
      <c r="N4" s="18">
        <v>48.905000000000001</v>
      </c>
      <c r="O4" s="18">
        <v>38.981999999999999</v>
      </c>
      <c r="P4" s="18">
        <v>16.562000000000001</v>
      </c>
      <c r="Q4" s="18">
        <v>13.588999999999999</v>
      </c>
      <c r="R4" s="18">
        <v>28.657</v>
      </c>
      <c r="S4" s="18">
        <v>16.082000000000001</v>
      </c>
      <c r="T4" s="18">
        <v>29.652999999999999</v>
      </c>
      <c r="U4" s="18">
        <v>32.567</v>
      </c>
      <c r="V4" s="18">
        <v>23.844999999999999</v>
      </c>
      <c r="W4" s="18">
        <v>36.338000000000001</v>
      </c>
      <c r="X4" s="18">
        <v>23.483000000000001</v>
      </c>
      <c r="Y4" s="18">
        <v>14.561999999999999</v>
      </c>
      <c r="Z4" s="19"/>
      <c r="AA4" s="20">
        <f>SUM(B4:Z4)</f>
        <v>787.50200000000007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92.95</v>
      </c>
      <c r="C7" s="28">
        <v>92.5</v>
      </c>
      <c r="D7" s="28">
        <v>91.82</v>
      </c>
      <c r="E7" s="28">
        <v>91.89</v>
      </c>
      <c r="F7" s="28">
        <v>92.16</v>
      </c>
      <c r="G7" s="28">
        <v>105.13</v>
      </c>
      <c r="H7" s="28">
        <v>145.59</v>
      </c>
      <c r="I7" s="28">
        <v>151.11000000000001</v>
      </c>
      <c r="J7" s="28">
        <v>116</v>
      </c>
      <c r="K7" s="28">
        <v>35.35</v>
      </c>
      <c r="L7" s="28">
        <v>14.81</v>
      </c>
      <c r="M7" s="28">
        <v>7.1</v>
      </c>
      <c r="N7" s="28">
        <v>8.8000000000000007</v>
      </c>
      <c r="O7" s="28">
        <v>27.16</v>
      </c>
      <c r="P7" s="28">
        <v>103.96</v>
      </c>
      <c r="Q7" s="28">
        <v>115.11</v>
      </c>
      <c r="R7" s="28">
        <v>130.88</v>
      </c>
      <c r="S7" s="28">
        <v>155.44</v>
      </c>
      <c r="T7" s="28">
        <v>189.2</v>
      </c>
      <c r="U7" s="28">
        <v>122.14</v>
      </c>
      <c r="V7" s="28">
        <v>140.22</v>
      </c>
      <c r="W7" s="28">
        <v>133.88999999999999</v>
      </c>
      <c r="X7" s="28">
        <v>115.5</v>
      </c>
      <c r="Y7" s="28">
        <v>103.31</v>
      </c>
      <c r="Z7" s="29"/>
      <c r="AA7" s="30">
        <f>IF(SUM(B7:Z7)&lt;&gt;0,AVERAGEIF(B7:Z7,"&lt;&gt;"""),"")</f>
        <v>99.250833333333333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29.826000000000001</v>
      </c>
      <c r="C14" s="57">
        <v>14.782</v>
      </c>
      <c r="D14" s="57">
        <v>6.82</v>
      </c>
      <c r="E14" s="57">
        <v>3.8029999999999999</v>
      </c>
      <c r="F14" s="57">
        <v>5.4359999999999999</v>
      </c>
      <c r="G14" s="57">
        <v>2.63</v>
      </c>
      <c r="H14" s="57">
        <v>1.869</v>
      </c>
      <c r="I14" s="57">
        <v>11.644</v>
      </c>
      <c r="J14" s="57">
        <v>22.623999999999999</v>
      </c>
      <c r="K14" s="57">
        <v>7.423</v>
      </c>
      <c r="L14" s="57">
        <v>3.8360000000000003</v>
      </c>
      <c r="M14" s="57">
        <v>28.866</v>
      </c>
      <c r="N14" s="57">
        <v>26.597000000000001</v>
      </c>
      <c r="O14" s="57">
        <v>26.551999999999996</v>
      </c>
      <c r="P14" s="57">
        <v>3.7509999999999999</v>
      </c>
      <c r="Q14" s="57"/>
      <c r="R14" s="57">
        <v>17.207000000000001</v>
      </c>
      <c r="S14" s="57">
        <v>3.2679999999999998</v>
      </c>
      <c r="T14" s="57">
        <v>7.4999999999999997E-2</v>
      </c>
      <c r="U14" s="57">
        <v>1.988</v>
      </c>
      <c r="V14" s="57">
        <v>2.8129999999999997</v>
      </c>
      <c r="W14" s="57">
        <v>0.23100000000000001</v>
      </c>
      <c r="X14" s="57">
        <v>1.9420000000000002</v>
      </c>
      <c r="Y14" s="57">
        <v>0.91</v>
      </c>
      <c r="Z14" s="58"/>
      <c r="AA14" s="59">
        <f t="shared" si="0"/>
        <v>224.893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29.826000000000001</v>
      </c>
      <c r="C16" s="62">
        <f t="shared" ref="C16:Z16" si="1">IF(LEN(C$2)&gt;0,SUM(C10:C15),"")</f>
        <v>14.782</v>
      </c>
      <c r="D16" s="62">
        <f t="shared" si="1"/>
        <v>6.82</v>
      </c>
      <c r="E16" s="62">
        <f t="shared" si="1"/>
        <v>3.8029999999999999</v>
      </c>
      <c r="F16" s="62">
        <f t="shared" si="1"/>
        <v>5.4359999999999999</v>
      </c>
      <c r="G16" s="62">
        <f t="shared" si="1"/>
        <v>2.63</v>
      </c>
      <c r="H16" s="62">
        <f t="shared" si="1"/>
        <v>1.869</v>
      </c>
      <c r="I16" s="62">
        <f t="shared" si="1"/>
        <v>11.644</v>
      </c>
      <c r="J16" s="62">
        <f t="shared" si="1"/>
        <v>22.623999999999999</v>
      </c>
      <c r="K16" s="62">
        <f t="shared" si="1"/>
        <v>7.423</v>
      </c>
      <c r="L16" s="62">
        <f t="shared" si="1"/>
        <v>3.8360000000000003</v>
      </c>
      <c r="M16" s="62">
        <f t="shared" si="1"/>
        <v>28.866</v>
      </c>
      <c r="N16" s="62">
        <f t="shared" si="1"/>
        <v>26.597000000000001</v>
      </c>
      <c r="O16" s="62">
        <f t="shared" si="1"/>
        <v>26.551999999999996</v>
      </c>
      <c r="P16" s="62">
        <f t="shared" si="1"/>
        <v>3.7509999999999999</v>
      </c>
      <c r="Q16" s="62">
        <f t="shared" si="1"/>
        <v>0</v>
      </c>
      <c r="R16" s="62">
        <f t="shared" si="1"/>
        <v>17.207000000000001</v>
      </c>
      <c r="S16" s="62">
        <f t="shared" si="1"/>
        <v>3.2679999999999998</v>
      </c>
      <c r="T16" s="62">
        <f t="shared" si="1"/>
        <v>7.4999999999999997E-2</v>
      </c>
      <c r="U16" s="62">
        <f t="shared" si="1"/>
        <v>1.988</v>
      </c>
      <c r="V16" s="62">
        <f t="shared" si="1"/>
        <v>2.8129999999999997</v>
      </c>
      <c r="W16" s="62">
        <f t="shared" si="1"/>
        <v>0.23100000000000001</v>
      </c>
      <c r="X16" s="62">
        <f t="shared" si="1"/>
        <v>1.9420000000000002</v>
      </c>
      <c r="Y16" s="62">
        <f t="shared" si="1"/>
        <v>0.91</v>
      </c>
      <c r="Z16" s="63" t="str">
        <f t="shared" si="1"/>
        <v/>
      </c>
      <c r="AA16" s="64">
        <f>SUM(AA10:AA15)</f>
        <v>224.893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1.157</v>
      </c>
      <c r="Y19" s="72">
        <v>1.7</v>
      </c>
      <c r="Z19" s="73"/>
      <c r="AA19" s="74">
        <f t="shared" ref="AA19:AA25" si="2">SUM(B19:Z19)</f>
        <v>12.856999999999999</v>
      </c>
    </row>
    <row r="20" spans="1:27" ht="24.95" customHeight="1" x14ac:dyDescent="0.2">
      <c r="A20" s="75" t="s">
        <v>15</v>
      </c>
      <c r="B20" s="76">
        <v>18.681000000000001</v>
      </c>
      <c r="C20" s="77">
        <v>13.301</v>
      </c>
      <c r="D20" s="77">
        <v>13.405999999999999</v>
      </c>
      <c r="E20" s="77">
        <v>13.7</v>
      </c>
      <c r="F20" s="77">
        <v>3</v>
      </c>
      <c r="G20" s="77">
        <v>10.808</v>
      </c>
      <c r="H20" s="77">
        <v>5.9489999999999998</v>
      </c>
      <c r="I20" s="77"/>
      <c r="J20" s="77"/>
      <c r="K20" s="77">
        <v>5.6949999999999994</v>
      </c>
      <c r="L20" s="77">
        <v>12.245000000000001</v>
      </c>
      <c r="M20" s="77">
        <v>29.599</v>
      </c>
      <c r="N20" s="77">
        <v>14.698</v>
      </c>
      <c r="O20" s="77">
        <v>5.7880000000000003</v>
      </c>
      <c r="P20" s="77"/>
      <c r="Q20" s="77">
        <v>0.68300000000000005</v>
      </c>
      <c r="R20" s="77">
        <v>7.8E-2</v>
      </c>
      <c r="S20" s="77">
        <v>0.26900000000000002</v>
      </c>
      <c r="T20" s="77">
        <v>17.893000000000001</v>
      </c>
      <c r="U20" s="77">
        <v>6.4790000000000001</v>
      </c>
      <c r="V20" s="77">
        <v>1.04</v>
      </c>
      <c r="W20" s="77">
        <v>10.138</v>
      </c>
      <c r="X20" s="77">
        <v>5.4089999999999998</v>
      </c>
      <c r="Y20" s="77">
        <v>5.5069999999999997</v>
      </c>
      <c r="Z20" s="78"/>
      <c r="AA20" s="79">
        <f t="shared" si="2"/>
        <v>194.36600000000001</v>
      </c>
    </row>
    <row r="21" spans="1:27" ht="24.95" customHeight="1" x14ac:dyDescent="0.2">
      <c r="A21" s="75" t="s">
        <v>16</v>
      </c>
      <c r="B21" s="80">
        <v>24.248000000000001</v>
      </c>
      <c r="C21" s="81">
        <v>28.22</v>
      </c>
      <c r="D21" s="81">
        <v>16.789000000000001</v>
      </c>
      <c r="E21" s="81">
        <v>15.645999999999999</v>
      </c>
      <c r="F21" s="81">
        <v>8.0399999999999991</v>
      </c>
      <c r="G21" s="81">
        <v>12.071000000000002</v>
      </c>
      <c r="H21" s="81">
        <v>6.306</v>
      </c>
      <c r="I21" s="81">
        <v>7.2789999999999999</v>
      </c>
      <c r="J21" s="81">
        <v>15.497</v>
      </c>
      <c r="K21" s="81">
        <v>14.341000000000001</v>
      </c>
      <c r="L21" s="81">
        <v>15.920000000000002</v>
      </c>
      <c r="M21" s="81">
        <v>18.977</v>
      </c>
      <c r="N21" s="81">
        <v>7.6099999999999994</v>
      </c>
      <c r="O21" s="81">
        <v>6.6419999999999995</v>
      </c>
      <c r="P21" s="81">
        <v>12.811</v>
      </c>
      <c r="Q21" s="81">
        <v>12.905999999999999</v>
      </c>
      <c r="R21" s="81">
        <v>11.372000000000002</v>
      </c>
      <c r="S21" s="81">
        <v>12.545000000000002</v>
      </c>
      <c r="T21" s="81">
        <v>11.685</v>
      </c>
      <c r="U21" s="81">
        <v>24.1</v>
      </c>
      <c r="V21" s="81">
        <v>19.991999999999997</v>
      </c>
      <c r="W21" s="81">
        <v>25.969000000000001</v>
      </c>
      <c r="X21" s="81">
        <v>9.9749999999999996</v>
      </c>
      <c r="Y21" s="81">
        <v>6.4450000000000003</v>
      </c>
      <c r="Z21" s="78"/>
      <c r="AA21" s="79">
        <f t="shared" si="2"/>
        <v>345.38600000000008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42.929000000000002</v>
      </c>
      <c r="C26" s="88">
        <f t="shared" ref="C26:Z26" si="3">IF(LEN(C$2)&gt;0,SUM(C19:C25),"")</f>
        <v>41.521000000000001</v>
      </c>
      <c r="D26" s="88">
        <f t="shared" si="3"/>
        <v>30.195</v>
      </c>
      <c r="E26" s="88">
        <f t="shared" si="3"/>
        <v>29.345999999999997</v>
      </c>
      <c r="F26" s="88">
        <f t="shared" si="3"/>
        <v>11.04</v>
      </c>
      <c r="G26" s="88">
        <f t="shared" si="3"/>
        <v>22.879000000000001</v>
      </c>
      <c r="H26" s="88">
        <f t="shared" si="3"/>
        <v>12.254999999999999</v>
      </c>
      <c r="I26" s="88">
        <f t="shared" si="3"/>
        <v>7.2789999999999999</v>
      </c>
      <c r="J26" s="88">
        <f t="shared" si="3"/>
        <v>15.497</v>
      </c>
      <c r="K26" s="88">
        <f t="shared" si="3"/>
        <v>30.036000000000001</v>
      </c>
      <c r="L26" s="88">
        <f t="shared" si="3"/>
        <v>28.165000000000003</v>
      </c>
      <c r="M26" s="88">
        <f t="shared" si="3"/>
        <v>48.576000000000001</v>
      </c>
      <c r="N26" s="88">
        <f t="shared" si="3"/>
        <v>22.308</v>
      </c>
      <c r="O26" s="88">
        <f t="shared" si="3"/>
        <v>12.43</v>
      </c>
      <c r="P26" s="88">
        <f t="shared" si="3"/>
        <v>12.811</v>
      </c>
      <c r="Q26" s="88">
        <f t="shared" si="3"/>
        <v>13.588999999999999</v>
      </c>
      <c r="R26" s="88">
        <f t="shared" si="3"/>
        <v>11.450000000000001</v>
      </c>
      <c r="S26" s="88">
        <f t="shared" si="3"/>
        <v>12.814000000000002</v>
      </c>
      <c r="T26" s="88">
        <f t="shared" si="3"/>
        <v>29.578000000000003</v>
      </c>
      <c r="U26" s="88">
        <f t="shared" si="3"/>
        <v>30.579000000000001</v>
      </c>
      <c r="V26" s="88">
        <f t="shared" si="3"/>
        <v>21.031999999999996</v>
      </c>
      <c r="W26" s="88">
        <f t="shared" si="3"/>
        <v>36.106999999999999</v>
      </c>
      <c r="X26" s="88">
        <f t="shared" si="3"/>
        <v>16.541</v>
      </c>
      <c r="Y26" s="88">
        <f t="shared" si="3"/>
        <v>13.652000000000001</v>
      </c>
      <c r="Z26" s="89" t="str">
        <f t="shared" si="3"/>
        <v/>
      </c>
      <c r="AA26" s="90">
        <f>SUM(AA19:AA25)</f>
        <v>552.60900000000015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72.754999999999995</v>
      </c>
      <c r="C30" s="77">
        <v>56.302999999999997</v>
      </c>
      <c r="D30" s="77">
        <v>37.015000000000001</v>
      </c>
      <c r="E30" s="77">
        <v>33.149000000000001</v>
      </c>
      <c r="F30" s="77">
        <v>16.475999999999999</v>
      </c>
      <c r="G30" s="77">
        <v>25.509</v>
      </c>
      <c r="H30" s="77">
        <v>14.124000000000001</v>
      </c>
      <c r="I30" s="77">
        <v>18.922999999999998</v>
      </c>
      <c r="J30" s="77">
        <v>38.121000000000002</v>
      </c>
      <c r="K30" s="77">
        <v>37.459000000000003</v>
      </c>
      <c r="L30" s="77">
        <v>32.000999999999998</v>
      </c>
      <c r="M30" s="77">
        <v>77.441999999999993</v>
      </c>
      <c r="N30" s="77">
        <v>48.905000000000001</v>
      </c>
      <c r="O30" s="77">
        <v>38.981999999999999</v>
      </c>
      <c r="P30" s="77">
        <v>16.562000000000001</v>
      </c>
      <c r="Q30" s="77">
        <v>13.589</v>
      </c>
      <c r="R30" s="77">
        <v>28.657</v>
      </c>
      <c r="S30" s="77">
        <v>16.082000000000001</v>
      </c>
      <c r="T30" s="77">
        <v>29.652999999999999</v>
      </c>
      <c r="U30" s="77">
        <v>32.567</v>
      </c>
      <c r="V30" s="77">
        <v>23.844999999999999</v>
      </c>
      <c r="W30" s="77">
        <v>36.338000000000001</v>
      </c>
      <c r="X30" s="77">
        <v>18.483000000000001</v>
      </c>
      <c r="Y30" s="77">
        <v>14.561999999999999</v>
      </c>
      <c r="Z30" s="78"/>
      <c r="AA30" s="79">
        <f>SUM(B30:Z30)</f>
        <v>777.50199999999995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72.754999999999995</v>
      </c>
      <c r="C32" s="62">
        <f t="shared" ref="C32:Z32" si="4">IF(LEN(C$2)&gt;0,SUM(C29:C31),"")</f>
        <v>56.302999999999997</v>
      </c>
      <c r="D32" s="62">
        <f t="shared" si="4"/>
        <v>37.015000000000001</v>
      </c>
      <c r="E32" s="62">
        <f t="shared" si="4"/>
        <v>33.149000000000001</v>
      </c>
      <c r="F32" s="62">
        <f t="shared" si="4"/>
        <v>16.475999999999999</v>
      </c>
      <c r="G32" s="62">
        <f t="shared" si="4"/>
        <v>25.509</v>
      </c>
      <c r="H32" s="62">
        <f t="shared" si="4"/>
        <v>14.124000000000001</v>
      </c>
      <c r="I32" s="62">
        <f t="shared" si="4"/>
        <v>18.922999999999998</v>
      </c>
      <c r="J32" s="62">
        <f t="shared" si="4"/>
        <v>38.121000000000002</v>
      </c>
      <c r="K32" s="62">
        <f t="shared" si="4"/>
        <v>37.459000000000003</v>
      </c>
      <c r="L32" s="62">
        <f t="shared" si="4"/>
        <v>32.000999999999998</v>
      </c>
      <c r="M32" s="62">
        <f t="shared" si="4"/>
        <v>77.441999999999993</v>
      </c>
      <c r="N32" s="62">
        <f t="shared" si="4"/>
        <v>48.905000000000001</v>
      </c>
      <c r="O32" s="62">
        <f t="shared" si="4"/>
        <v>38.981999999999999</v>
      </c>
      <c r="P32" s="62">
        <f t="shared" si="4"/>
        <v>16.562000000000001</v>
      </c>
      <c r="Q32" s="62">
        <f t="shared" si="4"/>
        <v>13.589</v>
      </c>
      <c r="R32" s="62">
        <f t="shared" si="4"/>
        <v>28.657</v>
      </c>
      <c r="S32" s="62">
        <f t="shared" si="4"/>
        <v>16.082000000000001</v>
      </c>
      <c r="T32" s="62">
        <f t="shared" si="4"/>
        <v>29.652999999999999</v>
      </c>
      <c r="U32" s="62">
        <f t="shared" si="4"/>
        <v>32.567</v>
      </c>
      <c r="V32" s="62">
        <f t="shared" si="4"/>
        <v>23.844999999999999</v>
      </c>
      <c r="W32" s="62">
        <f t="shared" si="4"/>
        <v>36.338000000000001</v>
      </c>
      <c r="X32" s="62">
        <f t="shared" si="4"/>
        <v>18.483000000000001</v>
      </c>
      <c r="Y32" s="62">
        <f t="shared" si="4"/>
        <v>14.561999999999999</v>
      </c>
      <c r="Z32" s="63" t="str">
        <f t="shared" si="4"/>
        <v/>
      </c>
      <c r="AA32" s="64">
        <f>SUM(AA29:AA31)</f>
        <v>777.50199999999995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5</v>
      </c>
      <c r="Y37" s="99"/>
      <c r="Z37" s="100"/>
      <c r="AA37" s="79">
        <f t="shared" si="5"/>
        <v>10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5</v>
      </c>
      <c r="Y45" s="99"/>
      <c r="Z45" s="100"/>
      <c r="AA45" s="79">
        <f t="shared" si="7"/>
        <v>10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72.754999999999995</v>
      </c>
      <c r="C52" s="88">
        <f t="shared" ref="C52:Z52" si="10">IF(LEN(C$2)&gt;0,SUM(C10:C15)+C26+C40,"")</f>
        <v>56.302999999999997</v>
      </c>
      <c r="D52" s="88">
        <f t="shared" si="10"/>
        <v>37.015000000000001</v>
      </c>
      <c r="E52" s="88">
        <f t="shared" si="10"/>
        <v>33.148999999999994</v>
      </c>
      <c r="F52" s="88">
        <f t="shared" si="10"/>
        <v>16.475999999999999</v>
      </c>
      <c r="G52" s="88">
        <f t="shared" si="10"/>
        <v>30.509</v>
      </c>
      <c r="H52" s="88">
        <f t="shared" si="10"/>
        <v>14.123999999999999</v>
      </c>
      <c r="I52" s="88">
        <f t="shared" si="10"/>
        <v>18.923000000000002</v>
      </c>
      <c r="J52" s="88">
        <f t="shared" si="10"/>
        <v>38.120999999999995</v>
      </c>
      <c r="K52" s="88">
        <f t="shared" si="10"/>
        <v>37.459000000000003</v>
      </c>
      <c r="L52" s="88">
        <f t="shared" si="10"/>
        <v>32.001000000000005</v>
      </c>
      <c r="M52" s="88">
        <f t="shared" si="10"/>
        <v>77.442000000000007</v>
      </c>
      <c r="N52" s="88">
        <f t="shared" si="10"/>
        <v>48.905000000000001</v>
      </c>
      <c r="O52" s="88">
        <f t="shared" si="10"/>
        <v>38.981999999999999</v>
      </c>
      <c r="P52" s="88">
        <f t="shared" si="10"/>
        <v>16.562000000000001</v>
      </c>
      <c r="Q52" s="88">
        <f t="shared" si="10"/>
        <v>13.588999999999999</v>
      </c>
      <c r="R52" s="88">
        <f t="shared" si="10"/>
        <v>28.657000000000004</v>
      </c>
      <c r="S52" s="88">
        <f t="shared" si="10"/>
        <v>16.082000000000001</v>
      </c>
      <c r="T52" s="88">
        <f t="shared" si="10"/>
        <v>29.653000000000002</v>
      </c>
      <c r="U52" s="88">
        <f t="shared" si="10"/>
        <v>32.567</v>
      </c>
      <c r="V52" s="88">
        <f t="shared" si="10"/>
        <v>23.844999999999995</v>
      </c>
      <c r="W52" s="88">
        <f t="shared" si="10"/>
        <v>36.338000000000001</v>
      </c>
      <c r="X52" s="88">
        <f t="shared" si="10"/>
        <v>23.483000000000001</v>
      </c>
      <c r="Y52" s="88">
        <f t="shared" si="10"/>
        <v>14.562000000000001</v>
      </c>
      <c r="Z52" s="89" t="str">
        <f t="shared" si="10"/>
        <v/>
      </c>
      <c r="AA52" s="104">
        <f>SUM(B52:Z52)</f>
        <v>787.50200000000007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5</v>
      </c>
      <c r="Y4" s="18"/>
      <c r="Z4" s="19"/>
      <c r="AA4" s="111">
        <f>SUM(B4:Z4)</f>
        <v>10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92.95</v>
      </c>
      <c r="C7" s="117">
        <v>92.5</v>
      </c>
      <c r="D7" s="117">
        <v>91.82</v>
      </c>
      <c r="E7" s="117">
        <v>91.89</v>
      </c>
      <c r="F7" s="117">
        <v>92.16</v>
      </c>
      <c r="G7" s="117">
        <v>105.13</v>
      </c>
      <c r="H7" s="117">
        <v>145.59</v>
      </c>
      <c r="I7" s="117">
        <v>151.11000000000001</v>
      </c>
      <c r="J7" s="117">
        <v>116</v>
      </c>
      <c r="K7" s="117">
        <v>35.35</v>
      </c>
      <c r="L7" s="117">
        <v>14.81</v>
      </c>
      <c r="M7" s="117">
        <v>7.1</v>
      </c>
      <c r="N7" s="117">
        <v>8.8000000000000007</v>
      </c>
      <c r="O7" s="117">
        <v>27.16</v>
      </c>
      <c r="P7" s="117">
        <v>103.96</v>
      </c>
      <c r="Q7" s="117">
        <v>115.11</v>
      </c>
      <c r="R7" s="117">
        <v>130.88</v>
      </c>
      <c r="S7" s="117">
        <v>155.44</v>
      </c>
      <c r="T7" s="117">
        <v>189.2</v>
      </c>
      <c r="U7" s="117">
        <v>122.14</v>
      </c>
      <c r="V7" s="117">
        <v>140.22</v>
      </c>
      <c r="W7" s="117">
        <v>133.88999999999999</v>
      </c>
      <c r="X7" s="117">
        <v>115.5</v>
      </c>
      <c r="Y7" s="117">
        <v>103.31</v>
      </c>
      <c r="Z7" s="118"/>
      <c r="AA7" s="119">
        <f>IF(SUM(B7:Z7)&lt;&gt;0,AVERAGEIF(B7:Z7,"&lt;&gt;"""),"")</f>
        <v>99.250833333333333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5</v>
      </c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>
        <v>5</v>
      </c>
      <c r="Y21" s="130"/>
      <c r="Z21" s="131"/>
      <c r="AA21" s="132">
        <f t="shared" si="2"/>
        <v>10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</v>
      </c>
      <c r="Y24" s="135">
        <f t="shared" si="3"/>
        <v>0</v>
      </c>
      <c r="Z24" s="136" t="str">
        <f t="shared" si="3"/>
        <v/>
      </c>
      <c r="AA24" s="90">
        <f t="shared" si="2"/>
        <v>10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2025-03-10T21:26:05Z</dcterms:created>
  <dcterms:modified xsi:type="dcterms:W3CDTF">2025-03-10T21:26:07Z</dcterms:modified>
</cp:coreProperties>
</file>