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<sst xmlns="http://schemas.openxmlformats.org/spreadsheetml/2006/main" count="119" uniqueCount="54">
  <si>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09/03/2025 23:25:46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</si>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</sst>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62-44C0-8A6D-740BD37304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62-44C0-8A6D-740BD37304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2.9510000000000001</c:v>
                </c:pt>
                <c:pt idx="2">
                  <c:v>3.0190000000000001</c:v>
                </c:pt>
                <c:pt idx="3">
                  <c:v>3.1339999999999999</c:v>
                </c:pt>
                <c:pt idx="4">
                  <c:v>3.359</c:v>
                </c:pt>
                <c:pt idx="5">
                  <c:v>4.2919999999999998</c:v>
                </c:pt>
                <c:pt idx="6">
                  <c:v>5.4859999999999998</c:v>
                </c:pt>
                <c:pt idx="7">
                  <c:v>6.2359999999999998</c:v>
                </c:pt>
                <c:pt idx="9">
                  <c:v>1.319</c:v>
                </c:pt>
                <c:pt idx="10">
                  <c:v>1.179</c:v>
                </c:pt>
                <c:pt idx="16">
                  <c:v>0.40500000000000003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2-44C0-8A6D-740BD37304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2.3039999999999998</c:v>
                </c:pt>
                <c:pt idx="2">
                  <c:v>2.2589999999999999</c:v>
                </c:pt>
                <c:pt idx="3">
                  <c:v>2.4929999999999999</c:v>
                </c:pt>
                <c:pt idx="4">
                  <c:v>2.2850000000000001</c:v>
                </c:pt>
                <c:pt idx="5">
                  <c:v>2.7160000000000002</c:v>
                </c:pt>
                <c:pt idx="6">
                  <c:v>3.2879999999999998</c:v>
                </c:pt>
                <c:pt idx="7">
                  <c:v>2.8980000000000001</c:v>
                </c:pt>
                <c:pt idx="9">
                  <c:v>16.75</c:v>
                </c:pt>
                <c:pt idx="10">
                  <c:v>7.2770000000000001</c:v>
                </c:pt>
                <c:pt idx="13">
                  <c:v>8.3149999999999995</c:v>
                </c:pt>
                <c:pt idx="14">
                  <c:v>9.4130000000000003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62-44C0-8A6D-740BD37304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62-44C0-8A6D-740BD37304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62-44C0-8A6D-740BD37304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62-44C0-8A6D-740BD37304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A62-44C0-8A6D-740BD37304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62-44C0-8A6D-740BD37304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42.802999999999997</c:v>
                </c:pt>
                <c:pt idx="1">
                  <c:v>12.717000000000001</c:v>
                </c:pt>
                <c:pt idx="2">
                  <c:v>1.976</c:v>
                </c:pt>
                <c:pt idx="3">
                  <c:v>1.607</c:v>
                </c:pt>
                <c:pt idx="4">
                  <c:v>4.2350000000000003</c:v>
                </c:pt>
                <c:pt idx="5">
                  <c:v>1</c:v>
                </c:pt>
                <c:pt idx="6">
                  <c:v>9.44</c:v>
                </c:pt>
                <c:pt idx="7">
                  <c:v>3.948</c:v>
                </c:pt>
                <c:pt idx="8">
                  <c:v>71.474999999999994</c:v>
                </c:pt>
                <c:pt idx="15">
                  <c:v>11.231999999999999</c:v>
                </c:pt>
                <c:pt idx="16">
                  <c:v>2.5059999999999998</c:v>
                </c:pt>
                <c:pt idx="17">
                  <c:v>5.1029999999999998</c:v>
                </c:pt>
                <c:pt idx="18">
                  <c:v>16.12</c:v>
                </c:pt>
                <c:pt idx="19">
                  <c:v>26.385000000000002</c:v>
                </c:pt>
                <c:pt idx="20">
                  <c:v>30.077000000000002</c:v>
                </c:pt>
                <c:pt idx="21">
                  <c:v>33.659999999999997</c:v>
                </c:pt>
                <c:pt idx="22">
                  <c:v>68.738</c:v>
                </c:pt>
                <c:pt idx="23">
                  <c:v>27.332999999999998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62-44C0-8A6D-740BD37304B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2-44C0-8A6D-740BD37304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1.2999999999999999E-2</c:v>
                </c:pt>
                <c:pt idx="1">
                  <c:v>7.2999999999999995E-2</c:v>
                </c:pt>
                <c:pt idx="2">
                  <c:v>7.0000000000000007E-2</c:v>
                </c:pt>
                <c:pt idx="3">
                  <c:v>0.05</c:v>
                </c:pt>
                <c:pt idx="4">
                  <c:v>3.3000000000000002E-2</c:v>
                </c:pt>
                <c:pt idx="5">
                  <c:v>25.2</c:v>
                </c:pt>
                <c:pt idx="6">
                  <c:v>6.8609999999999998</c:v>
                </c:pt>
                <c:pt idx="7">
                  <c:v>24.29</c:v>
                </c:pt>
                <c:pt idx="8">
                  <c:v>0.54900000000000004</c:v>
                </c:pt>
                <c:pt idx="9">
                  <c:v>5.0760000000000005</c:v>
                </c:pt>
                <c:pt idx="10">
                  <c:v>50.3</c:v>
                </c:pt>
                <c:pt idx="11">
                  <c:v>12.334000000000001</c:v>
                </c:pt>
                <c:pt idx="12">
                  <c:v>18.190999999999999</c:v>
                </c:pt>
                <c:pt idx="13">
                  <c:v>45.94</c:v>
                </c:pt>
                <c:pt idx="14">
                  <c:v>37.205999999999996</c:v>
                </c:pt>
                <c:pt idx="15">
                  <c:v>28.416</c:v>
                </c:pt>
                <c:pt idx="16">
                  <c:v>29.356000000000002</c:v>
                </c:pt>
                <c:pt idx="17">
                  <c:v>12.972</c:v>
                </c:pt>
                <c:pt idx="18">
                  <c:v>23.67</c:v>
                </c:pt>
                <c:pt idx="19">
                  <c:v>25.969000000000001</c:v>
                </c:pt>
                <c:pt idx="20">
                  <c:v>0.315</c:v>
                </c:pt>
                <c:pt idx="21">
                  <c:v>34.115000000000002</c:v>
                </c:pt>
                <c:pt idx="22">
                  <c:v>32.594000000000001</c:v>
                </c:pt>
                <c:pt idx="23">
                  <c:v>39.853999999999999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62-44C0-8A6D-740BD37304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62-44C0-8A6D-740BD37304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A62-44C0-8A6D-740BD373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103.4</c:v>
                </c:pt>
                <c:pt idx="1">
                  <c:v>103.68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137.85</c:v>
                </c:pt>
                <c:pt idx="6">
                  <c:v>157.16</c:v>
                </c:pt>
                <c:pt idx="7">
                  <c:v>158.87</c:v>
                </c:pt>
                <c:pt idx="8">
                  <c:v>106.87</c:v>
                </c:pt>
                <c:pt idx="9">
                  <c:v>38.35</c:v>
                </c:pt>
                <c:pt idx="10">
                  <c:v>34.61</c:v>
                </c:pt>
                <c:pt idx="11">
                  <c:v>22.39</c:v>
                </c:pt>
                <c:pt idx="12">
                  <c:v>17.48</c:v>
                </c:pt>
                <c:pt idx="13">
                  <c:v>39.799999999999997</c:v>
                </c:pt>
                <c:pt idx="14">
                  <c:v>76.650000000000006</c:v>
                </c:pt>
                <c:pt idx="15">
                  <c:v>100</c:v>
                </c:pt>
                <c:pt idx="16">
                  <c:v>128.76</c:v>
                </c:pt>
                <c:pt idx="17">
                  <c:v>143.61000000000001</c:v>
                </c:pt>
                <c:pt idx="18">
                  <c:v>172.8</c:v>
                </c:pt>
                <c:pt idx="19">
                  <c:v>147.09</c:v>
                </c:pt>
                <c:pt idx="20">
                  <c:v>121.93</c:v>
                </c:pt>
                <c:pt idx="21">
                  <c:v>118.33</c:v>
                </c:pt>
                <c:pt idx="22">
                  <c:v>104.67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62-44C0-8A6D-740BD373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C9-4998-AD14-ED7491649B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C9-4998-AD14-ED7491649B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1.81</c:v>
                </c:pt>
                <c:pt idx="1">
                  <c:v>1.7999999999999999E-2</c:v>
                </c:pt>
                <c:pt idx="4">
                  <c:v>4.766</c:v>
                </c:pt>
                <c:pt idx="5">
                  <c:v>5.6710000000000003</c:v>
                </c:pt>
                <c:pt idx="7">
                  <c:v>4.8680000000000003</c:v>
                </c:pt>
                <c:pt idx="8">
                  <c:v>5.8010000000000002</c:v>
                </c:pt>
                <c:pt idx="17">
                  <c:v>5.6189999999999998</c:v>
                </c:pt>
                <c:pt idx="18">
                  <c:v>5.6669999999999998</c:v>
                </c:pt>
                <c:pt idx="19">
                  <c:v>8.0139999999999993</c:v>
                </c:pt>
                <c:pt idx="20">
                  <c:v>4.7610000000000001</c:v>
                </c:pt>
                <c:pt idx="21">
                  <c:v>5.399</c:v>
                </c:pt>
                <c:pt idx="22">
                  <c:v>5.1580000000000004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C9-4998-AD14-ED7491649B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7.5489999999999995</c:v>
                </c:pt>
                <c:pt idx="1">
                  <c:v>6.9930000000000003</c:v>
                </c:pt>
                <c:pt idx="2">
                  <c:v>6.91</c:v>
                </c:pt>
                <c:pt idx="3">
                  <c:v>6.8719999999999999</c:v>
                </c:pt>
                <c:pt idx="4">
                  <c:v>4.2510000000000003</c:v>
                </c:pt>
                <c:pt idx="5">
                  <c:v>25.728999999999999</c:v>
                </c:pt>
                <c:pt idx="6">
                  <c:v>13.963999999999999</c:v>
                </c:pt>
                <c:pt idx="7">
                  <c:v>6.9099999999999993</c:v>
                </c:pt>
                <c:pt idx="8">
                  <c:v>9.0910000000000011</c:v>
                </c:pt>
                <c:pt idx="9">
                  <c:v>8.2479999999999993</c:v>
                </c:pt>
                <c:pt idx="10">
                  <c:v>9.048</c:v>
                </c:pt>
                <c:pt idx="11">
                  <c:v>11.530000000000001</c:v>
                </c:pt>
                <c:pt idx="12">
                  <c:v>12.166</c:v>
                </c:pt>
                <c:pt idx="13">
                  <c:v>10.736000000000001</c:v>
                </c:pt>
                <c:pt idx="14">
                  <c:v>8.9160000000000004</c:v>
                </c:pt>
                <c:pt idx="15">
                  <c:v>6.7110000000000003</c:v>
                </c:pt>
                <c:pt idx="16">
                  <c:v>31.775999999999996</c:v>
                </c:pt>
                <c:pt idx="17">
                  <c:v>10.943999999999999</c:v>
                </c:pt>
                <c:pt idx="18">
                  <c:v>28.271999999999998</c:v>
                </c:pt>
                <c:pt idx="19">
                  <c:v>41.307999999999993</c:v>
                </c:pt>
                <c:pt idx="20">
                  <c:v>18.411000000000001</c:v>
                </c:pt>
                <c:pt idx="21">
                  <c:v>8.4489999999999998</c:v>
                </c:pt>
                <c:pt idx="22">
                  <c:v>7.319</c:v>
                </c:pt>
                <c:pt idx="23">
                  <c:v>4.4169999999999998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C9-4998-AD14-ED7491649B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C9-4998-AD14-ED7491649B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C9-4998-AD14-ED7491649B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C9-4998-AD14-ED7491649B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C9-4998-AD14-ED7491649B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C9-4998-AD14-ED7491649B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50.8</c:v>
                </c:pt>
                <c:pt idx="22">
                  <c:v>85.8</c:v>
                </c:pt>
                <c:pt idx="23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C9-4998-AD14-ED7491649B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C9-4998-AD14-ED7491649B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33.457000000000001</c:v>
                </c:pt>
                <c:pt idx="1">
                  <c:v>11.033999999999999</c:v>
                </c:pt>
                <c:pt idx="2">
                  <c:v>0.41399999999999998</c:v>
                </c:pt>
                <c:pt idx="3">
                  <c:v>0.41199999999999998</c:v>
                </c:pt>
                <c:pt idx="4">
                  <c:v>0.89500000000000002</c:v>
                </c:pt>
                <c:pt idx="5">
                  <c:v>1.8079999999999998</c:v>
                </c:pt>
                <c:pt idx="6">
                  <c:v>11.110999999999999</c:v>
                </c:pt>
                <c:pt idx="7">
                  <c:v>25.594000000000001</c:v>
                </c:pt>
                <c:pt idx="8">
                  <c:v>57.131999999999998</c:v>
                </c:pt>
                <c:pt idx="9">
                  <c:v>14.897</c:v>
                </c:pt>
                <c:pt idx="10">
                  <c:v>49.707999999999991</c:v>
                </c:pt>
                <c:pt idx="11">
                  <c:v>0.80400000000000005</c:v>
                </c:pt>
                <c:pt idx="12">
                  <c:v>6.0249999999999995</c:v>
                </c:pt>
                <c:pt idx="13">
                  <c:v>43.518999999999998</c:v>
                </c:pt>
                <c:pt idx="14">
                  <c:v>37.703000000000003</c:v>
                </c:pt>
                <c:pt idx="15">
                  <c:v>32.936999999999998</c:v>
                </c:pt>
                <c:pt idx="16">
                  <c:v>0.49099999999999999</c:v>
                </c:pt>
                <c:pt idx="17">
                  <c:v>1.512</c:v>
                </c:pt>
                <c:pt idx="18">
                  <c:v>5.851</c:v>
                </c:pt>
                <c:pt idx="19">
                  <c:v>3.0319999999999996</c:v>
                </c:pt>
                <c:pt idx="20">
                  <c:v>2.2199999999999998</c:v>
                </c:pt>
                <c:pt idx="21">
                  <c:v>3.1269999999999998</c:v>
                </c:pt>
                <c:pt idx="22">
                  <c:v>3.0549999999999997</c:v>
                </c:pt>
                <c:pt idx="23">
                  <c:v>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C9-4998-AD14-ED7491649B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C9-4998-AD14-ED7491649B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C9-4998-AD14-ED7491649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103.4</c:v>
                </c:pt>
                <c:pt idx="1">
                  <c:v>103.68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137.85</c:v>
                </c:pt>
                <c:pt idx="6">
                  <c:v>157.16</c:v>
                </c:pt>
                <c:pt idx="7">
                  <c:v>158.87</c:v>
                </c:pt>
                <c:pt idx="8">
                  <c:v>106.87</c:v>
                </c:pt>
                <c:pt idx="9">
                  <c:v>38.35</c:v>
                </c:pt>
                <c:pt idx="10">
                  <c:v>34.61</c:v>
                </c:pt>
                <c:pt idx="11">
                  <c:v>22.39</c:v>
                </c:pt>
                <c:pt idx="12">
                  <c:v>17.48</c:v>
                </c:pt>
                <c:pt idx="13">
                  <c:v>39.799999999999997</c:v>
                </c:pt>
                <c:pt idx="14">
                  <c:v>76.650000000000006</c:v>
                </c:pt>
                <c:pt idx="15">
                  <c:v>100</c:v>
                </c:pt>
                <c:pt idx="16">
                  <c:v>128.76</c:v>
                </c:pt>
                <c:pt idx="17">
                  <c:v>143.61000000000001</c:v>
                </c:pt>
                <c:pt idx="18">
                  <c:v>172.8</c:v>
                </c:pt>
                <c:pt idx="19">
                  <c:v>147.09</c:v>
                </c:pt>
                <c:pt idx="20">
                  <c:v>121.93</c:v>
                </c:pt>
                <c:pt idx="21">
                  <c:v>118.33</c:v>
                </c:pt>
                <c:pt idx="22">
                  <c:v>104.67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C9-4998-AD14-ED7491649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42.816000000000003</v>
      </c>
      <c r="C4" s="18">
        <v>18.045000000000002</v>
      </c>
      <c r="D4" s="18">
        <v>7.3239999999999998</v>
      </c>
      <c r="E4" s="18">
        <v>7.2839999999999998</v>
      </c>
      <c r="F4" s="18">
        <v>9.911999999999999</v>
      </c>
      <c r="G4" s="18">
        <v>33.207999999999998</v>
      </c>
      <c r="H4" s="18">
        <v>25.074999999999999</v>
      </c>
      <c r="I4" s="18">
        <v>37.371999999999993</v>
      </c>
      <c r="J4" s="18">
        <v>72.024000000000001</v>
      </c>
      <c r="K4" s="18">
        <v>23.145</v>
      </c>
      <c r="L4" s="18">
        <v>58.756</v>
      </c>
      <c r="M4" s="18">
        <v>12.334000000000001</v>
      </c>
      <c r="N4" s="18">
        <v>18.190999999999999</v>
      </c>
      <c r="O4" s="18">
        <v>54.254999999999995</v>
      </c>
      <c r="P4" s="18">
        <v>46.618999999999993</v>
      </c>
      <c r="Q4" s="18">
        <v>39.647999999999996</v>
      </c>
      <c r="R4" s="18">
        <v>32.267000000000003</v>
      </c>
      <c r="S4" s="18">
        <v>18.074999999999999</v>
      </c>
      <c r="T4" s="18">
        <v>39.790000000000006</v>
      </c>
      <c r="U4" s="18">
        <v>52.354000000000006</v>
      </c>
      <c r="V4" s="18">
        <v>30.392000000000003</v>
      </c>
      <c r="W4" s="18">
        <v>67.775000000000006</v>
      </c>
      <c r="X4" s="18">
        <v>101.33199999999999</v>
      </c>
      <c r="Y4" s="18">
        <v>67.186999999999998</v>
      </c>
      <c r="Z4" s="19"/>
      <c r="AA4" s="20">
        <f>SUM(B4:Z4)</f>
        <v>915.18000000000006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103.4</v>
      </c>
      <c r="C7" s="28">
        <v>103.68</v>
      </c>
      <c r="D7" s="28">
        <v>100</v>
      </c>
      <c r="E7" s="28">
        <v>100</v>
      </c>
      <c r="F7" s="28">
        <v>100</v>
      </c>
      <c r="G7" s="28">
        <v>137.85</v>
      </c>
      <c r="H7" s="28">
        <v>157.16</v>
      </c>
      <c r="I7" s="28">
        <v>158.87</v>
      </c>
      <c r="J7" s="28">
        <v>106.87</v>
      </c>
      <c r="K7" s="28">
        <v>38.35</v>
      </c>
      <c r="L7" s="28">
        <v>34.61</v>
      </c>
      <c r="M7" s="28">
        <v>22.39</v>
      </c>
      <c r="N7" s="28">
        <v>17.48</v>
      </c>
      <c r="O7" s="28">
        <v>39.799999999999997</v>
      </c>
      <c r="P7" s="28">
        <v>76.650000000000006</v>
      </c>
      <c r="Q7" s="28">
        <v>100</v>
      </c>
      <c r="R7" s="28">
        <v>128.76</v>
      </c>
      <c r="S7" s="28">
        <v>143.61000000000001</v>
      </c>
      <c r="T7" s="28">
        <v>172.8</v>
      </c>
      <c r="U7" s="28">
        <v>147.09</v>
      </c>
      <c r="V7" s="28">
        <v>121.93</v>
      </c>
      <c r="W7" s="28">
        <v>118.33</v>
      </c>
      <c r="X7" s="28">
        <v>104.67</v>
      </c>
      <c r="Y7" s="28">
        <v>96</v>
      </c>
      <c r="Z7" s="29"/>
      <c r="AA7" s="30">
        <f>IF(SUM(B7:Z7)&lt;&gt;0,AVERAGEIF(B7:Z7,"&lt;&gt;"""),"")</f>
        <v>101.26249999999999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42.802999999999997</v>
      </c>
      <c r="C12" s="52">
        <v>12.717000000000001</v>
      </c>
      <c r="D12" s="52">
        <v>1.976</v>
      </c>
      <c r="E12" s="52">
        <v>1.607</v>
      </c>
      <c r="F12" s="52">
        <v>4.2350000000000003</v>
      </c>
      <c r="G12" s="52">
        <v>1</v>
      </c>
      <c r="H12" s="52">
        <v>9.44</v>
      </c>
      <c r="I12" s="52">
        <v>3.948</v>
      </c>
      <c r="J12" s="52">
        <v>71.474999999999994</v>
      </c>
      <c r="K12" s="52"/>
      <c r="L12" s="52"/>
      <c r="M12" s="52"/>
      <c r="N12" s="52"/>
      <c r="O12" s="52"/>
      <c r="P12" s="52"/>
      <c r="Q12" s="52">
        <v>11.231999999999999</v>
      </c>
      <c r="R12" s="52">
        <v>2.5059999999999998</v>
      </c>
      <c r="S12" s="52">
        <v>5.1029999999999998</v>
      </c>
      <c r="T12" s="52">
        <v>16.12</v>
      </c>
      <c r="U12" s="52">
        <v>26.385000000000002</v>
      </c>
      <c r="V12" s="52">
        <v>30.077000000000002</v>
      </c>
      <c r="W12" s="52">
        <v>33.659999999999997</v>
      </c>
      <c r="X12" s="52">
        <v>68.738</v>
      </c>
      <c r="Y12" s="52">
        <v>27.332999999999998</v>
      </c>
      <c r="Z12" s="53"/>
      <c r="AA12" s="54">
        <f t="shared" si="0"/>
        <v>370.35500000000002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1.2999999999999999E-2</v>
      </c>
      <c r="C14" s="57">
        <v>7.2999999999999995E-2</v>
      </c>
      <c r="D14" s="57">
        <v>7.0000000000000007E-2</v>
      </c>
      <c r="E14" s="57">
        <v>0.05</v>
      </c>
      <c r="F14" s="57">
        <v>3.3000000000000002E-2</v>
      </c>
      <c r="G14" s="57">
        <v>25.2</v>
      </c>
      <c r="H14" s="57">
        <v>6.8609999999999998</v>
      </c>
      <c r="I14" s="57">
        <v>24.29</v>
      </c>
      <c r="J14" s="57">
        <v>0.54900000000000004</v>
      </c>
      <c r="K14" s="57">
        <v>5.0760000000000005</v>
      </c>
      <c r="L14" s="57">
        <v>50.3</v>
      </c>
      <c r="M14" s="57">
        <v>12.334000000000001</v>
      </c>
      <c r="N14" s="57">
        <v>18.190999999999999</v>
      </c>
      <c r="O14" s="57">
        <v>45.94</v>
      </c>
      <c r="P14" s="57">
        <v>37.205999999999996</v>
      </c>
      <c r="Q14" s="57">
        <v>28.416</v>
      </c>
      <c r="R14" s="57">
        <v>29.356000000000002</v>
      </c>
      <c r="S14" s="57">
        <v>12.972</v>
      </c>
      <c r="T14" s="57">
        <v>23.67</v>
      </c>
      <c r="U14" s="57">
        <v>25.969000000000001</v>
      </c>
      <c r="V14" s="57">
        <v>0.315</v>
      </c>
      <c r="W14" s="57">
        <v>34.115000000000002</v>
      </c>
      <c r="X14" s="57">
        <v>32.594000000000001</v>
      </c>
      <c r="Y14" s="57">
        <v>39.853999999999999</v>
      </c>
      <c r="Z14" s="58"/>
      <c r="AA14" s="59">
        <f t="shared" si="0"/>
        <v>453.44699999999995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42.815999999999995</v>
      </c>
      <c r="C16" s="62">
        <f t="shared" si="1"/>
        <v>12.790000000000001</v>
      </c>
      <c r="D16" s="62">
        <f t="shared" si="1"/>
        <v>2.0459999999999998</v>
      </c>
      <c r="E16" s="62">
        <f t="shared" si="1"/>
        <v>1.657</v>
      </c>
      <c r="F16" s="62">
        <f t="shared" si="1"/>
        <v>4.2680000000000007</v>
      </c>
      <c r="G16" s="62">
        <f t="shared" si="1"/>
        <v>26.2</v>
      </c>
      <c r="H16" s="62">
        <f t="shared" si="1"/>
        <v>16.300999999999998</v>
      </c>
      <c r="I16" s="62">
        <f t="shared" si="1"/>
        <v>28.238</v>
      </c>
      <c r="J16" s="62">
        <f t="shared" si="1"/>
        <v>72.024000000000001</v>
      </c>
      <c r="K16" s="62">
        <f t="shared" si="1"/>
        <v>5.0760000000000005</v>
      </c>
      <c r="L16" s="62">
        <f t="shared" si="1"/>
        <v>50.3</v>
      </c>
      <c r="M16" s="62">
        <f t="shared" si="1"/>
        <v>12.334000000000001</v>
      </c>
      <c r="N16" s="62">
        <f t="shared" si="1"/>
        <v>18.190999999999999</v>
      </c>
      <c r="O16" s="62">
        <f t="shared" si="1"/>
        <v>45.94</v>
      </c>
      <c r="P16" s="62">
        <f t="shared" si="1"/>
        <v>37.205999999999996</v>
      </c>
      <c r="Q16" s="62">
        <f t="shared" si="1"/>
        <v>39.647999999999996</v>
      </c>
      <c r="R16" s="62">
        <f t="shared" si="1"/>
        <v>31.862000000000002</v>
      </c>
      <c r="S16" s="62">
        <f t="shared" si="1"/>
        <v>18.074999999999999</v>
      </c>
      <c r="T16" s="62">
        <f t="shared" si="1"/>
        <v>39.790000000000006</v>
      </c>
      <c r="U16" s="62">
        <f t="shared" si="1"/>
        <v>52.353999999999999</v>
      </c>
      <c r="V16" s="62">
        <f t="shared" si="1"/>
        <v>30.392000000000003</v>
      </c>
      <c r="W16" s="62">
        <f t="shared" si="1"/>
        <v>67.775000000000006</v>
      </c>
      <c r="X16" s="62">
        <f t="shared" si="1"/>
        <v>101.33199999999999</v>
      </c>
      <c r="Y16" s="62">
        <f t="shared" si="1"/>
        <v>67.186999999999998</v>
      </c>
      <c r="Z16" s="63" t="str">
        <f t="shared" si="1"/>
        <v/>
      </c>
      <c r="AA16" s="64">
        <f>SUM(AA10:AA15)</f>
        <v>823.80199999999991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2.9510000000000001</v>
      </c>
      <c r="D20" s="77">
        <v>3.0190000000000001</v>
      </c>
      <c r="E20" s="77">
        <v>3.1339999999999999</v>
      </c>
      <c r="F20" s="77">
        <v>3.359</v>
      </c>
      <c r="G20" s="77">
        <v>4.2919999999999998</v>
      </c>
      <c r="H20" s="77">
        <v>5.4859999999999998</v>
      </c>
      <c r="I20" s="77">
        <v>6.2359999999999998</v>
      </c>
      <c r="J20" s="77"/>
      <c r="K20" s="77">
        <v>1.319</v>
      </c>
      <c r="L20" s="77">
        <v>1.179</v>
      </c>
      <c r="M20" s="77"/>
      <c r="N20" s="77"/>
      <c r="O20" s="77"/>
      <c r="P20" s="77"/>
      <c r="Q20" s="77"/>
      <c r="R20" s="77">
        <v>0.40500000000000003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31.380000000000003</v>
      </c>
    </row>
    <row r="21" spans="1:27" ht="24.95" customHeight="1" x14ac:dyDescent="0.2">
      <c r="A21" s="75" t="s">
        <v>16</v>
      </c>
      <c r="B21" s="80"/>
      <c r="C21" s="81">
        <v>2.3039999999999998</v>
      </c>
      <c r="D21" s="81">
        <v>2.2589999999999999</v>
      </c>
      <c r="E21" s="81">
        <v>2.4929999999999999</v>
      </c>
      <c r="F21" s="81">
        <v>2.2850000000000001</v>
      </c>
      <c r="G21" s="81">
        <v>2.7160000000000002</v>
      </c>
      <c r="H21" s="81">
        <v>3.2879999999999998</v>
      </c>
      <c r="I21" s="81">
        <v>2.8980000000000001</v>
      </c>
      <c r="J21" s="81"/>
      <c r="K21" s="81">
        <v>16.75</v>
      </c>
      <c r="L21" s="81">
        <v>7.2770000000000001</v>
      </c>
      <c r="M21" s="81"/>
      <c r="N21" s="81"/>
      <c r="O21" s="81">
        <v>8.3149999999999995</v>
      </c>
      <c r="P21" s="81">
        <v>9.4130000000000003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59.99799999999999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5.2549999999999999</v>
      </c>
      <c r="D26" s="88">
        <f t="shared" si="3"/>
        <v>5.2780000000000005</v>
      </c>
      <c r="E26" s="88">
        <f t="shared" si="3"/>
        <v>5.6269999999999998</v>
      </c>
      <c r="F26" s="88">
        <f t="shared" si="3"/>
        <v>5.6440000000000001</v>
      </c>
      <c r="G26" s="88">
        <f t="shared" si="3"/>
        <v>7.008</v>
      </c>
      <c r="H26" s="88">
        <f t="shared" si="3"/>
        <v>8.7739999999999991</v>
      </c>
      <c r="I26" s="88">
        <f t="shared" si="3"/>
        <v>9.1340000000000003</v>
      </c>
      <c r="J26" s="88">
        <f t="shared" si="3"/>
        <v>0</v>
      </c>
      <c r="K26" s="88">
        <f t="shared" si="3"/>
        <v>18.068999999999999</v>
      </c>
      <c r="L26" s="88">
        <f t="shared" si="3"/>
        <v>8.4559999999999995</v>
      </c>
      <c r="M26" s="88">
        <f t="shared" si="3"/>
        <v>0</v>
      </c>
      <c r="N26" s="88">
        <f t="shared" si="3"/>
        <v>0</v>
      </c>
      <c r="O26" s="88">
        <f t="shared" si="3"/>
        <v>8.3149999999999995</v>
      </c>
      <c r="P26" s="88">
        <f t="shared" si="3"/>
        <v>9.4130000000000003</v>
      </c>
      <c r="Q26" s="88">
        <f t="shared" si="3"/>
        <v>0</v>
      </c>
      <c r="R26" s="88">
        <f t="shared" si="3"/>
        <v>0.40500000000000003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91.377999999999986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42.816000000000003</v>
      </c>
      <c r="C30" s="77">
        <v>18.045000000000002</v>
      </c>
      <c r="D30" s="77">
        <v>7.3239999999999998</v>
      </c>
      <c r="E30" s="77">
        <v>7.2839999999999998</v>
      </c>
      <c r="F30" s="77">
        <v>9.9120000000000008</v>
      </c>
      <c r="G30" s="77">
        <v>33.207999999999998</v>
      </c>
      <c r="H30" s="77">
        <v>25.074999999999999</v>
      </c>
      <c r="I30" s="77">
        <v>37.372</v>
      </c>
      <c r="J30" s="77">
        <v>72.024000000000001</v>
      </c>
      <c r="K30" s="77">
        <v>23.145</v>
      </c>
      <c r="L30" s="77">
        <v>58.756</v>
      </c>
      <c r="M30" s="77">
        <v>12.334</v>
      </c>
      <c r="N30" s="77">
        <v>18.190999999999999</v>
      </c>
      <c r="O30" s="77">
        <v>54.255000000000003</v>
      </c>
      <c r="P30" s="77">
        <v>46.619</v>
      </c>
      <c r="Q30" s="77">
        <v>39.648000000000003</v>
      </c>
      <c r="R30" s="77">
        <v>32.267000000000003</v>
      </c>
      <c r="S30" s="77">
        <v>18.074999999999999</v>
      </c>
      <c r="T30" s="77">
        <v>39.79</v>
      </c>
      <c r="U30" s="77">
        <v>52.353999999999999</v>
      </c>
      <c r="V30" s="77">
        <v>30.391999999999999</v>
      </c>
      <c r="W30" s="77">
        <v>67.775000000000006</v>
      </c>
      <c r="X30" s="77">
        <v>101.33199999999999</v>
      </c>
      <c r="Y30" s="77">
        <v>67.186999999999998</v>
      </c>
      <c r="Z30" s="78"/>
      <c r="AA30" s="79">
        <f>SUM(B30:Z30)</f>
        <v>915.18000000000018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42.816000000000003</v>
      </c>
      <c r="C32" s="62">
        <f t="shared" ref="C32:Z32" si="4">IF(LEN(C$2)&gt;0,SUM(C29:C31),"")</f>
        <v>18.045000000000002</v>
      </c>
      <c r="D32" s="62">
        <f t="shared" si="4"/>
        <v>7.3239999999999998</v>
      </c>
      <c r="E32" s="62">
        <f t="shared" si="4"/>
        <v>7.2839999999999998</v>
      </c>
      <c r="F32" s="62">
        <f t="shared" si="4"/>
        <v>9.9120000000000008</v>
      </c>
      <c r="G32" s="62">
        <f t="shared" si="4"/>
        <v>33.207999999999998</v>
      </c>
      <c r="H32" s="62">
        <f t="shared" si="4"/>
        <v>25.074999999999999</v>
      </c>
      <c r="I32" s="62">
        <f t="shared" si="4"/>
        <v>37.372</v>
      </c>
      <c r="J32" s="62">
        <f t="shared" si="4"/>
        <v>72.024000000000001</v>
      </c>
      <c r="K32" s="62">
        <f t="shared" si="4"/>
        <v>23.145</v>
      </c>
      <c r="L32" s="62">
        <f t="shared" si="4"/>
        <v>58.756</v>
      </c>
      <c r="M32" s="62">
        <f t="shared" si="4"/>
        <v>12.334</v>
      </c>
      <c r="N32" s="62">
        <f t="shared" si="4"/>
        <v>18.190999999999999</v>
      </c>
      <c r="O32" s="62">
        <f t="shared" si="4"/>
        <v>54.255000000000003</v>
      </c>
      <c r="P32" s="62">
        <f t="shared" si="4"/>
        <v>46.619</v>
      </c>
      <c r="Q32" s="62">
        <f t="shared" si="4"/>
        <v>39.648000000000003</v>
      </c>
      <c r="R32" s="62">
        <f t="shared" si="4"/>
        <v>32.267000000000003</v>
      </c>
      <c r="S32" s="62">
        <f t="shared" si="4"/>
        <v>18.074999999999999</v>
      </c>
      <c r="T32" s="62">
        <f t="shared" si="4"/>
        <v>39.79</v>
      </c>
      <c r="U32" s="62">
        <f t="shared" si="4"/>
        <v>52.353999999999999</v>
      </c>
      <c r="V32" s="62">
        <f t="shared" si="4"/>
        <v>30.391999999999999</v>
      </c>
      <c r="W32" s="62">
        <f t="shared" si="4"/>
        <v>67.775000000000006</v>
      </c>
      <c r="X32" s="62">
        <f t="shared" si="4"/>
        <v>101.33199999999999</v>
      </c>
      <c r="Y32" s="62">
        <f t="shared" si="4"/>
        <v>67.186999999999998</v>
      </c>
      <c r="Z32" s="63" t="str">
        <f t="shared" si="4"/>
        <v/>
      </c>
      <c r="AA32" s="64">
        <f>SUM(AA29:AA31)</f>
        <v>915.18000000000018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42.815999999999995</v>
      </c>
      <c r="C52" s="88">
        <f t="shared" si="10"/>
        <v>18.045000000000002</v>
      </c>
      <c r="D52" s="88">
        <f t="shared" si="10"/>
        <v>7.3239999999999998</v>
      </c>
      <c r="E52" s="88">
        <f t="shared" si="10"/>
        <v>7.2839999999999998</v>
      </c>
      <c r="F52" s="88">
        <f t="shared" si="10"/>
        <v>9.9120000000000008</v>
      </c>
      <c r="G52" s="88">
        <f t="shared" si="10"/>
        <v>33.207999999999998</v>
      </c>
      <c r="H52" s="88">
        <f t="shared" si="10"/>
        <v>25.074999999999996</v>
      </c>
      <c r="I52" s="88">
        <f t="shared" si="10"/>
        <v>37.372</v>
      </c>
      <c r="J52" s="88">
        <f t="shared" si="10"/>
        <v>72.024000000000001</v>
      </c>
      <c r="K52" s="88">
        <f t="shared" si="10"/>
        <v>23.145</v>
      </c>
      <c r="L52" s="88">
        <f t="shared" si="10"/>
        <v>58.756</v>
      </c>
      <c r="M52" s="88">
        <f t="shared" si="10"/>
        <v>12.334000000000001</v>
      </c>
      <c r="N52" s="88">
        <f t="shared" si="10"/>
        <v>18.190999999999999</v>
      </c>
      <c r="O52" s="88">
        <f t="shared" si="10"/>
        <v>54.254999999999995</v>
      </c>
      <c r="P52" s="88">
        <f t="shared" si="10"/>
        <v>46.619</v>
      </c>
      <c r="Q52" s="88">
        <f t="shared" si="10"/>
        <v>39.647999999999996</v>
      </c>
      <c r="R52" s="88">
        <f t="shared" si="10"/>
        <v>32.267000000000003</v>
      </c>
      <c r="S52" s="88">
        <f t="shared" si="10"/>
        <v>18.074999999999999</v>
      </c>
      <c r="T52" s="88">
        <f t="shared" si="10"/>
        <v>39.790000000000006</v>
      </c>
      <c r="U52" s="88">
        <f t="shared" si="10"/>
        <v>52.353999999999999</v>
      </c>
      <c r="V52" s="88">
        <f t="shared" si="10"/>
        <v>30.392000000000003</v>
      </c>
      <c r="W52" s="88">
        <f t="shared" si="10"/>
        <v>67.775000000000006</v>
      </c>
      <c r="X52" s="88">
        <f t="shared" si="10"/>
        <v>101.33199999999999</v>
      </c>
      <c r="Y52" s="88">
        <f t="shared" si="10"/>
        <v>67.186999999999998</v>
      </c>
      <c r="Z52" s="89" t="str">
        <f t="shared" si="10"/>
        <v/>
      </c>
      <c r="AA52" s="104">
        <f>SUM(B52:Z52)</f>
        <v>915.18000000000018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42.815999999999995</v>
      </c>
      <c r="C4" s="18">
        <v>18.045000000000002</v>
      </c>
      <c r="D4" s="18">
        <v>7.3239999999999998</v>
      </c>
      <c r="E4" s="18">
        <v>7.2840000000000007</v>
      </c>
      <c r="F4" s="18">
        <v>9.911999999999999</v>
      </c>
      <c r="G4" s="18">
        <v>33.207999999999998</v>
      </c>
      <c r="H4" s="18">
        <v>25.074999999999999</v>
      </c>
      <c r="I4" s="18">
        <v>37.372</v>
      </c>
      <c r="J4" s="18">
        <v>72.024000000000001</v>
      </c>
      <c r="K4" s="18">
        <v>23.145</v>
      </c>
      <c r="L4" s="18">
        <v>58.755999999999993</v>
      </c>
      <c r="M4" s="18">
        <v>12.334000000000001</v>
      </c>
      <c r="N4" s="18">
        <v>18.190999999999999</v>
      </c>
      <c r="O4" s="18">
        <v>54.255000000000003</v>
      </c>
      <c r="P4" s="18">
        <v>46.619</v>
      </c>
      <c r="Q4" s="18">
        <v>39.647999999999996</v>
      </c>
      <c r="R4" s="18">
        <v>32.266999999999996</v>
      </c>
      <c r="S4" s="18">
        <v>18.075000000000003</v>
      </c>
      <c r="T4" s="18">
        <v>39.789999999999992</v>
      </c>
      <c r="U4" s="18">
        <v>52.353999999999999</v>
      </c>
      <c r="V4" s="18">
        <v>30.392000000000003</v>
      </c>
      <c r="W4" s="18">
        <v>67.775000000000006</v>
      </c>
      <c r="X4" s="18">
        <v>101.33200000000001</v>
      </c>
      <c r="Y4" s="18">
        <v>67.187000000000012</v>
      </c>
      <c r="Z4" s="19"/>
      <c r="AA4" s="20">
        <f>SUM(B4:Z4)</f>
        <v>915.18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103.4</v>
      </c>
      <c r="C7" s="28">
        <v>103.68</v>
      </c>
      <c r="D7" s="28">
        <v>100</v>
      </c>
      <c r="E7" s="28">
        <v>100</v>
      </c>
      <c r="F7" s="28">
        <v>100</v>
      </c>
      <c r="G7" s="28">
        <v>137.85</v>
      </c>
      <c r="H7" s="28">
        <v>157.16</v>
      </c>
      <c r="I7" s="28">
        <v>158.87</v>
      </c>
      <c r="J7" s="28">
        <v>106.87</v>
      </c>
      <c r="K7" s="28">
        <v>38.35</v>
      </c>
      <c r="L7" s="28">
        <v>34.61</v>
      </c>
      <c r="M7" s="28">
        <v>22.39</v>
      </c>
      <c r="N7" s="28">
        <v>17.48</v>
      </c>
      <c r="O7" s="28">
        <v>39.799999999999997</v>
      </c>
      <c r="P7" s="28">
        <v>76.650000000000006</v>
      </c>
      <c r="Q7" s="28">
        <v>100</v>
      </c>
      <c r="R7" s="28">
        <v>128.76</v>
      </c>
      <c r="S7" s="28">
        <v>143.61000000000001</v>
      </c>
      <c r="T7" s="28">
        <v>172.8</v>
      </c>
      <c r="U7" s="28">
        <v>147.09</v>
      </c>
      <c r="V7" s="28">
        <v>121.93</v>
      </c>
      <c r="W7" s="28">
        <v>118.33</v>
      </c>
      <c r="X7" s="28">
        <v>104.67</v>
      </c>
      <c r="Y7" s="28">
        <v>96</v>
      </c>
      <c r="Z7" s="29"/>
      <c r="AA7" s="30">
        <f>IF(SUM(B7:Z7)&lt;&gt;0,AVERAGEIF(B7:Z7,"&lt;&gt;"""),"")</f>
        <v>101.26249999999999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50.8</v>
      </c>
      <c r="X12" s="52">
        <v>85.8</v>
      </c>
      <c r="Y12" s="52">
        <v>59</v>
      </c>
      <c r="Z12" s="53"/>
      <c r="AA12" s="54">
        <f t="shared" si="0"/>
        <v>195.6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33.457000000000001</v>
      </c>
      <c r="C14" s="57">
        <v>11.033999999999999</v>
      </c>
      <c r="D14" s="57">
        <v>0.41399999999999998</v>
      </c>
      <c r="E14" s="57">
        <v>0.41199999999999998</v>
      </c>
      <c r="F14" s="57">
        <v>0.89500000000000002</v>
      </c>
      <c r="G14" s="57">
        <v>1.8079999999999998</v>
      </c>
      <c r="H14" s="57">
        <v>11.110999999999999</v>
      </c>
      <c r="I14" s="57">
        <v>25.594000000000001</v>
      </c>
      <c r="J14" s="57">
        <v>57.131999999999998</v>
      </c>
      <c r="K14" s="57">
        <v>14.897</v>
      </c>
      <c r="L14" s="57">
        <v>49.707999999999991</v>
      </c>
      <c r="M14" s="57">
        <v>0.80400000000000005</v>
      </c>
      <c r="N14" s="57">
        <v>6.0249999999999995</v>
      </c>
      <c r="O14" s="57">
        <v>43.518999999999998</v>
      </c>
      <c r="P14" s="57">
        <v>37.703000000000003</v>
      </c>
      <c r="Q14" s="57">
        <v>32.936999999999998</v>
      </c>
      <c r="R14" s="57">
        <v>0.49099999999999999</v>
      </c>
      <c r="S14" s="57">
        <v>1.512</v>
      </c>
      <c r="T14" s="57">
        <v>5.851</v>
      </c>
      <c r="U14" s="57">
        <v>3.0319999999999996</v>
      </c>
      <c r="V14" s="57">
        <v>2.2199999999999998</v>
      </c>
      <c r="W14" s="57">
        <v>3.1269999999999998</v>
      </c>
      <c r="X14" s="57">
        <v>3.0549999999999997</v>
      </c>
      <c r="Y14" s="57">
        <v>3.77</v>
      </c>
      <c r="Z14" s="58"/>
      <c r="AA14" s="59">
        <f t="shared" si="0"/>
        <v>350.50800000000004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33.457000000000001</v>
      </c>
      <c r="C16" s="62">
        <f t="shared" ref="C16:Z16" si="1">IF(LEN(C$2)&gt;0,SUM(C10:C15),"")</f>
        <v>11.033999999999999</v>
      </c>
      <c r="D16" s="62">
        <f t="shared" si="1"/>
        <v>0.41399999999999998</v>
      </c>
      <c r="E16" s="62">
        <f t="shared" si="1"/>
        <v>0.41199999999999998</v>
      </c>
      <c r="F16" s="62">
        <f t="shared" si="1"/>
        <v>0.89500000000000002</v>
      </c>
      <c r="G16" s="62">
        <f t="shared" si="1"/>
        <v>1.8079999999999998</v>
      </c>
      <c r="H16" s="62">
        <f t="shared" si="1"/>
        <v>11.110999999999999</v>
      </c>
      <c r="I16" s="62">
        <f t="shared" si="1"/>
        <v>25.594000000000001</v>
      </c>
      <c r="J16" s="62">
        <f t="shared" si="1"/>
        <v>57.131999999999998</v>
      </c>
      <c r="K16" s="62">
        <f t="shared" si="1"/>
        <v>14.897</v>
      </c>
      <c r="L16" s="62">
        <f t="shared" si="1"/>
        <v>49.707999999999991</v>
      </c>
      <c r="M16" s="62">
        <f t="shared" si="1"/>
        <v>0.80400000000000005</v>
      </c>
      <c r="N16" s="62">
        <f t="shared" si="1"/>
        <v>6.0249999999999995</v>
      </c>
      <c r="O16" s="62">
        <f t="shared" si="1"/>
        <v>43.518999999999998</v>
      </c>
      <c r="P16" s="62">
        <f t="shared" si="1"/>
        <v>37.703000000000003</v>
      </c>
      <c r="Q16" s="62">
        <f t="shared" si="1"/>
        <v>32.936999999999998</v>
      </c>
      <c r="R16" s="62">
        <f t="shared" si="1"/>
        <v>0.49099999999999999</v>
      </c>
      <c r="S16" s="62">
        <f t="shared" si="1"/>
        <v>1.512</v>
      </c>
      <c r="T16" s="62">
        <f t="shared" si="1"/>
        <v>5.851</v>
      </c>
      <c r="U16" s="62">
        <f t="shared" si="1"/>
        <v>3.0319999999999996</v>
      </c>
      <c r="V16" s="62">
        <f t="shared" si="1"/>
        <v>2.2199999999999998</v>
      </c>
      <c r="W16" s="62">
        <f t="shared" si="1"/>
        <v>53.927</v>
      </c>
      <c r="X16" s="62">
        <f t="shared" si="1"/>
        <v>88.85499999999999</v>
      </c>
      <c r="Y16" s="62">
        <f t="shared" si="1"/>
        <v>62.77</v>
      </c>
      <c r="Z16" s="63" t="str">
        <f t="shared" si="1"/>
        <v/>
      </c>
      <c r="AA16" s="64">
        <f>SUM(AA10:AA15)</f>
        <v>546.10800000000006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1.81</v>
      </c>
      <c r="C20" s="77">
        <v>1.7999999999999999E-2</v>
      </c>
      <c r="D20" s="77"/>
      <c r="E20" s="77"/>
      <c r="F20" s="77">
        <v>4.766</v>
      </c>
      <c r="G20" s="77">
        <v>5.6710000000000003</v>
      </c>
      <c r="H20" s="77"/>
      <c r="I20" s="77">
        <v>4.8680000000000003</v>
      </c>
      <c r="J20" s="77">
        <v>5.8010000000000002</v>
      </c>
      <c r="K20" s="77"/>
      <c r="L20" s="77"/>
      <c r="M20" s="77"/>
      <c r="N20" s="77"/>
      <c r="O20" s="77"/>
      <c r="P20" s="77"/>
      <c r="Q20" s="77"/>
      <c r="R20" s="77"/>
      <c r="S20" s="77">
        <v>5.6189999999999998</v>
      </c>
      <c r="T20" s="77">
        <v>5.6669999999999998</v>
      </c>
      <c r="U20" s="77">
        <v>8.0139999999999993</v>
      </c>
      <c r="V20" s="77">
        <v>4.7610000000000001</v>
      </c>
      <c r="W20" s="77">
        <v>5.399</v>
      </c>
      <c r="X20" s="77">
        <v>5.1580000000000004</v>
      </c>
      <c r="Y20" s="77"/>
      <c r="Z20" s="78"/>
      <c r="AA20" s="79">
        <f t="shared" si="2"/>
        <v>57.552000000000014</v>
      </c>
    </row>
    <row r="21" spans="1:27" ht="24.95" customHeight="1" x14ac:dyDescent="0.2">
      <c r="A21" s="75" t="s">
        <v>16</v>
      </c>
      <c r="B21" s="80">
        <v>7.5489999999999995</v>
      </c>
      <c r="C21" s="81">
        <v>6.9930000000000003</v>
      </c>
      <c r="D21" s="81">
        <v>6.91</v>
      </c>
      <c r="E21" s="81">
        <v>6.8719999999999999</v>
      </c>
      <c r="F21" s="81">
        <v>4.2510000000000003</v>
      </c>
      <c r="G21" s="81">
        <v>25.728999999999999</v>
      </c>
      <c r="H21" s="81">
        <v>13.963999999999999</v>
      </c>
      <c r="I21" s="81">
        <v>6.9099999999999993</v>
      </c>
      <c r="J21" s="81">
        <v>9.0910000000000011</v>
      </c>
      <c r="K21" s="81">
        <v>8.2479999999999993</v>
      </c>
      <c r="L21" s="81">
        <v>9.048</v>
      </c>
      <c r="M21" s="81">
        <v>11.530000000000001</v>
      </c>
      <c r="N21" s="81">
        <v>12.166</v>
      </c>
      <c r="O21" s="81">
        <v>10.736000000000001</v>
      </c>
      <c r="P21" s="81">
        <v>8.9160000000000004</v>
      </c>
      <c r="Q21" s="81">
        <v>6.7110000000000003</v>
      </c>
      <c r="R21" s="81">
        <v>31.775999999999996</v>
      </c>
      <c r="S21" s="81">
        <v>10.943999999999999</v>
      </c>
      <c r="T21" s="81">
        <v>28.271999999999998</v>
      </c>
      <c r="U21" s="81">
        <v>41.307999999999993</v>
      </c>
      <c r="V21" s="81">
        <v>18.411000000000001</v>
      </c>
      <c r="W21" s="81">
        <v>8.4489999999999998</v>
      </c>
      <c r="X21" s="81">
        <v>7.319</v>
      </c>
      <c r="Y21" s="81">
        <v>4.4169999999999998</v>
      </c>
      <c r="Z21" s="78"/>
      <c r="AA21" s="79">
        <f t="shared" si="2"/>
        <v>306.52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9.359</v>
      </c>
      <c r="C26" s="88">
        <f t="shared" ref="C26:Z26" si="3">IF(LEN(C$2)&gt;0,SUM(C19:C25),"")</f>
        <v>7.0110000000000001</v>
      </c>
      <c r="D26" s="88">
        <f t="shared" si="3"/>
        <v>6.91</v>
      </c>
      <c r="E26" s="88">
        <f t="shared" si="3"/>
        <v>6.8719999999999999</v>
      </c>
      <c r="F26" s="88">
        <f t="shared" si="3"/>
        <v>9.0169999999999995</v>
      </c>
      <c r="G26" s="88">
        <f t="shared" si="3"/>
        <v>31.4</v>
      </c>
      <c r="H26" s="88">
        <f t="shared" si="3"/>
        <v>13.963999999999999</v>
      </c>
      <c r="I26" s="88">
        <f t="shared" si="3"/>
        <v>11.777999999999999</v>
      </c>
      <c r="J26" s="88">
        <f t="shared" si="3"/>
        <v>14.892000000000001</v>
      </c>
      <c r="K26" s="88">
        <f t="shared" si="3"/>
        <v>8.2479999999999993</v>
      </c>
      <c r="L26" s="88">
        <f t="shared" si="3"/>
        <v>9.048</v>
      </c>
      <c r="M26" s="88">
        <f t="shared" si="3"/>
        <v>11.530000000000001</v>
      </c>
      <c r="N26" s="88">
        <f t="shared" si="3"/>
        <v>12.166</v>
      </c>
      <c r="O26" s="88">
        <f t="shared" si="3"/>
        <v>10.736000000000001</v>
      </c>
      <c r="P26" s="88">
        <f t="shared" si="3"/>
        <v>8.9160000000000004</v>
      </c>
      <c r="Q26" s="88">
        <f t="shared" si="3"/>
        <v>6.7110000000000003</v>
      </c>
      <c r="R26" s="88">
        <f t="shared" si="3"/>
        <v>31.775999999999996</v>
      </c>
      <c r="S26" s="88">
        <f t="shared" si="3"/>
        <v>16.562999999999999</v>
      </c>
      <c r="T26" s="88">
        <f t="shared" si="3"/>
        <v>33.939</v>
      </c>
      <c r="U26" s="88">
        <f t="shared" si="3"/>
        <v>49.321999999999989</v>
      </c>
      <c r="V26" s="88">
        <f t="shared" si="3"/>
        <v>23.172000000000001</v>
      </c>
      <c r="W26" s="88">
        <f t="shared" si="3"/>
        <v>13.847999999999999</v>
      </c>
      <c r="X26" s="88">
        <f t="shared" si="3"/>
        <v>12.477</v>
      </c>
      <c r="Y26" s="88">
        <f t="shared" si="3"/>
        <v>4.4169999999999998</v>
      </c>
      <c r="Z26" s="89" t="str">
        <f t="shared" si="3"/>
        <v/>
      </c>
      <c r="AA26" s="90">
        <f>SUM(AA19:AA25)</f>
        <v>364.072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42.816000000000003</v>
      </c>
      <c r="C30" s="77">
        <v>18.045000000000002</v>
      </c>
      <c r="D30" s="77">
        <v>7.3239999999999998</v>
      </c>
      <c r="E30" s="77">
        <v>7.2839999999999998</v>
      </c>
      <c r="F30" s="77">
        <v>9.9120000000000008</v>
      </c>
      <c r="G30" s="77">
        <v>33.207999999999998</v>
      </c>
      <c r="H30" s="77">
        <v>25.074999999999999</v>
      </c>
      <c r="I30" s="77">
        <v>37.372</v>
      </c>
      <c r="J30" s="77">
        <v>72.024000000000001</v>
      </c>
      <c r="K30" s="77">
        <v>23.145</v>
      </c>
      <c r="L30" s="77">
        <v>58.756</v>
      </c>
      <c r="M30" s="77">
        <v>12.334</v>
      </c>
      <c r="N30" s="77">
        <v>18.190999999999999</v>
      </c>
      <c r="O30" s="77">
        <v>54.255000000000003</v>
      </c>
      <c r="P30" s="77">
        <v>46.619</v>
      </c>
      <c r="Q30" s="77">
        <v>39.648000000000003</v>
      </c>
      <c r="R30" s="77">
        <v>32.267000000000003</v>
      </c>
      <c r="S30" s="77">
        <v>18.074999999999999</v>
      </c>
      <c r="T30" s="77">
        <v>39.79</v>
      </c>
      <c r="U30" s="77">
        <v>52.353999999999999</v>
      </c>
      <c r="V30" s="77">
        <v>25.391999999999999</v>
      </c>
      <c r="W30" s="77">
        <v>67.775000000000006</v>
      </c>
      <c r="X30" s="77">
        <v>101.33199999999999</v>
      </c>
      <c r="Y30" s="77">
        <v>67.186999999999998</v>
      </c>
      <c r="Z30" s="78"/>
      <c r="AA30" s="79">
        <f>SUM(B30:Z30)</f>
        <v>910.18000000000018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42.816000000000003</v>
      </c>
      <c r="C32" s="62">
        <f t="shared" ref="C32:Z32" si="4">IF(LEN(C$2)&gt;0,SUM(C29:C31),"")</f>
        <v>18.045000000000002</v>
      </c>
      <c r="D32" s="62">
        <f t="shared" si="4"/>
        <v>7.3239999999999998</v>
      </c>
      <c r="E32" s="62">
        <f t="shared" si="4"/>
        <v>7.2839999999999998</v>
      </c>
      <c r="F32" s="62">
        <f t="shared" si="4"/>
        <v>9.9120000000000008</v>
      </c>
      <c r="G32" s="62">
        <f t="shared" si="4"/>
        <v>33.207999999999998</v>
      </c>
      <c r="H32" s="62">
        <f t="shared" si="4"/>
        <v>25.074999999999999</v>
      </c>
      <c r="I32" s="62">
        <f t="shared" si="4"/>
        <v>37.372</v>
      </c>
      <c r="J32" s="62">
        <f t="shared" si="4"/>
        <v>72.024000000000001</v>
      </c>
      <c r="K32" s="62">
        <f t="shared" si="4"/>
        <v>23.145</v>
      </c>
      <c r="L32" s="62">
        <f t="shared" si="4"/>
        <v>58.756</v>
      </c>
      <c r="M32" s="62">
        <f t="shared" si="4"/>
        <v>12.334</v>
      </c>
      <c r="N32" s="62">
        <f t="shared" si="4"/>
        <v>18.190999999999999</v>
      </c>
      <c r="O32" s="62">
        <f t="shared" si="4"/>
        <v>54.255000000000003</v>
      </c>
      <c r="P32" s="62">
        <f t="shared" si="4"/>
        <v>46.619</v>
      </c>
      <c r="Q32" s="62">
        <f t="shared" si="4"/>
        <v>39.648000000000003</v>
      </c>
      <c r="R32" s="62">
        <f t="shared" si="4"/>
        <v>32.267000000000003</v>
      </c>
      <c r="S32" s="62">
        <f t="shared" si="4"/>
        <v>18.074999999999999</v>
      </c>
      <c r="T32" s="62">
        <f t="shared" si="4"/>
        <v>39.79</v>
      </c>
      <c r="U32" s="62">
        <f t="shared" si="4"/>
        <v>52.353999999999999</v>
      </c>
      <c r="V32" s="62">
        <f t="shared" si="4"/>
        <v>25.391999999999999</v>
      </c>
      <c r="W32" s="62">
        <f t="shared" si="4"/>
        <v>67.775000000000006</v>
      </c>
      <c r="X32" s="62">
        <f t="shared" si="4"/>
        <v>101.33199999999999</v>
      </c>
      <c r="Y32" s="62">
        <f t="shared" si="4"/>
        <v>67.186999999999998</v>
      </c>
      <c r="Z32" s="63" t="str">
        <f t="shared" si="4"/>
        <v/>
      </c>
      <c r="AA32" s="64">
        <f>SUM(AA29:AA31)</f>
        <v>910.18000000000018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5</v>
      </c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5</v>
      </c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42.816000000000003</v>
      </c>
      <c r="C52" s="88">
        <f t="shared" ref="C52:Z52" si="10">IF(LEN(C$2)&gt;0,SUM(C10:C15)+C26+C40,"")</f>
        <v>18.044999999999998</v>
      </c>
      <c r="D52" s="88">
        <f t="shared" si="10"/>
        <v>7.3239999999999998</v>
      </c>
      <c r="E52" s="88">
        <f t="shared" si="10"/>
        <v>7.2839999999999998</v>
      </c>
      <c r="F52" s="88">
        <f t="shared" si="10"/>
        <v>9.911999999999999</v>
      </c>
      <c r="G52" s="88">
        <f t="shared" si="10"/>
        <v>33.207999999999998</v>
      </c>
      <c r="H52" s="88">
        <f t="shared" si="10"/>
        <v>25.074999999999996</v>
      </c>
      <c r="I52" s="88">
        <f t="shared" si="10"/>
        <v>37.372</v>
      </c>
      <c r="J52" s="88">
        <f t="shared" si="10"/>
        <v>72.024000000000001</v>
      </c>
      <c r="K52" s="88">
        <f t="shared" si="10"/>
        <v>23.145</v>
      </c>
      <c r="L52" s="88">
        <f t="shared" si="10"/>
        <v>58.755999999999993</v>
      </c>
      <c r="M52" s="88">
        <f t="shared" si="10"/>
        <v>12.334000000000001</v>
      </c>
      <c r="N52" s="88">
        <f t="shared" si="10"/>
        <v>18.190999999999999</v>
      </c>
      <c r="O52" s="88">
        <f t="shared" si="10"/>
        <v>54.254999999999995</v>
      </c>
      <c r="P52" s="88">
        <f t="shared" si="10"/>
        <v>46.619</v>
      </c>
      <c r="Q52" s="88">
        <f t="shared" si="10"/>
        <v>39.647999999999996</v>
      </c>
      <c r="R52" s="88">
        <f t="shared" si="10"/>
        <v>32.266999999999996</v>
      </c>
      <c r="S52" s="88">
        <f t="shared" si="10"/>
        <v>18.074999999999999</v>
      </c>
      <c r="T52" s="88">
        <f t="shared" si="10"/>
        <v>39.79</v>
      </c>
      <c r="U52" s="88">
        <f t="shared" si="10"/>
        <v>52.353999999999985</v>
      </c>
      <c r="V52" s="88">
        <f t="shared" si="10"/>
        <v>30.391999999999999</v>
      </c>
      <c r="W52" s="88">
        <f t="shared" si="10"/>
        <v>67.775000000000006</v>
      </c>
      <c r="X52" s="88">
        <f t="shared" si="10"/>
        <v>101.33199999999999</v>
      </c>
      <c r="Y52" s="88">
        <f t="shared" si="10"/>
        <v>67.186999999999998</v>
      </c>
      <c r="Z52" s="89" t="str">
        <f t="shared" si="10"/>
        <v/>
      </c>
      <c r="AA52" s="104">
        <f>SUM(B52:Z52)</f>
        <v>915.18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5</v>
      </c>
      <c r="W4" s="18"/>
      <c r="X4" s="18"/>
      <c r="Y4" s="18"/>
      <c r="Z4" s="19"/>
      <c r="AA4" s="111">
        <f>SUM(B4:Z4)</f>
        <v>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103.4</v>
      </c>
      <c r="C7" s="117">
        <v>103.68</v>
      </c>
      <c r="D7" s="117">
        <v>100</v>
      </c>
      <c r="E7" s="117">
        <v>100</v>
      </c>
      <c r="F7" s="117">
        <v>100</v>
      </c>
      <c r="G7" s="117">
        <v>137.85</v>
      </c>
      <c r="H7" s="117">
        <v>157.16</v>
      </c>
      <c r="I7" s="117">
        <v>158.87</v>
      </c>
      <c r="J7" s="117">
        <v>106.87</v>
      </c>
      <c r="K7" s="117">
        <v>38.35</v>
      </c>
      <c r="L7" s="117">
        <v>34.61</v>
      </c>
      <c r="M7" s="117">
        <v>22.39</v>
      </c>
      <c r="N7" s="117">
        <v>17.48</v>
      </c>
      <c r="O7" s="117">
        <v>39.799999999999997</v>
      </c>
      <c r="P7" s="117">
        <v>76.650000000000006</v>
      </c>
      <c r="Q7" s="117">
        <v>100</v>
      </c>
      <c r="R7" s="117">
        <v>128.76</v>
      </c>
      <c r="S7" s="117">
        <v>143.61000000000001</v>
      </c>
      <c r="T7" s="117">
        <v>172.8</v>
      </c>
      <c r="U7" s="117">
        <v>147.09</v>
      </c>
      <c r="V7" s="117">
        <v>121.93</v>
      </c>
      <c r="W7" s="117">
        <v>118.33</v>
      </c>
      <c r="X7" s="117">
        <v>104.67</v>
      </c>
      <c r="Y7" s="117">
        <v>96</v>
      </c>
      <c r="Z7" s="118"/>
      <c r="AA7" s="119">
        <f>IF(SUM(B7:Z7)&lt;&gt;0,AVERAGEIF(B7:Z7,"&lt;&gt;"""),"")</f>
        <v>101.26249999999999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5</v>
      </c>
      <c r="W21" s="129"/>
      <c r="X21" s="129"/>
      <c r="Y21" s="130"/>
      <c r="Z21" s="131"/>
      <c r="AA21" s="132">
        <f t="shared" si="2"/>
        <v>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2025-03-09T21:25:46Z</dcterms:created>
  <dcterms:modified xsi:type="dcterms:W3CDTF">2025-03-09T21:25:48Z</dcterms:modified>
</cp:coreProperties>
</file>