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<sst xmlns="http://schemas.openxmlformats.org/spreadsheetml/2006/main" count="119" uniqueCount="54">
  <si>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07/03/2025 23:26:07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</si>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</sst>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B0-4FC5-942E-10AF42D925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B0-4FC5-942E-10AF42D925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15</c:v>
                </c:pt>
                <c:pt idx="1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B0-4FC5-942E-10AF42D925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B0-4FC5-942E-10AF42D925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B0-4FC5-942E-10AF42D925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B0-4FC5-942E-10AF42D925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B0-4FC5-942E-10AF42D925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B0-4FC5-942E-10AF42D925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B0-4FC5-942E-10AF42D925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96.34899999999999</c:v>
                </c:pt>
                <c:pt idx="1">
                  <c:v>44.478999999999999</c:v>
                </c:pt>
                <c:pt idx="2">
                  <c:v>39.066000000000003</c:v>
                </c:pt>
                <c:pt idx="3">
                  <c:v>31.441000000000003</c:v>
                </c:pt>
                <c:pt idx="4">
                  <c:v>35.344000000000001</c:v>
                </c:pt>
                <c:pt idx="5">
                  <c:v>28.527000000000001</c:v>
                </c:pt>
                <c:pt idx="6">
                  <c:v>40.42</c:v>
                </c:pt>
                <c:pt idx="7">
                  <c:v>45.314</c:v>
                </c:pt>
                <c:pt idx="8">
                  <c:v>16.972999999999999</c:v>
                </c:pt>
                <c:pt idx="16">
                  <c:v>3.7669999999999999</c:v>
                </c:pt>
                <c:pt idx="17">
                  <c:v>42.567999999999998</c:v>
                </c:pt>
                <c:pt idx="18">
                  <c:v>30.872999999999998</c:v>
                </c:pt>
                <c:pt idx="19">
                  <c:v>21.585000000000001</c:v>
                </c:pt>
                <c:pt idx="20">
                  <c:v>44.686</c:v>
                </c:pt>
                <c:pt idx="21">
                  <c:v>44.533000000000001</c:v>
                </c:pt>
                <c:pt idx="22">
                  <c:v>44.179000000000002</c:v>
                </c:pt>
                <c:pt idx="23">
                  <c:v>41.606999999999999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B0-4FC5-942E-10AF42D925C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B0-4FC5-942E-10AF42D925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0.28100000000000003</c:v>
                </c:pt>
                <c:pt idx="6">
                  <c:v>0.08</c:v>
                </c:pt>
                <c:pt idx="7">
                  <c:v>35.94</c:v>
                </c:pt>
                <c:pt idx="8">
                  <c:v>7.8010000000000002</c:v>
                </c:pt>
                <c:pt idx="9">
                  <c:v>8.2159999999999993</c:v>
                </c:pt>
                <c:pt idx="10">
                  <c:v>33.686999999999998</c:v>
                </c:pt>
                <c:pt idx="11">
                  <c:v>56.385000000000005</c:v>
                </c:pt>
                <c:pt idx="12">
                  <c:v>107.36200000000001</c:v>
                </c:pt>
                <c:pt idx="13">
                  <c:v>55.741999999999997</c:v>
                </c:pt>
                <c:pt idx="14">
                  <c:v>54.640999999999998</c:v>
                </c:pt>
                <c:pt idx="15">
                  <c:v>12.396999999999998</c:v>
                </c:pt>
                <c:pt idx="17">
                  <c:v>2.302</c:v>
                </c:pt>
                <c:pt idx="18">
                  <c:v>8.0000000000000002E-3</c:v>
                </c:pt>
                <c:pt idx="20">
                  <c:v>2.8000000000000001E-2</c:v>
                </c:pt>
                <c:pt idx="22">
                  <c:v>3.7210000000000001</c:v>
                </c:pt>
                <c:pt idx="23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B0-4FC5-942E-10AF42D925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B0-4FC5-942E-10AF42D925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B0-4FC5-942E-10AF42D92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124.84</c:v>
                </c:pt>
                <c:pt idx="1">
                  <c:v>116.36</c:v>
                </c:pt>
                <c:pt idx="2">
                  <c:v>115.6</c:v>
                </c:pt>
                <c:pt idx="3">
                  <c:v>114.86</c:v>
                </c:pt>
                <c:pt idx="4">
                  <c:v>115.05</c:v>
                </c:pt>
                <c:pt idx="5">
                  <c:v>134.85</c:v>
                </c:pt>
                <c:pt idx="6">
                  <c:v>130.07</c:v>
                </c:pt>
                <c:pt idx="7">
                  <c:v>126.79</c:v>
                </c:pt>
                <c:pt idx="8">
                  <c:v>107.45</c:v>
                </c:pt>
                <c:pt idx="9">
                  <c:v>38.9</c:v>
                </c:pt>
                <c:pt idx="10">
                  <c:v>13.01</c:v>
                </c:pt>
                <c:pt idx="11">
                  <c:v>3.01</c:v>
                </c:pt>
                <c:pt idx="12">
                  <c:v>1.32</c:v>
                </c:pt>
                <c:pt idx="13">
                  <c:v>0.04</c:v>
                </c:pt>
                <c:pt idx="14">
                  <c:v>1.07</c:v>
                </c:pt>
                <c:pt idx="15">
                  <c:v>59.29</c:v>
                </c:pt>
                <c:pt idx="16">
                  <c:v>122.77</c:v>
                </c:pt>
                <c:pt idx="17">
                  <c:v>159</c:v>
                </c:pt>
                <c:pt idx="18">
                  <c:v>207.73</c:v>
                </c:pt>
                <c:pt idx="19">
                  <c:v>196.83</c:v>
                </c:pt>
                <c:pt idx="20">
                  <c:v>168.88</c:v>
                </c:pt>
                <c:pt idx="21">
                  <c:v>145.4</c:v>
                </c:pt>
                <c:pt idx="22">
                  <c:v>149.91999999999999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B0-4FC5-942E-10AF42D92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C5-4740-AA0B-E2F2052E73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C5-4740-AA0B-E2F2052E73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3.64</c:v>
                </c:pt>
                <c:pt idx="1">
                  <c:v>3.7919999999999998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3.78</c:v>
                </c:pt>
                <c:pt idx="6">
                  <c:v>1.7090000000000001</c:v>
                </c:pt>
                <c:pt idx="8">
                  <c:v>3</c:v>
                </c:pt>
                <c:pt idx="17">
                  <c:v>5.3789999999999996</c:v>
                </c:pt>
                <c:pt idx="18">
                  <c:v>7.593</c:v>
                </c:pt>
                <c:pt idx="19">
                  <c:v>4.2709999999999999</c:v>
                </c:pt>
                <c:pt idx="20">
                  <c:v>5.0019999999999998</c:v>
                </c:pt>
                <c:pt idx="21">
                  <c:v>1.5880000000000001</c:v>
                </c:pt>
                <c:pt idx="22">
                  <c:v>4.1779999999999999</c:v>
                </c:pt>
                <c:pt idx="23">
                  <c:v>3.1280000000000001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C5-4740-AA0B-E2F2052E73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19.126000000000001</c:v>
                </c:pt>
                <c:pt idx="1">
                  <c:v>9.9819999999999993</c:v>
                </c:pt>
                <c:pt idx="2">
                  <c:v>8.66</c:v>
                </c:pt>
                <c:pt idx="3">
                  <c:v>6.5920000000000005</c:v>
                </c:pt>
                <c:pt idx="4">
                  <c:v>8.6430000000000007</c:v>
                </c:pt>
                <c:pt idx="5">
                  <c:v>7.625</c:v>
                </c:pt>
                <c:pt idx="6">
                  <c:v>19.279</c:v>
                </c:pt>
                <c:pt idx="7">
                  <c:v>9.2889999999999997</c:v>
                </c:pt>
                <c:pt idx="8">
                  <c:v>14.581</c:v>
                </c:pt>
                <c:pt idx="9">
                  <c:v>7.5439999999999996</c:v>
                </c:pt>
                <c:pt idx="10">
                  <c:v>26.585999999999999</c:v>
                </c:pt>
                <c:pt idx="11">
                  <c:v>10.670999999999999</c:v>
                </c:pt>
                <c:pt idx="12">
                  <c:v>11.647</c:v>
                </c:pt>
                <c:pt idx="13">
                  <c:v>9.4529999999999994</c:v>
                </c:pt>
                <c:pt idx="14">
                  <c:v>7.1360000000000001</c:v>
                </c:pt>
                <c:pt idx="15">
                  <c:v>5.8639999999999999</c:v>
                </c:pt>
                <c:pt idx="16">
                  <c:v>3.504</c:v>
                </c:pt>
                <c:pt idx="17">
                  <c:v>27.706000000000003</c:v>
                </c:pt>
                <c:pt idx="18">
                  <c:v>34.58</c:v>
                </c:pt>
                <c:pt idx="19">
                  <c:v>19.943999999999999</c:v>
                </c:pt>
                <c:pt idx="20">
                  <c:v>33.228999999999999</c:v>
                </c:pt>
                <c:pt idx="21">
                  <c:v>31.622</c:v>
                </c:pt>
                <c:pt idx="22">
                  <c:v>40.082999999999998</c:v>
                </c:pt>
                <c:pt idx="23">
                  <c:v>34.828000000000003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C5-4740-AA0B-E2F2052E73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C5-4740-AA0B-E2F2052E73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C5-4740-AA0B-E2F2052E73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C5-4740-AA0B-E2F2052E73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7C5-4740-AA0B-E2F2052E73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7C5-4740-AA0B-E2F2052E73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6.7060000000000004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C5-4740-AA0B-E2F2052E737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C5-4740-AA0B-E2F2052E73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73.864000000000004</c:v>
                </c:pt>
                <c:pt idx="1">
                  <c:v>30.704999999999998</c:v>
                </c:pt>
                <c:pt idx="2">
                  <c:v>27.405999999999999</c:v>
                </c:pt>
                <c:pt idx="3">
                  <c:v>21.849</c:v>
                </c:pt>
                <c:pt idx="4">
                  <c:v>23.701000000000001</c:v>
                </c:pt>
                <c:pt idx="5">
                  <c:v>17.122</c:v>
                </c:pt>
                <c:pt idx="6">
                  <c:v>19.512</c:v>
                </c:pt>
                <c:pt idx="7">
                  <c:v>71.965000000000003</c:v>
                </c:pt>
                <c:pt idx="8">
                  <c:v>7.1929999999999996</c:v>
                </c:pt>
                <c:pt idx="9">
                  <c:v>0.67200000000000004</c:v>
                </c:pt>
                <c:pt idx="10">
                  <c:v>7.101</c:v>
                </c:pt>
                <c:pt idx="11">
                  <c:v>45.713999999999999</c:v>
                </c:pt>
                <c:pt idx="12">
                  <c:v>97.257000000000005</c:v>
                </c:pt>
                <c:pt idx="13">
                  <c:v>46.289000000000001</c:v>
                </c:pt>
                <c:pt idx="14">
                  <c:v>47.504999999999995</c:v>
                </c:pt>
                <c:pt idx="15">
                  <c:v>6.5330000000000004</c:v>
                </c:pt>
                <c:pt idx="16">
                  <c:v>0.26300000000000001</c:v>
                </c:pt>
                <c:pt idx="17">
                  <c:v>5.0790000000000006</c:v>
                </c:pt>
                <c:pt idx="18">
                  <c:v>3.7080000000000002</c:v>
                </c:pt>
                <c:pt idx="19">
                  <c:v>7.3699999999999992</c:v>
                </c:pt>
                <c:pt idx="20">
                  <c:v>3.883</c:v>
                </c:pt>
                <c:pt idx="21">
                  <c:v>11.323</c:v>
                </c:pt>
                <c:pt idx="22">
                  <c:v>3.6390000000000002</c:v>
                </c:pt>
                <c:pt idx="23">
                  <c:v>3.7500000000000004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C5-4740-AA0B-E2F2052E73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7C5-4740-AA0B-E2F2052E73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7C5-4740-AA0B-E2F2052E7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124.84</c:v>
                </c:pt>
                <c:pt idx="1">
                  <c:v>116.36</c:v>
                </c:pt>
                <c:pt idx="2">
                  <c:v>115.6</c:v>
                </c:pt>
                <c:pt idx="3">
                  <c:v>114.86</c:v>
                </c:pt>
                <c:pt idx="4">
                  <c:v>115.05</c:v>
                </c:pt>
                <c:pt idx="5">
                  <c:v>134.85</c:v>
                </c:pt>
                <c:pt idx="6">
                  <c:v>130.07</c:v>
                </c:pt>
                <c:pt idx="7">
                  <c:v>126.79</c:v>
                </c:pt>
                <c:pt idx="8">
                  <c:v>107.45</c:v>
                </c:pt>
                <c:pt idx="9">
                  <c:v>38.9</c:v>
                </c:pt>
                <c:pt idx="10">
                  <c:v>13.01</c:v>
                </c:pt>
                <c:pt idx="11">
                  <c:v>3.01</c:v>
                </c:pt>
                <c:pt idx="12">
                  <c:v>1.32</c:v>
                </c:pt>
                <c:pt idx="13">
                  <c:v>0.04</c:v>
                </c:pt>
                <c:pt idx="14">
                  <c:v>1.07</c:v>
                </c:pt>
                <c:pt idx="15">
                  <c:v>59.29</c:v>
                </c:pt>
                <c:pt idx="16">
                  <c:v>122.77</c:v>
                </c:pt>
                <c:pt idx="17">
                  <c:v>159</c:v>
                </c:pt>
                <c:pt idx="18">
                  <c:v>207.73</c:v>
                </c:pt>
                <c:pt idx="19">
                  <c:v>196.83</c:v>
                </c:pt>
                <c:pt idx="20">
                  <c:v>168.88</c:v>
                </c:pt>
                <c:pt idx="21">
                  <c:v>145.4</c:v>
                </c:pt>
                <c:pt idx="22">
                  <c:v>149.91999999999999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C5-4740-AA0B-E2F2052E7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96.63</v>
      </c>
      <c r="C4" s="18">
        <v>44.478999999999999</v>
      </c>
      <c r="D4" s="18">
        <v>39.066000000000003</v>
      </c>
      <c r="E4" s="18">
        <v>31.441000000000003</v>
      </c>
      <c r="F4" s="18">
        <v>35.344000000000001</v>
      </c>
      <c r="G4" s="18">
        <v>28.527000000000005</v>
      </c>
      <c r="H4" s="18">
        <v>40.5</v>
      </c>
      <c r="I4" s="18">
        <v>81.253999999999991</v>
      </c>
      <c r="J4" s="18">
        <v>24.774000000000001</v>
      </c>
      <c r="K4" s="18">
        <v>8.2159999999999993</v>
      </c>
      <c r="L4" s="18">
        <v>33.686999999999998</v>
      </c>
      <c r="M4" s="18">
        <v>56.385000000000005</v>
      </c>
      <c r="N4" s="18">
        <v>108.90400000000001</v>
      </c>
      <c r="O4" s="18">
        <v>55.741999999999997</v>
      </c>
      <c r="P4" s="18">
        <v>54.640999999999998</v>
      </c>
      <c r="Q4" s="18">
        <v>12.396999999999998</v>
      </c>
      <c r="R4" s="18">
        <v>3.7669999999999999</v>
      </c>
      <c r="S4" s="18">
        <v>44.87</v>
      </c>
      <c r="T4" s="18">
        <v>45.881</v>
      </c>
      <c r="U4" s="18">
        <v>31.585000000000001</v>
      </c>
      <c r="V4" s="18">
        <v>44.713999999999999</v>
      </c>
      <c r="W4" s="18">
        <v>44.533000000000001</v>
      </c>
      <c r="X4" s="18">
        <v>47.900000000000006</v>
      </c>
      <c r="Y4" s="18">
        <v>41.706000000000003</v>
      </c>
      <c r="Z4" s="19"/>
      <c r="AA4" s="20">
        <f>SUM(B4:Z4)</f>
        <v>1056.943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124.84</v>
      </c>
      <c r="C7" s="28">
        <v>116.36</v>
      </c>
      <c r="D7" s="28">
        <v>115.6</v>
      </c>
      <c r="E7" s="28">
        <v>114.86</v>
      </c>
      <c r="F7" s="28">
        <v>115.05</v>
      </c>
      <c r="G7" s="28">
        <v>134.85</v>
      </c>
      <c r="H7" s="28">
        <v>130.07</v>
      </c>
      <c r="I7" s="28">
        <v>126.79</v>
      </c>
      <c r="J7" s="28">
        <v>107.45</v>
      </c>
      <c r="K7" s="28">
        <v>38.9</v>
      </c>
      <c r="L7" s="28">
        <v>13.01</v>
      </c>
      <c r="M7" s="28">
        <v>3.01</v>
      </c>
      <c r="N7" s="28">
        <v>1.32</v>
      </c>
      <c r="O7" s="28">
        <v>0.04</v>
      </c>
      <c r="P7" s="28">
        <v>1.07</v>
      </c>
      <c r="Q7" s="28">
        <v>59.29</v>
      </c>
      <c r="R7" s="28">
        <v>122.77</v>
      </c>
      <c r="S7" s="28">
        <v>159</v>
      </c>
      <c r="T7" s="28">
        <v>207.73</v>
      </c>
      <c r="U7" s="28">
        <v>196.83</v>
      </c>
      <c r="V7" s="28">
        <v>168.88</v>
      </c>
      <c r="W7" s="28">
        <v>145.4</v>
      </c>
      <c r="X7" s="28">
        <v>149.91999999999999</v>
      </c>
      <c r="Y7" s="28">
        <v>115</v>
      </c>
      <c r="Z7" s="29"/>
      <c r="AA7" s="30">
        <f>IF(SUM(B7:Z7)&lt;&gt;0,AVERAGEIF(B7:Z7,"&lt;&gt;"""),"")</f>
        <v>102.83499999999999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96.34899999999999</v>
      </c>
      <c r="C12" s="52">
        <v>44.478999999999999</v>
      </c>
      <c r="D12" s="52">
        <v>39.066000000000003</v>
      </c>
      <c r="E12" s="52">
        <v>31.441000000000003</v>
      </c>
      <c r="F12" s="52">
        <v>35.344000000000001</v>
      </c>
      <c r="G12" s="52">
        <v>28.527000000000001</v>
      </c>
      <c r="H12" s="52">
        <v>40.42</v>
      </c>
      <c r="I12" s="52">
        <v>45.314</v>
      </c>
      <c r="J12" s="52">
        <v>16.972999999999999</v>
      </c>
      <c r="K12" s="52"/>
      <c r="L12" s="52"/>
      <c r="M12" s="52"/>
      <c r="N12" s="52"/>
      <c r="O12" s="52"/>
      <c r="P12" s="52"/>
      <c r="Q12" s="52"/>
      <c r="R12" s="52">
        <v>3.7669999999999999</v>
      </c>
      <c r="S12" s="52">
        <v>42.567999999999998</v>
      </c>
      <c r="T12" s="52">
        <v>30.872999999999998</v>
      </c>
      <c r="U12" s="52">
        <v>21.585000000000001</v>
      </c>
      <c r="V12" s="52">
        <v>44.686</v>
      </c>
      <c r="W12" s="52">
        <v>44.533000000000001</v>
      </c>
      <c r="X12" s="52">
        <v>44.179000000000002</v>
      </c>
      <c r="Y12" s="52">
        <v>41.606999999999999</v>
      </c>
      <c r="Z12" s="53"/>
      <c r="AA12" s="54">
        <f t="shared" si="0"/>
        <v>651.7109999999999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0.28100000000000003</v>
      </c>
      <c r="C14" s="57"/>
      <c r="D14" s="57"/>
      <c r="E14" s="57"/>
      <c r="F14" s="57"/>
      <c r="G14" s="57"/>
      <c r="H14" s="57">
        <v>0.08</v>
      </c>
      <c r="I14" s="57">
        <v>35.94</v>
      </c>
      <c r="J14" s="57">
        <v>7.8010000000000002</v>
      </c>
      <c r="K14" s="57">
        <v>8.2159999999999993</v>
      </c>
      <c r="L14" s="57">
        <v>33.686999999999998</v>
      </c>
      <c r="M14" s="57">
        <v>56.385000000000005</v>
      </c>
      <c r="N14" s="57">
        <v>107.36200000000001</v>
      </c>
      <c r="O14" s="57">
        <v>55.741999999999997</v>
      </c>
      <c r="P14" s="57">
        <v>54.640999999999998</v>
      </c>
      <c r="Q14" s="57">
        <v>12.396999999999998</v>
      </c>
      <c r="R14" s="57"/>
      <c r="S14" s="57">
        <v>2.302</v>
      </c>
      <c r="T14" s="57">
        <v>8.0000000000000002E-3</v>
      </c>
      <c r="U14" s="57"/>
      <c r="V14" s="57">
        <v>2.8000000000000001E-2</v>
      </c>
      <c r="W14" s="57"/>
      <c r="X14" s="57">
        <v>3.7210000000000001</v>
      </c>
      <c r="Y14" s="57">
        <v>9.9000000000000005E-2</v>
      </c>
      <c r="Z14" s="58"/>
      <c r="AA14" s="59">
        <f t="shared" si="0"/>
        <v>378.69000000000005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96.63</v>
      </c>
      <c r="C16" s="62">
        <f t="shared" si="1"/>
        <v>44.478999999999999</v>
      </c>
      <c r="D16" s="62">
        <f t="shared" si="1"/>
        <v>39.066000000000003</v>
      </c>
      <c r="E16" s="62">
        <f t="shared" si="1"/>
        <v>31.441000000000003</v>
      </c>
      <c r="F16" s="62">
        <f t="shared" si="1"/>
        <v>35.344000000000001</v>
      </c>
      <c r="G16" s="62">
        <f t="shared" si="1"/>
        <v>28.527000000000001</v>
      </c>
      <c r="H16" s="62">
        <f t="shared" si="1"/>
        <v>40.5</v>
      </c>
      <c r="I16" s="62">
        <f t="shared" si="1"/>
        <v>81.253999999999991</v>
      </c>
      <c r="J16" s="62">
        <f t="shared" si="1"/>
        <v>24.774000000000001</v>
      </c>
      <c r="K16" s="62">
        <f t="shared" si="1"/>
        <v>8.2159999999999993</v>
      </c>
      <c r="L16" s="62">
        <f t="shared" si="1"/>
        <v>33.686999999999998</v>
      </c>
      <c r="M16" s="62">
        <f t="shared" si="1"/>
        <v>56.385000000000005</v>
      </c>
      <c r="N16" s="62">
        <f t="shared" si="1"/>
        <v>107.36200000000001</v>
      </c>
      <c r="O16" s="62">
        <f t="shared" si="1"/>
        <v>55.741999999999997</v>
      </c>
      <c r="P16" s="62">
        <f t="shared" si="1"/>
        <v>54.640999999999998</v>
      </c>
      <c r="Q16" s="62">
        <f t="shared" si="1"/>
        <v>12.396999999999998</v>
      </c>
      <c r="R16" s="62">
        <f t="shared" si="1"/>
        <v>3.7669999999999999</v>
      </c>
      <c r="S16" s="62">
        <f t="shared" si="1"/>
        <v>44.87</v>
      </c>
      <c r="T16" s="62">
        <f t="shared" si="1"/>
        <v>30.880999999999997</v>
      </c>
      <c r="U16" s="62">
        <f t="shared" si="1"/>
        <v>21.585000000000001</v>
      </c>
      <c r="V16" s="62">
        <f t="shared" si="1"/>
        <v>44.713999999999999</v>
      </c>
      <c r="W16" s="62">
        <f t="shared" si="1"/>
        <v>44.533000000000001</v>
      </c>
      <c r="X16" s="62">
        <f t="shared" si="1"/>
        <v>47.900000000000006</v>
      </c>
      <c r="Y16" s="62">
        <f t="shared" si="1"/>
        <v>41.705999999999996</v>
      </c>
      <c r="Z16" s="63" t="str">
        <f t="shared" si="1"/>
        <v/>
      </c>
      <c r="AA16" s="64">
        <f>SUM(AA10:AA15)</f>
        <v>1030.4009999999998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15</v>
      </c>
      <c r="U20" s="77">
        <v>10</v>
      </c>
      <c r="V20" s="77"/>
      <c r="W20" s="77"/>
      <c r="X20" s="77"/>
      <c r="Y20" s="77"/>
      <c r="Z20" s="78"/>
      <c r="AA20" s="79">
        <f t="shared" si="2"/>
        <v>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1.542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1.542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1.542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15</v>
      </c>
      <c r="U26" s="88">
        <f t="shared" si="3"/>
        <v>10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26.542000000000002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96.63</v>
      </c>
      <c r="C30" s="77">
        <v>44.478999999999999</v>
      </c>
      <c r="D30" s="77">
        <v>39.066000000000003</v>
      </c>
      <c r="E30" s="77">
        <v>31.440999999999999</v>
      </c>
      <c r="F30" s="77">
        <v>35.344000000000001</v>
      </c>
      <c r="G30" s="77">
        <v>28.527000000000001</v>
      </c>
      <c r="H30" s="77">
        <v>40.5</v>
      </c>
      <c r="I30" s="77">
        <v>81.254000000000005</v>
      </c>
      <c r="J30" s="77">
        <v>24.774000000000001</v>
      </c>
      <c r="K30" s="77">
        <v>8.2159999999999993</v>
      </c>
      <c r="L30" s="77">
        <v>33.686999999999998</v>
      </c>
      <c r="M30" s="77">
        <v>56.384999999999998</v>
      </c>
      <c r="N30" s="77">
        <v>108.904</v>
      </c>
      <c r="O30" s="77">
        <v>55.741999999999997</v>
      </c>
      <c r="P30" s="77">
        <v>54.640999999999998</v>
      </c>
      <c r="Q30" s="77">
        <v>12.397</v>
      </c>
      <c r="R30" s="77">
        <v>3.7669999999999999</v>
      </c>
      <c r="S30" s="77">
        <v>44.87</v>
      </c>
      <c r="T30" s="77">
        <v>45.881</v>
      </c>
      <c r="U30" s="77">
        <v>31.585000000000001</v>
      </c>
      <c r="V30" s="77">
        <v>44.713999999999999</v>
      </c>
      <c r="W30" s="77">
        <v>44.533000000000001</v>
      </c>
      <c r="X30" s="77">
        <v>47.9</v>
      </c>
      <c r="Y30" s="77">
        <v>41.706000000000003</v>
      </c>
      <c r="Z30" s="78"/>
      <c r="AA30" s="79">
        <f>SUM(B30:Z30)</f>
        <v>1056.943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96.63</v>
      </c>
      <c r="C32" s="62">
        <f t="shared" ref="C32:Z32" si="4">IF(LEN(C$2)&gt;0,SUM(C29:C31),"")</f>
        <v>44.478999999999999</v>
      </c>
      <c r="D32" s="62">
        <f t="shared" si="4"/>
        <v>39.066000000000003</v>
      </c>
      <c r="E32" s="62">
        <f t="shared" si="4"/>
        <v>31.440999999999999</v>
      </c>
      <c r="F32" s="62">
        <f t="shared" si="4"/>
        <v>35.344000000000001</v>
      </c>
      <c r="G32" s="62">
        <f t="shared" si="4"/>
        <v>28.527000000000001</v>
      </c>
      <c r="H32" s="62">
        <f t="shared" si="4"/>
        <v>40.5</v>
      </c>
      <c r="I32" s="62">
        <f t="shared" si="4"/>
        <v>81.254000000000005</v>
      </c>
      <c r="J32" s="62">
        <f t="shared" si="4"/>
        <v>24.774000000000001</v>
      </c>
      <c r="K32" s="62">
        <f t="shared" si="4"/>
        <v>8.2159999999999993</v>
      </c>
      <c r="L32" s="62">
        <f t="shared" si="4"/>
        <v>33.686999999999998</v>
      </c>
      <c r="M32" s="62">
        <f t="shared" si="4"/>
        <v>56.384999999999998</v>
      </c>
      <c r="N32" s="62">
        <f t="shared" si="4"/>
        <v>108.904</v>
      </c>
      <c r="O32" s="62">
        <f t="shared" si="4"/>
        <v>55.741999999999997</v>
      </c>
      <c r="P32" s="62">
        <f t="shared" si="4"/>
        <v>54.640999999999998</v>
      </c>
      <c r="Q32" s="62">
        <f t="shared" si="4"/>
        <v>12.397</v>
      </c>
      <c r="R32" s="62">
        <f t="shared" si="4"/>
        <v>3.7669999999999999</v>
      </c>
      <c r="S32" s="62">
        <f t="shared" si="4"/>
        <v>44.87</v>
      </c>
      <c r="T32" s="62">
        <f t="shared" si="4"/>
        <v>45.881</v>
      </c>
      <c r="U32" s="62">
        <f t="shared" si="4"/>
        <v>31.585000000000001</v>
      </c>
      <c r="V32" s="62">
        <f t="shared" si="4"/>
        <v>44.713999999999999</v>
      </c>
      <c r="W32" s="62">
        <f t="shared" si="4"/>
        <v>44.533000000000001</v>
      </c>
      <c r="X32" s="62">
        <f t="shared" si="4"/>
        <v>47.9</v>
      </c>
      <c r="Y32" s="62">
        <f t="shared" si="4"/>
        <v>41.706000000000003</v>
      </c>
      <c r="Z32" s="63" t="str">
        <f t="shared" si="4"/>
        <v/>
      </c>
      <c r="AA32" s="64">
        <f>SUM(AA29:AA31)</f>
        <v>1056.943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96.63</v>
      </c>
      <c r="C52" s="88">
        <f t="shared" si="10"/>
        <v>44.478999999999999</v>
      </c>
      <c r="D52" s="88">
        <f t="shared" si="10"/>
        <v>39.066000000000003</v>
      </c>
      <c r="E52" s="88">
        <f t="shared" si="10"/>
        <v>31.441000000000003</v>
      </c>
      <c r="F52" s="88">
        <f t="shared" si="10"/>
        <v>35.344000000000001</v>
      </c>
      <c r="G52" s="88">
        <f t="shared" si="10"/>
        <v>28.527000000000001</v>
      </c>
      <c r="H52" s="88">
        <f t="shared" si="10"/>
        <v>40.5</v>
      </c>
      <c r="I52" s="88">
        <f t="shared" si="10"/>
        <v>81.253999999999991</v>
      </c>
      <c r="J52" s="88">
        <f t="shared" si="10"/>
        <v>24.774000000000001</v>
      </c>
      <c r="K52" s="88">
        <f t="shared" si="10"/>
        <v>8.2159999999999993</v>
      </c>
      <c r="L52" s="88">
        <f t="shared" si="10"/>
        <v>33.686999999999998</v>
      </c>
      <c r="M52" s="88">
        <f t="shared" si="10"/>
        <v>56.385000000000005</v>
      </c>
      <c r="N52" s="88">
        <f t="shared" si="10"/>
        <v>108.90400000000001</v>
      </c>
      <c r="O52" s="88">
        <f t="shared" si="10"/>
        <v>55.741999999999997</v>
      </c>
      <c r="P52" s="88">
        <f t="shared" si="10"/>
        <v>54.640999999999998</v>
      </c>
      <c r="Q52" s="88">
        <f t="shared" si="10"/>
        <v>12.396999999999998</v>
      </c>
      <c r="R52" s="88">
        <f t="shared" si="10"/>
        <v>3.7669999999999999</v>
      </c>
      <c r="S52" s="88">
        <f t="shared" si="10"/>
        <v>44.87</v>
      </c>
      <c r="T52" s="88">
        <f t="shared" si="10"/>
        <v>45.881</v>
      </c>
      <c r="U52" s="88">
        <f t="shared" si="10"/>
        <v>31.585000000000001</v>
      </c>
      <c r="V52" s="88">
        <f t="shared" si="10"/>
        <v>44.713999999999999</v>
      </c>
      <c r="W52" s="88">
        <f t="shared" si="10"/>
        <v>44.533000000000001</v>
      </c>
      <c r="X52" s="88">
        <f t="shared" si="10"/>
        <v>47.900000000000006</v>
      </c>
      <c r="Y52" s="88">
        <f t="shared" si="10"/>
        <v>41.705999999999996</v>
      </c>
      <c r="Z52" s="89" t="str">
        <f t="shared" si="10"/>
        <v/>
      </c>
      <c r="AA52" s="104">
        <f>SUM(B52:Z52)</f>
        <v>1056.943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96.63000000000001</v>
      </c>
      <c r="C4" s="18">
        <v>44.478999999999999</v>
      </c>
      <c r="D4" s="18">
        <v>39.066000000000003</v>
      </c>
      <c r="E4" s="18">
        <v>31.441000000000003</v>
      </c>
      <c r="F4" s="18">
        <v>35.344000000000001</v>
      </c>
      <c r="G4" s="18">
        <v>28.526999999999997</v>
      </c>
      <c r="H4" s="18">
        <v>40.5</v>
      </c>
      <c r="I4" s="18">
        <v>81.254000000000005</v>
      </c>
      <c r="J4" s="18">
        <v>24.774000000000001</v>
      </c>
      <c r="K4" s="18">
        <v>8.2159999999999993</v>
      </c>
      <c r="L4" s="18">
        <v>33.686999999999998</v>
      </c>
      <c r="M4" s="18">
        <v>56.385000000000005</v>
      </c>
      <c r="N4" s="18">
        <v>108.904</v>
      </c>
      <c r="O4" s="18">
        <v>55.742000000000004</v>
      </c>
      <c r="P4" s="18">
        <v>54.640999999999991</v>
      </c>
      <c r="Q4" s="18">
        <v>12.397</v>
      </c>
      <c r="R4" s="18">
        <v>3.7669999999999999</v>
      </c>
      <c r="S4" s="18">
        <v>44.87</v>
      </c>
      <c r="T4" s="18">
        <v>45.880999999999993</v>
      </c>
      <c r="U4" s="18">
        <v>31.584999999999997</v>
      </c>
      <c r="V4" s="18">
        <v>44.713999999999999</v>
      </c>
      <c r="W4" s="18">
        <v>44.533000000000001</v>
      </c>
      <c r="X4" s="18">
        <v>47.899999999999991</v>
      </c>
      <c r="Y4" s="18">
        <v>41.706000000000003</v>
      </c>
      <c r="Z4" s="19"/>
      <c r="AA4" s="20">
        <f>SUM(B4:Z4)</f>
        <v>1056.943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124.84</v>
      </c>
      <c r="C7" s="28">
        <v>116.36</v>
      </c>
      <c r="D7" s="28">
        <v>115.6</v>
      </c>
      <c r="E7" s="28">
        <v>114.86</v>
      </c>
      <c r="F7" s="28">
        <v>115.05</v>
      </c>
      <c r="G7" s="28">
        <v>134.85</v>
      </c>
      <c r="H7" s="28">
        <v>130.07</v>
      </c>
      <c r="I7" s="28">
        <v>126.79</v>
      </c>
      <c r="J7" s="28">
        <v>107.45</v>
      </c>
      <c r="K7" s="28">
        <v>38.9</v>
      </c>
      <c r="L7" s="28">
        <v>13.01</v>
      </c>
      <c r="M7" s="28">
        <v>3.01</v>
      </c>
      <c r="N7" s="28">
        <v>1.32</v>
      </c>
      <c r="O7" s="28">
        <v>0.04</v>
      </c>
      <c r="P7" s="28">
        <v>1.07</v>
      </c>
      <c r="Q7" s="28">
        <v>59.29</v>
      </c>
      <c r="R7" s="28">
        <v>122.77</v>
      </c>
      <c r="S7" s="28">
        <v>159</v>
      </c>
      <c r="T7" s="28">
        <v>207.73</v>
      </c>
      <c r="U7" s="28">
        <v>196.83</v>
      </c>
      <c r="V7" s="28">
        <v>168.88</v>
      </c>
      <c r="W7" s="28">
        <v>145.4</v>
      </c>
      <c r="X7" s="28">
        <v>149.91999999999999</v>
      </c>
      <c r="Y7" s="28">
        <v>115</v>
      </c>
      <c r="Z7" s="29"/>
      <c r="AA7" s="30">
        <f>IF(SUM(B7:Z7)&lt;&gt;0,AVERAGEIF(B7:Z7,"&lt;&gt;"""),"")</f>
        <v>102.83499999999999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6.7060000000000004</v>
      </c>
      <c r="T12" s="52"/>
      <c r="U12" s="52"/>
      <c r="V12" s="52"/>
      <c r="W12" s="52"/>
      <c r="X12" s="52"/>
      <c r="Y12" s="52"/>
      <c r="Z12" s="53"/>
      <c r="AA12" s="54">
        <f t="shared" si="0"/>
        <v>6.7060000000000004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73.864000000000004</v>
      </c>
      <c r="C14" s="57">
        <v>30.704999999999998</v>
      </c>
      <c r="D14" s="57">
        <v>27.405999999999999</v>
      </c>
      <c r="E14" s="57">
        <v>21.849</v>
      </c>
      <c r="F14" s="57">
        <v>23.701000000000001</v>
      </c>
      <c r="G14" s="57">
        <v>17.122</v>
      </c>
      <c r="H14" s="57">
        <v>19.512</v>
      </c>
      <c r="I14" s="57">
        <v>71.965000000000003</v>
      </c>
      <c r="J14" s="57">
        <v>7.1929999999999996</v>
      </c>
      <c r="K14" s="57">
        <v>0.67200000000000004</v>
      </c>
      <c r="L14" s="57">
        <v>7.101</v>
      </c>
      <c r="M14" s="57">
        <v>45.713999999999999</v>
      </c>
      <c r="N14" s="57">
        <v>97.257000000000005</v>
      </c>
      <c r="O14" s="57">
        <v>46.289000000000001</v>
      </c>
      <c r="P14" s="57">
        <v>47.504999999999995</v>
      </c>
      <c r="Q14" s="57">
        <v>6.5330000000000004</v>
      </c>
      <c r="R14" s="57">
        <v>0.26300000000000001</v>
      </c>
      <c r="S14" s="57">
        <v>5.0790000000000006</v>
      </c>
      <c r="T14" s="57">
        <v>3.7080000000000002</v>
      </c>
      <c r="U14" s="57">
        <v>7.3699999999999992</v>
      </c>
      <c r="V14" s="57">
        <v>3.883</v>
      </c>
      <c r="W14" s="57">
        <v>11.323</v>
      </c>
      <c r="X14" s="57">
        <v>3.6390000000000002</v>
      </c>
      <c r="Y14" s="57">
        <v>3.7500000000000004</v>
      </c>
      <c r="Z14" s="58"/>
      <c r="AA14" s="59">
        <f t="shared" si="0"/>
        <v>583.40300000000002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73.864000000000004</v>
      </c>
      <c r="C16" s="62">
        <f t="shared" ref="C16:Z16" si="1">IF(LEN(C$2)&gt;0,SUM(C10:C15),"")</f>
        <v>30.704999999999998</v>
      </c>
      <c r="D16" s="62">
        <f t="shared" si="1"/>
        <v>27.405999999999999</v>
      </c>
      <c r="E16" s="62">
        <f t="shared" si="1"/>
        <v>21.849</v>
      </c>
      <c r="F16" s="62">
        <f t="shared" si="1"/>
        <v>23.701000000000001</v>
      </c>
      <c r="G16" s="62">
        <f t="shared" si="1"/>
        <v>17.122</v>
      </c>
      <c r="H16" s="62">
        <f t="shared" si="1"/>
        <v>19.512</v>
      </c>
      <c r="I16" s="62">
        <f t="shared" si="1"/>
        <v>71.965000000000003</v>
      </c>
      <c r="J16" s="62">
        <f t="shared" si="1"/>
        <v>7.1929999999999996</v>
      </c>
      <c r="K16" s="62">
        <f t="shared" si="1"/>
        <v>0.67200000000000004</v>
      </c>
      <c r="L16" s="62">
        <f t="shared" si="1"/>
        <v>7.101</v>
      </c>
      <c r="M16" s="62">
        <f t="shared" si="1"/>
        <v>45.713999999999999</v>
      </c>
      <c r="N16" s="62">
        <f t="shared" si="1"/>
        <v>97.257000000000005</v>
      </c>
      <c r="O16" s="62">
        <f t="shared" si="1"/>
        <v>46.289000000000001</v>
      </c>
      <c r="P16" s="62">
        <f t="shared" si="1"/>
        <v>47.504999999999995</v>
      </c>
      <c r="Q16" s="62">
        <f t="shared" si="1"/>
        <v>6.5330000000000004</v>
      </c>
      <c r="R16" s="62">
        <f t="shared" si="1"/>
        <v>0.26300000000000001</v>
      </c>
      <c r="S16" s="62">
        <f t="shared" si="1"/>
        <v>11.785</v>
      </c>
      <c r="T16" s="62">
        <f t="shared" si="1"/>
        <v>3.7080000000000002</v>
      </c>
      <c r="U16" s="62">
        <f t="shared" si="1"/>
        <v>7.3699999999999992</v>
      </c>
      <c r="V16" s="62">
        <f t="shared" si="1"/>
        <v>3.883</v>
      </c>
      <c r="W16" s="62">
        <f t="shared" si="1"/>
        <v>11.323</v>
      </c>
      <c r="X16" s="62">
        <f t="shared" si="1"/>
        <v>3.6390000000000002</v>
      </c>
      <c r="Y16" s="62">
        <f t="shared" si="1"/>
        <v>3.7500000000000004</v>
      </c>
      <c r="Z16" s="63" t="str">
        <f t="shared" si="1"/>
        <v/>
      </c>
      <c r="AA16" s="64">
        <f>SUM(AA10:AA15)</f>
        <v>590.10900000000004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2.6</v>
      </c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>
        <v>3.64</v>
      </c>
      <c r="C20" s="77">
        <v>3.7919999999999998</v>
      </c>
      <c r="D20" s="77">
        <v>3</v>
      </c>
      <c r="E20" s="77">
        <v>3</v>
      </c>
      <c r="F20" s="77">
        <v>3</v>
      </c>
      <c r="G20" s="77">
        <v>3.78</v>
      </c>
      <c r="H20" s="77">
        <v>1.7090000000000001</v>
      </c>
      <c r="I20" s="77"/>
      <c r="J20" s="77">
        <v>3</v>
      </c>
      <c r="K20" s="77"/>
      <c r="L20" s="77"/>
      <c r="M20" s="77"/>
      <c r="N20" s="77"/>
      <c r="O20" s="77"/>
      <c r="P20" s="77"/>
      <c r="Q20" s="77"/>
      <c r="R20" s="77"/>
      <c r="S20" s="77">
        <v>5.3789999999999996</v>
      </c>
      <c r="T20" s="77">
        <v>7.593</v>
      </c>
      <c r="U20" s="77">
        <v>4.2709999999999999</v>
      </c>
      <c r="V20" s="77">
        <v>5.0019999999999998</v>
      </c>
      <c r="W20" s="77">
        <v>1.5880000000000001</v>
      </c>
      <c r="X20" s="77">
        <v>4.1779999999999999</v>
      </c>
      <c r="Y20" s="77">
        <v>3.1280000000000001</v>
      </c>
      <c r="Z20" s="78"/>
      <c r="AA20" s="79">
        <f t="shared" si="2"/>
        <v>56.06</v>
      </c>
    </row>
    <row r="21" spans="1:27" ht="24.95" customHeight="1" x14ac:dyDescent="0.2">
      <c r="A21" s="75" t="s">
        <v>16</v>
      </c>
      <c r="B21" s="80">
        <v>19.126000000000001</v>
      </c>
      <c r="C21" s="81">
        <v>9.9819999999999993</v>
      </c>
      <c r="D21" s="81">
        <v>8.66</v>
      </c>
      <c r="E21" s="81">
        <v>6.5920000000000005</v>
      </c>
      <c r="F21" s="81">
        <v>8.6430000000000007</v>
      </c>
      <c r="G21" s="81">
        <v>7.625</v>
      </c>
      <c r="H21" s="81">
        <v>19.279</v>
      </c>
      <c r="I21" s="81">
        <v>9.2889999999999997</v>
      </c>
      <c r="J21" s="81">
        <v>14.581</v>
      </c>
      <c r="K21" s="81">
        <v>7.5439999999999996</v>
      </c>
      <c r="L21" s="81">
        <v>26.585999999999999</v>
      </c>
      <c r="M21" s="81">
        <v>10.670999999999999</v>
      </c>
      <c r="N21" s="81">
        <v>11.647</v>
      </c>
      <c r="O21" s="81">
        <v>9.4529999999999994</v>
      </c>
      <c r="P21" s="81">
        <v>7.1360000000000001</v>
      </c>
      <c r="Q21" s="81">
        <v>5.8639999999999999</v>
      </c>
      <c r="R21" s="81">
        <v>3.504</v>
      </c>
      <c r="S21" s="81">
        <v>27.706000000000003</v>
      </c>
      <c r="T21" s="81">
        <v>34.58</v>
      </c>
      <c r="U21" s="81">
        <v>19.943999999999999</v>
      </c>
      <c r="V21" s="81">
        <v>33.228999999999999</v>
      </c>
      <c r="W21" s="81">
        <v>31.622</v>
      </c>
      <c r="X21" s="81">
        <v>40.082999999999998</v>
      </c>
      <c r="Y21" s="81">
        <v>34.828000000000003</v>
      </c>
      <c r="Z21" s="78"/>
      <c r="AA21" s="79">
        <f t="shared" si="2"/>
        <v>408.17399999999998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22.766000000000002</v>
      </c>
      <c r="C26" s="88">
        <f t="shared" ref="C26:Z26" si="3">IF(LEN(C$2)&gt;0,SUM(C19:C25),"")</f>
        <v>13.773999999999999</v>
      </c>
      <c r="D26" s="88">
        <f t="shared" si="3"/>
        <v>11.66</v>
      </c>
      <c r="E26" s="88">
        <f t="shared" si="3"/>
        <v>9.5920000000000005</v>
      </c>
      <c r="F26" s="88">
        <f t="shared" si="3"/>
        <v>11.643000000000001</v>
      </c>
      <c r="G26" s="88">
        <f t="shared" si="3"/>
        <v>11.404999999999999</v>
      </c>
      <c r="H26" s="88">
        <f t="shared" si="3"/>
        <v>20.988</v>
      </c>
      <c r="I26" s="88">
        <f t="shared" si="3"/>
        <v>9.2889999999999997</v>
      </c>
      <c r="J26" s="88">
        <f t="shared" si="3"/>
        <v>17.581</v>
      </c>
      <c r="K26" s="88">
        <f t="shared" si="3"/>
        <v>7.5439999999999996</v>
      </c>
      <c r="L26" s="88">
        <f t="shared" si="3"/>
        <v>26.585999999999999</v>
      </c>
      <c r="M26" s="88">
        <f t="shared" si="3"/>
        <v>10.670999999999999</v>
      </c>
      <c r="N26" s="88">
        <f t="shared" si="3"/>
        <v>11.647</v>
      </c>
      <c r="O26" s="88">
        <f t="shared" si="3"/>
        <v>9.4529999999999994</v>
      </c>
      <c r="P26" s="88">
        <f t="shared" si="3"/>
        <v>7.1360000000000001</v>
      </c>
      <c r="Q26" s="88">
        <f t="shared" si="3"/>
        <v>5.8639999999999999</v>
      </c>
      <c r="R26" s="88">
        <f t="shared" si="3"/>
        <v>3.504</v>
      </c>
      <c r="S26" s="88">
        <f t="shared" si="3"/>
        <v>33.085000000000001</v>
      </c>
      <c r="T26" s="88">
        <f t="shared" si="3"/>
        <v>42.173000000000002</v>
      </c>
      <c r="U26" s="88">
        <f t="shared" si="3"/>
        <v>24.215</v>
      </c>
      <c r="V26" s="88">
        <f t="shared" si="3"/>
        <v>40.831000000000003</v>
      </c>
      <c r="W26" s="88">
        <f t="shared" si="3"/>
        <v>33.21</v>
      </c>
      <c r="X26" s="88">
        <f t="shared" si="3"/>
        <v>44.260999999999996</v>
      </c>
      <c r="Y26" s="88">
        <f t="shared" si="3"/>
        <v>37.956000000000003</v>
      </c>
      <c r="Z26" s="89" t="str">
        <f t="shared" si="3"/>
        <v/>
      </c>
      <c r="AA26" s="90">
        <f>SUM(AA19:AA25)</f>
        <v>466.834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96.63</v>
      </c>
      <c r="C30" s="77">
        <v>44.478999999999999</v>
      </c>
      <c r="D30" s="77">
        <v>39.066000000000003</v>
      </c>
      <c r="E30" s="77">
        <v>31.440999999999999</v>
      </c>
      <c r="F30" s="77">
        <v>35.344000000000001</v>
      </c>
      <c r="G30" s="77">
        <v>28.527000000000001</v>
      </c>
      <c r="H30" s="77">
        <v>40.5</v>
      </c>
      <c r="I30" s="77">
        <v>81.254000000000005</v>
      </c>
      <c r="J30" s="77">
        <v>24.774000000000001</v>
      </c>
      <c r="K30" s="77">
        <v>8.2159999999999993</v>
      </c>
      <c r="L30" s="77">
        <v>33.686999999999998</v>
      </c>
      <c r="M30" s="77">
        <v>56.384999999999998</v>
      </c>
      <c r="N30" s="77">
        <v>108.904</v>
      </c>
      <c r="O30" s="77">
        <v>55.741999999999997</v>
      </c>
      <c r="P30" s="77">
        <v>54.640999999999998</v>
      </c>
      <c r="Q30" s="77">
        <v>12.397</v>
      </c>
      <c r="R30" s="77">
        <v>3.7669999999999999</v>
      </c>
      <c r="S30" s="77">
        <v>44.87</v>
      </c>
      <c r="T30" s="77">
        <v>45.881</v>
      </c>
      <c r="U30" s="77">
        <v>31.585000000000001</v>
      </c>
      <c r="V30" s="77">
        <v>44.713999999999999</v>
      </c>
      <c r="W30" s="77">
        <v>44.533000000000001</v>
      </c>
      <c r="X30" s="77">
        <v>47.9</v>
      </c>
      <c r="Y30" s="77">
        <v>41.706000000000003</v>
      </c>
      <c r="Z30" s="78"/>
      <c r="AA30" s="79">
        <f>SUM(B30:Z30)</f>
        <v>1056.943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96.63</v>
      </c>
      <c r="C32" s="62">
        <f t="shared" ref="C32:Z32" si="4">IF(LEN(C$2)&gt;0,SUM(C29:C31),"")</f>
        <v>44.478999999999999</v>
      </c>
      <c r="D32" s="62">
        <f t="shared" si="4"/>
        <v>39.066000000000003</v>
      </c>
      <c r="E32" s="62">
        <f t="shared" si="4"/>
        <v>31.440999999999999</v>
      </c>
      <c r="F32" s="62">
        <f t="shared" si="4"/>
        <v>35.344000000000001</v>
      </c>
      <c r="G32" s="62">
        <f t="shared" si="4"/>
        <v>28.527000000000001</v>
      </c>
      <c r="H32" s="62">
        <f t="shared" si="4"/>
        <v>40.5</v>
      </c>
      <c r="I32" s="62">
        <f t="shared" si="4"/>
        <v>81.254000000000005</v>
      </c>
      <c r="J32" s="62">
        <f t="shared" si="4"/>
        <v>24.774000000000001</v>
      </c>
      <c r="K32" s="62">
        <f t="shared" si="4"/>
        <v>8.2159999999999993</v>
      </c>
      <c r="L32" s="62">
        <f t="shared" si="4"/>
        <v>33.686999999999998</v>
      </c>
      <c r="M32" s="62">
        <f t="shared" si="4"/>
        <v>56.384999999999998</v>
      </c>
      <c r="N32" s="62">
        <f t="shared" si="4"/>
        <v>108.904</v>
      </c>
      <c r="O32" s="62">
        <f t="shared" si="4"/>
        <v>55.741999999999997</v>
      </c>
      <c r="P32" s="62">
        <f t="shared" si="4"/>
        <v>54.640999999999998</v>
      </c>
      <c r="Q32" s="62">
        <f t="shared" si="4"/>
        <v>12.397</v>
      </c>
      <c r="R32" s="62">
        <f t="shared" si="4"/>
        <v>3.7669999999999999</v>
      </c>
      <c r="S32" s="62">
        <f t="shared" si="4"/>
        <v>44.87</v>
      </c>
      <c r="T32" s="62">
        <f t="shared" si="4"/>
        <v>45.881</v>
      </c>
      <c r="U32" s="62">
        <f t="shared" si="4"/>
        <v>31.585000000000001</v>
      </c>
      <c r="V32" s="62">
        <f t="shared" si="4"/>
        <v>44.713999999999999</v>
      </c>
      <c r="W32" s="62">
        <f t="shared" si="4"/>
        <v>44.533000000000001</v>
      </c>
      <c r="X32" s="62">
        <f t="shared" si="4"/>
        <v>47.9</v>
      </c>
      <c r="Y32" s="62">
        <f t="shared" si="4"/>
        <v>41.706000000000003</v>
      </c>
      <c r="Z32" s="63" t="str">
        <f t="shared" si="4"/>
        <v/>
      </c>
      <c r="AA32" s="64">
        <f>SUM(AA29:AA31)</f>
        <v>1056.943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96.63000000000001</v>
      </c>
      <c r="C52" s="88">
        <f t="shared" ref="C52:Z52" si="10">IF(LEN(C$2)&gt;0,SUM(C10:C15)+C26+C40,"")</f>
        <v>44.478999999999999</v>
      </c>
      <c r="D52" s="88">
        <f t="shared" si="10"/>
        <v>39.066000000000003</v>
      </c>
      <c r="E52" s="88">
        <f t="shared" si="10"/>
        <v>31.441000000000003</v>
      </c>
      <c r="F52" s="88">
        <f t="shared" si="10"/>
        <v>35.344000000000001</v>
      </c>
      <c r="G52" s="88">
        <f t="shared" si="10"/>
        <v>28.527000000000001</v>
      </c>
      <c r="H52" s="88">
        <f t="shared" si="10"/>
        <v>40.5</v>
      </c>
      <c r="I52" s="88">
        <f t="shared" si="10"/>
        <v>81.254000000000005</v>
      </c>
      <c r="J52" s="88">
        <f t="shared" si="10"/>
        <v>24.774000000000001</v>
      </c>
      <c r="K52" s="88">
        <f t="shared" si="10"/>
        <v>8.2159999999999993</v>
      </c>
      <c r="L52" s="88">
        <f t="shared" si="10"/>
        <v>33.686999999999998</v>
      </c>
      <c r="M52" s="88">
        <f t="shared" si="10"/>
        <v>56.384999999999998</v>
      </c>
      <c r="N52" s="88">
        <f t="shared" si="10"/>
        <v>108.90400000000001</v>
      </c>
      <c r="O52" s="88">
        <f t="shared" si="10"/>
        <v>55.742000000000004</v>
      </c>
      <c r="P52" s="88">
        <f t="shared" si="10"/>
        <v>54.640999999999998</v>
      </c>
      <c r="Q52" s="88">
        <f t="shared" si="10"/>
        <v>12.397</v>
      </c>
      <c r="R52" s="88">
        <f t="shared" si="10"/>
        <v>3.7669999999999999</v>
      </c>
      <c r="S52" s="88">
        <f t="shared" si="10"/>
        <v>44.870000000000005</v>
      </c>
      <c r="T52" s="88">
        <f t="shared" si="10"/>
        <v>45.881</v>
      </c>
      <c r="U52" s="88">
        <f t="shared" si="10"/>
        <v>31.585000000000001</v>
      </c>
      <c r="V52" s="88">
        <f t="shared" si="10"/>
        <v>44.714000000000006</v>
      </c>
      <c r="W52" s="88">
        <f t="shared" si="10"/>
        <v>44.533000000000001</v>
      </c>
      <c r="X52" s="88">
        <f t="shared" si="10"/>
        <v>47.9</v>
      </c>
      <c r="Y52" s="88">
        <f t="shared" si="10"/>
        <v>41.706000000000003</v>
      </c>
      <c r="Z52" s="89" t="str">
        <f t="shared" si="10"/>
        <v/>
      </c>
      <c r="AA52" s="104">
        <f>SUM(B52:Z52)</f>
        <v>1056.9430000000002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124.84</v>
      </c>
      <c r="C7" s="117">
        <v>116.36</v>
      </c>
      <c r="D7" s="117">
        <v>115.6</v>
      </c>
      <c r="E7" s="117">
        <v>114.86</v>
      </c>
      <c r="F7" s="117">
        <v>115.05</v>
      </c>
      <c r="G7" s="117">
        <v>134.85</v>
      </c>
      <c r="H7" s="117">
        <v>130.07</v>
      </c>
      <c r="I7" s="117">
        <v>126.79</v>
      </c>
      <c r="J7" s="117">
        <v>107.45</v>
      </c>
      <c r="K7" s="117">
        <v>38.9</v>
      </c>
      <c r="L7" s="117">
        <v>13.01</v>
      </c>
      <c r="M7" s="117">
        <v>3.01</v>
      </c>
      <c r="N7" s="117">
        <v>1.32</v>
      </c>
      <c r="O7" s="117">
        <v>0.04</v>
      </c>
      <c r="P7" s="117">
        <v>1.07</v>
      </c>
      <c r="Q7" s="117">
        <v>59.29</v>
      </c>
      <c r="R7" s="117">
        <v>122.77</v>
      </c>
      <c r="S7" s="117">
        <v>159</v>
      </c>
      <c r="T7" s="117">
        <v>207.73</v>
      </c>
      <c r="U7" s="117">
        <v>196.83</v>
      </c>
      <c r="V7" s="117">
        <v>168.88</v>
      </c>
      <c r="W7" s="117">
        <v>145.4</v>
      </c>
      <c r="X7" s="117">
        <v>149.91999999999999</v>
      </c>
      <c r="Y7" s="117">
        <v>115</v>
      </c>
      <c r="Z7" s="118"/>
      <c r="AA7" s="119">
        <f>IF(SUM(B7:Z7)&lt;&gt;0,AVERAGEIF(B7:Z7,"&lt;&gt;"""),"")</f>
        <v>102.83499999999999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2025-03-07T21:26:07Z</dcterms:created>
  <dcterms:modified xsi:type="dcterms:W3CDTF">2025-03-07T21:26:09Z</dcterms:modified>
</cp:coreProperties>
</file>