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<sst xmlns="http://schemas.openxmlformats.org/spreadsheetml/2006/main" count="119" uniqueCount="54">
  <si>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06/03/2025 23:29:59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</si>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</sst>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C24-4CEB-A8B3-7B5458F48B2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C24-4CEB-A8B3-7B5458F48B2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14.248999999999999</c:v>
                </c:pt>
                <c:pt idx="2">
                  <c:v>4.2229999999999999</c:v>
                </c:pt>
                <c:pt idx="3">
                  <c:v>4.2770000000000001</c:v>
                </c:pt>
                <c:pt idx="4">
                  <c:v>4.32</c:v>
                </c:pt>
                <c:pt idx="5">
                  <c:v>4.6500000000000004</c:v>
                </c:pt>
                <c:pt idx="6">
                  <c:v>5.3040000000000003</c:v>
                </c:pt>
                <c:pt idx="7">
                  <c:v>5.7590000000000003</c:v>
                </c:pt>
                <c:pt idx="23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24-4CEB-A8B3-7B5458F48B2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1.9890000000000001</c:v>
                </c:pt>
                <c:pt idx="2">
                  <c:v>1.9119999999999999</c:v>
                </c:pt>
                <c:pt idx="3">
                  <c:v>2.4060000000000001</c:v>
                </c:pt>
                <c:pt idx="4">
                  <c:v>3.044</c:v>
                </c:pt>
                <c:pt idx="5">
                  <c:v>3.7970000000000002</c:v>
                </c:pt>
                <c:pt idx="6">
                  <c:v>4.2560000000000002</c:v>
                </c:pt>
                <c:pt idx="7">
                  <c:v>4.0010000000000003</c:v>
                </c:pt>
                <c:pt idx="16">
                  <c:v>0.19900000000000001</c:v>
                </c:pt>
                <c:pt idx="17">
                  <c:v>1.04</c:v>
                </c:pt>
                <c:pt idx="18">
                  <c:v>0.217</c:v>
                </c:pt>
                <c:pt idx="21">
                  <c:v>0.214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24-4CEB-A8B3-7B5458F48B2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C24-4CEB-A8B3-7B5458F48B2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C24-4CEB-A8B3-7B5458F48B2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C24-4CEB-A8B3-7B5458F48B2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C24-4CEB-A8B3-7B5458F48B2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C24-4CEB-A8B3-7B5458F48B2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</c:v>
                </c:pt>
                <c:pt idx="1">
                  <c:v>21.841000000000001</c:v>
                </c:pt>
                <c:pt idx="2">
                  <c:v>20.395000000000003</c:v>
                </c:pt>
                <c:pt idx="3">
                  <c:v>36.441000000000003</c:v>
                </c:pt>
                <c:pt idx="4">
                  <c:v>27.815000000000001</c:v>
                </c:pt>
                <c:pt idx="5">
                  <c:v>84.281000000000006</c:v>
                </c:pt>
                <c:pt idx="6">
                  <c:v>85.932999999999993</c:v>
                </c:pt>
                <c:pt idx="7">
                  <c:v>9</c:v>
                </c:pt>
                <c:pt idx="8">
                  <c:v>70.935000000000002</c:v>
                </c:pt>
                <c:pt idx="16">
                  <c:v>11.73</c:v>
                </c:pt>
                <c:pt idx="17">
                  <c:v>5</c:v>
                </c:pt>
                <c:pt idx="18">
                  <c:v>1</c:v>
                </c:pt>
                <c:pt idx="19">
                  <c:v>10.946</c:v>
                </c:pt>
                <c:pt idx="20">
                  <c:v>15.987</c:v>
                </c:pt>
                <c:pt idx="21">
                  <c:v>30.506</c:v>
                </c:pt>
                <c:pt idx="22">
                  <c:v>136.96199999999999</c:v>
                </c:pt>
                <c:pt idx="23">
                  <c:v>66.12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C24-4CEB-A8B3-7B5458F48B2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24-4CEB-A8B3-7B5458F48B2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4.6950000000000003</c:v>
                </c:pt>
                <c:pt idx="1">
                  <c:v>3.4179999999999997</c:v>
                </c:pt>
                <c:pt idx="2">
                  <c:v>1.105</c:v>
                </c:pt>
                <c:pt idx="3">
                  <c:v>1.792</c:v>
                </c:pt>
                <c:pt idx="4">
                  <c:v>4.6180000000000003</c:v>
                </c:pt>
                <c:pt idx="6">
                  <c:v>2.8319999999999999</c:v>
                </c:pt>
                <c:pt idx="7">
                  <c:v>4.4190000000000005</c:v>
                </c:pt>
                <c:pt idx="8">
                  <c:v>9.0340000000000007</c:v>
                </c:pt>
                <c:pt idx="9">
                  <c:v>13.02</c:v>
                </c:pt>
                <c:pt idx="10">
                  <c:v>17.428000000000001</c:v>
                </c:pt>
                <c:pt idx="11">
                  <c:v>15.934999999999999</c:v>
                </c:pt>
                <c:pt idx="12">
                  <c:v>16.989000000000001</c:v>
                </c:pt>
                <c:pt idx="13">
                  <c:v>8.7620000000000005</c:v>
                </c:pt>
                <c:pt idx="14">
                  <c:v>9.1159999999999997</c:v>
                </c:pt>
                <c:pt idx="15">
                  <c:v>9.8010000000000002</c:v>
                </c:pt>
                <c:pt idx="16">
                  <c:v>12.467000000000001</c:v>
                </c:pt>
                <c:pt idx="17">
                  <c:v>28.747</c:v>
                </c:pt>
                <c:pt idx="18">
                  <c:v>35.987000000000002</c:v>
                </c:pt>
                <c:pt idx="19">
                  <c:v>28.86</c:v>
                </c:pt>
                <c:pt idx="20">
                  <c:v>26.557000000000002</c:v>
                </c:pt>
                <c:pt idx="21">
                  <c:v>34.186</c:v>
                </c:pt>
                <c:pt idx="22">
                  <c:v>10.693000000000001</c:v>
                </c:pt>
                <c:pt idx="23">
                  <c:v>3.51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C24-4CEB-A8B3-7B5458F48B2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C24-4CEB-A8B3-7B5458F48B2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C24-4CEB-A8B3-7B5458F48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119.69</c:v>
                </c:pt>
                <c:pt idx="1">
                  <c:v>111</c:v>
                </c:pt>
                <c:pt idx="2">
                  <c:v>105</c:v>
                </c:pt>
                <c:pt idx="3">
                  <c:v>106.28</c:v>
                </c:pt>
                <c:pt idx="4">
                  <c:v>109.92</c:v>
                </c:pt>
                <c:pt idx="5">
                  <c:v>128.18</c:v>
                </c:pt>
                <c:pt idx="6">
                  <c:v>155.80000000000001</c:v>
                </c:pt>
                <c:pt idx="7">
                  <c:v>157.83000000000001</c:v>
                </c:pt>
                <c:pt idx="8">
                  <c:v>124.78</c:v>
                </c:pt>
                <c:pt idx="9">
                  <c:v>40.26</c:v>
                </c:pt>
                <c:pt idx="10">
                  <c:v>21.43</c:v>
                </c:pt>
                <c:pt idx="11">
                  <c:v>20.239999999999998</c:v>
                </c:pt>
                <c:pt idx="12">
                  <c:v>19.79</c:v>
                </c:pt>
                <c:pt idx="13">
                  <c:v>11.97</c:v>
                </c:pt>
                <c:pt idx="14">
                  <c:v>47.65</c:v>
                </c:pt>
                <c:pt idx="15">
                  <c:v>96.21</c:v>
                </c:pt>
                <c:pt idx="16">
                  <c:v>133.78</c:v>
                </c:pt>
                <c:pt idx="17">
                  <c:v>162.1</c:v>
                </c:pt>
                <c:pt idx="18">
                  <c:v>232.44</c:v>
                </c:pt>
                <c:pt idx="19">
                  <c:v>199.42</c:v>
                </c:pt>
                <c:pt idx="20">
                  <c:v>166.74</c:v>
                </c:pt>
                <c:pt idx="21">
                  <c:v>139.30000000000001</c:v>
                </c:pt>
                <c:pt idx="22">
                  <c:v>128.66999999999999</c:v>
                </c:pt>
                <c:pt idx="23">
                  <c:v>125.87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C24-4CEB-A8B3-7B5458F48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5C8-4A33-A4B9-E1CEBF4AB9A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5C8-4A33-A4B9-E1CEBF4AB9A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0.85399999999999998</c:v>
                </c:pt>
                <c:pt idx="1">
                  <c:v>0.82599999999999996</c:v>
                </c:pt>
                <c:pt idx="2">
                  <c:v>2.016</c:v>
                </c:pt>
                <c:pt idx="3">
                  <c:v>2.0019999999999998</c:v>
                </c:pt>
                <c:pt idx="4">
                  <c:v>0.80800000000000005</c:v>
                </c:pt>
                <c:pt idx="5">
                  <c:v>4.423</c:v>
                </c:pt>
                <c:pt idx="6">
                  <c:v>2.25</c:v>
                </c:pt>
                <c:pt idx="7">
                  <c:v>0.996</c:v>
                </c:pt>
                <c:pt idx="8">
                  <c:v>5.5140000000000002</c:v>
                </c:pt>
                <c:pt idx="9">
                  <c:v>0.98</c:v>
                </c:pt>
                <c:pt idx="10">
                  <c:v>0.95899999999999996</c:v>
                </c:pt>
                <c:pt idx="11">
                  <c:v>0.91200000000000003</c:v>
                </c:pt>
                <c:pt idx="12">
                  <c:v>0.89900000000000002</c:v>
                </c:pt>
                <c:pt idx="13">
                  <c:v>0.88900000000000001</c:v>
                </c:pt>
                <c:pt idx="14">
                  <c:v>0.88700000000000001</c:v>
                </c:pt>
                <c:pt idx="15">
                  <c:v>0.86799999999999999</c:v>
                </c:pt>
                <c:pt idx="16">
                  <c:v>2.1579999999999999</c:v>
                </c:pt>
                <c:pt idx="17">
                  <c:v>2.641</c:v>
                </c:pt>
                <c:pt idx="18">
                  <c:v>4.8149999999999995</c:v>
                </c:pt>
                <c:pt idx="19">
                  <c:v>2.5490000000000004</c:v>
                </c:pt>
                <c:pt idx="20">
                  <c:v>2.0030000000000001</c:v>
                </c:pt>
                <c:pt idx="21">
                  <c:v>0.83599999999999997</c:v>
                </c:pt>
                <c:pt idx="22">
                  <c:v>1.804</c:v>
                </c:pt>
                <c:pt idx="23">
                  <c:v>1.7010000000000001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C8-4A33-A4B9-E1CEBF4AB9A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5.0579999999999998</c:v>
                </c:pt>
                <c:pt idx="1">
                  <c:v>9.4400000000000013</c:v>
                </c:pt>
                <c:pt idx="2">
                  <c:v>25.619</c:v>
                </c:pt>
                <c:pt idx="3">
                  <c:v>19.413</c:v>
                </c:pt>
                <c:pt idx="4">
                  <c:v>3.7889999999999997</c:v>
                </c:pt>
                <c:pt idx="5">
                  <c:v>25.342999999999996</c:v>
                </c:pt>
                <c:pt idx="6">
                  <c:v>24.292000000000002</c:v>
                </c:pt>
                <c:pt idx="7">
                  <c:v>11.501999999999999</c:v>
                </c:pt>
                <c:pt idx="8">
                  <c:v>19.366</c:v>
                </c:pt>
                <c:pt idx="9">
                  <c:v>5.867</c:v>
                </c:pt>
                <c:pt idx="10">
                  <c:v>5.6209999999999996</c:v>
                </c:pt>
                <c:pt idx="11">
                  <c:v>5.2119999999999997</c:v>
                </c:pt>
                <c:pt idx="12">
                  <c:v>4.6340000000000003</c:v>
                </c:pt>
                <c:pt idx="13">
                  <c:v>3.02</c:v>
                </c:pt>
                <c:pt idx="14">
                  <c:v>3.617</c:v>
                </c:pt>
                <c:pt idx="15">
                  <c:v>8.8410000000000011</c:v>
                </c:pt>
                <c:pt idx="16">
                  <c:v>22.238</c:v>
                </c:pt>
                <c:pt idx="17">
                  <c:v>26.889000000000003</c:v>
                </c:pt>
                <c:pt idx="18">
                  <c:v>30.289000000000001</c:v>
                </c:pt>
                <c:pt idx="19">
                  <c:v>37.256999999999998</c:v>
                </c:pt>
                <c:pt idx="20">
                  <c:v>13.551</c:v>
                </c:pt>
                <c:pt idx="21">
                  <c:v>6.657</c:v>
                </c:pt>
                <c:pt idx="22">
                  <c:v>21.24</c:v>
                </c:pt>
                <c:pt idx="23">
                  <c:v>31.608999999999998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C8-4A33-A4B9-E1CEBF4AB9A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5C8-4A33-A4B9-E1CEBF4AB9A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5C8-4A33-A4B9-E1CEBF4AB9A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5C8-4A33-A4B9-E1CEBF4AB9A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5C8-4A33-A4B9-E1CEBF4AB9A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5C8-4A33-A4B9-E1CEBF4AB9A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0">
                  <c:v>26.990000000000002</c:v>
                </c:pt>
                <c:pt idx="21">
                  <c:v>57.412999999999997</c:v>
                </c:pt>
                <c:pt idx="22">
                  <c:v>124</c:v>
                </c:pt>
                <c:pt idx="23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5C8-4A33-A4B9-E1CEBF4AB9A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5C8-4A33-A4B9-E1CEBF4AB9A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2.7829999999999999</c:v>
                </c:pt>
                <c:pt idx="1">
                  <c:v>31.231000000000002</c:v>
                </c:pt>
                <c:pt idx="3">
                  <c:v>23.501000000000001</c:v>
                </c:pt>
                <c:pt idx="4">
                  <c:v>35.199999999999996</c:v>
                </c:pt>
                <c:pt idx="5">
                  <c:v>62.961999999999996</c:v>
                </c:pt>
                <c:pt idx="6">
                  <c:v>71.783000000000001</c:v>
                </c:pt>
                <c:pt idx="7">
                  <c:v>10.680999999999999</c:v>
                </c:pt>
                <c:pt idx="8">
                  <c:v>55.088999999999999</c:v>
                </c:pt>
                <c:pt idx="9">
                  <c:v>6.173</c:v>
                </c:pt>
                <c:pt idx="10">
                  <c:v>10.847999999999999</c:v>
                </c:pt>
                <c:pt idx="11">
                  <c:v>9.8109999999999999</c:v>
                </c:pt>
                <c:pt idx="12">
                  <c:v>11.456</c:v>
                </c:pt>
                <c:pt idx="13">
                  <c:v>4.8529999999999998</c:v>
                </c:pt>
                <c:pt idx="14">
                  <c:v>4.6119999999999992</c:v>
                </c:pt>
                <c:pt idx="15">
                  <c:v>9.1999999999999998E-2</c:v>
                </c:pt>
                <c:pt idx="17">
                  <c:v>5.2570000000000006</c:v>
                </c:pt>
                <c:pt idx="18">
                  <c:v>2.1</c:v>
                </c:pt>
                <c:pt idx="22">
                  <c:v>0.61099999999999999</c:v>
                </c:pt>
                <c:pt idx="23">
                  <c:v>0.62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5C8-4A33-A4B9-E1CEBF4AB9A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5C8-4A33-A4B9-E1CEBF4AB9A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5C8-4A33-A4B9-E1CEBF4AB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119.69</c:v>
                </c:pt>
                <c:pt idx="1">
                  <c:v>111</c:v>
                </c:pt>
                <c:pt idx="2">
                  <c:v>105</c:v>
                </c:pt>
                <c:pt idx="3">
                  <c:v>106.28</c:v>
                </c:pt>
                <c:pt idx="4">
                  <c:v>109.92</c:v>
                </c:pt>
                <c:pt idx="5">
                  <c:v>128.18</c:v>
                </c:pt>
                <c:pt idx="6">
                  <c:v>155.80000000000001</c:v>
                </c:pt>
                <c:pt idx="7">
                  <c:v>157.83000000000001</c:v>
                </c:pt>
                <c:pt idx="8">
                  <c:v>124.78</c:v>
                </c:pt>
                <c:pt idx="9">
                  <c:v>40.26</c:v>
                </c:pt>
                <c:pt idx="10">
                  <c:v>21.43</c:v>
                </c:pt>
                <c:pt idx="11">
                  <c:v>20.239999999999998</c:v>
                </c:pt>
                <c:pt idx="12">
                  <c:v>19.79</c:v>
                </c:pt>
                <c:pt idx="13">
                  <c:v>11.97</c:v>
                </c:pt>
                <c:pt idx="14">
                  <c:v>47.65</c:v>
                </c:pt>
                <c:pt idx="15">
                  <c:v>96.21</c:v>
                </c:pt>
                <c:pt idx="16">
                  <c:v>133.78</c:v>
                </c:pt>
                <c:pt idx="17">
                  <c:v>162.1</c:v>
                </c:pt>
                <c:pt idx="18">
                  <c:v>232.44</c:v>
                </c:pt>
                <c:pt idx="19">
                  <c:v>199.42</c:v>
                </c:pt>
                <c:pt idx="20">
                  <c:v>166.74</c:v>
                </c:pt>
                <c:pt idx="21">
                  <c:v>139.30000000000001</c:v>
                </c:pt>
                <c:pt idx="22">
                  <c:v>128.66999999999999</c:v>
                </c:pt>
                <c:pt idx="23">
                  <c:v>125.87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5C8-4A33-A4B9-E1CEBF4AB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8.6950000000000003</v>
      </c>
      <c r="C4" s="18">
        <v>41.496999999999993</v>
      </c>
      <c r="D4" s="18">
        <v>27.635000000000002</v>
      </c>
      <c r="E4" s="18">
        <v>44.915999999999997</v>
      </c>
      <c r="F4" s="18">
        <v>39.797000000000004</v>
      </c>
      <c r="G4" s="18">
        <v>92.728000000000009</v>
      </c>
      <c r="H4" s="18">
        <v>98.324999999999989</v>
      </c>
      <c r="I4" s="18">
        <v>23.178999999999998</v>
      </c>
      <c r="J4" s="18">
        <v>79.968999999999994</v>
      </c>
      <c r="K4" s="18">
        <v>13.02</v>
      </c>
      <c r="L4" s="18">
        <v>17.428000000000001</v>
      </c>
      <c r="M4" s="18">
        <v>15.934999999999999</v>
      </c>
      <c r="N4" s="18">
        <v>16.989000000000001</v>
      </c>
      <c r="O4" s="18">
        <v>8.7620000000000005</v>
      </c>
      <c r="P4" s="18">
        <v>9.1159999999999997</v>
      </c>
      <c r="Q4" s="18">
        <v>9.8010000000000002</v>
      </c>
      <c r="R4" s="18">
        <v>24.396000000000001</v>
      </c>
      <c r="S4" s="18">
        <v>34.786999999999999</v>
      </c>
      <c r="T4" s="18">
        <v>37.204000000000001</v>
      </c>
      <c r="U4" s="18">
        <v>39.805999999999997</v>
      </c>
      <c r="V4" s="18">
        <v>42.543999999999997</v>
      </c>
      <c r="W4" s="18">
        <v>64.906000000000006</v>
      </c>
      <c r="X4" s="18">
        <v>147.655</v>
      </c>
      <c r="Y4" s="18">
        <v>69.929999999999993</v>
      </c>
      <c r="Z4" s="19"/>
      <c r="AA4" s="20">
        <f>SUM(B4:Z4)</f>
        <v>1009.0199999999999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119.69</v>
      </c>
      <c r="C7" s="28">
        <v>111</v>
      </c>
      <c r="D7" s="28">
        <v>105</v>
      </c>
      <c r="E7" s="28">
        <v>106.28</v>
      </c>
      <c r="F7" s="28">
        <v>109.92</v>
      </c>
      <c r="G7" s="28">
        <v>128.18</v>
      </c>
      <c r="H7" s="28">
        <v>155.80000000000001</v>
      </c>
      <c r="I7" s="28">
        <v>157.83000000000001</v>
      </c>
      <c r="J7" s="28">
        <v>124.78</v>
      </c>
      <c r="K7" s="28">
        <v>40.26</v>
      </c>
      <c r="L7" s="28">
        <v>21.43</v>
      </c>
      <c r="M7" s="28">
        <v>20.239999999999998</v>
      </c>
      <c r="N7" s="28">
        <v>19.79</v>
      </c>
      <c r="O7" s="28">
        <v>11.97</v>
      </c>
      <c r="P7" s="28">
        <v>47.65</v>
      </c>
      <c r="Q7" s="28">
        <v>96.21</v>
      </c>
      <c r="R7" s="28">
        <v>133.78</v>
      </c>
      <c r="S7" s="28">
        <v>162.1</v>
      </c>
      <c r="T7" s="28">
        <v>232.44</v>
      </c>
      <c r="U7" s="28">
        <v>199.42</v>
      </c>
      <c r="V7" s="28">
        <v>166.74</v>
      </c>
      <c r="W7" s="28">
        <v>139.30000000000001</v>
      </c>
      <c r="X7" s="28">
        <v>128.66999999999999</v>
      </c>
      <c r="Y7" s="28">
        <v>125.87</v>
      </c>
      <c r="Z7" s="29"/>
      <c r="AA7" s="30">
        <f>IF(SUM(B7:Z7)&lt;&gt;0,AVERAGEIF(B7:Z7,"&lt;&gt;"""),"")</f>
        <v>111.01458333333335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</v>
      </c>
      <c r="C12" s="52">
        <v>21.841000000000001</v>
      </c>
      <c r="D12" s="52">
        <v>20.395000000000003</v>
      </c>
      <c r="E12" s="52">
        <v>36.441000000000003</v>
      </c>
      <c r="F12" s="52">
        <v>27.815000000000001</v>
      </c>
      <c r="G12" s="52">
        <v>84.281000000000006</v>
      </c>
      <c r="H12" s="52">
        <v>85.932999999999993</v>
      </c>
      <c r="I12" s="52">
        <v>9</v>
      </c>
      <c r="J12" s="52">
        <v>70.935000000000002</v>
      </c>
      <c r="K12" s="52"/>
      <c r="L12" s="52"/>
      <c r="M12" s="52"/>
      <c r="N12" s="52"/>
      <c r="O12" s="52"/>
      <c r="P12" s="52"/>
      <c r="Q12" s="52"/>
      <c r="R12" s="52">
        <v>11.73</v>
      </c>
      <c r="S12" s="52">
        <v>5</v>
      </c>
      <c r="T12" s="52">
        <v>1</v>
      </c>
      <c r="U12" s="52">
        <v>10.946</v>
      </c>
      <c r="V12" s="52">
        <v>15.987</v>
      </c>
      <c r="W12" s="52">
        <v>30.506</v>
      </c>
      <c r="X12" s="52">
        <v>136.96199999999999</v>
      </c>
      <c r="Y12" s="52">
        <v>66.12</v>
      </c>
      <c r="Z12" s="53"/>
      <c r="AA12" s="54">
        <f t="shared" si="0"/>
        <v>638.89200000000005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4.6950000000000003</v>
      </c>
      <c r="C14" s="57">
        <v>3.4179999999999997</v>
      </c>
      <c r="D14" s="57">
        <v>1.105</v>
      </c>
      <c r="E14" s="57">
        <v>1.792</v>
      </c>
      <c r="F14" s="57">
        <v>4.6180000000000003</v>
      </c>
      <c r="G14" s="57"/>
      <c r="H14" s="57">
        <v>2.8319999999999999</v>
      </c>
      <c r="I14" s="57">
        <v>4.4190000000000005</v>
      </c>
      <c r="J14" s="57">
        <v>9.0340000000000007</v>
      </c>
      <c r="K14" s="57">
        <v>13.02</v>
      </c>
      <c r="L14" s="57">
        <v>17.428000000000001</v>
      </c>
      <c r="M14" s="57">
        <v>15.934999999999999</v>
      </c>
      <c r="N14" s="57">
        <v>16.989000000000001</v>
      </c>
      <c r="O14" s="57">
        <v>8.7620000000000005</v>
      </c>
      <c r="P14" s="57">
        <v>9.1159999999999997</v>
      </c>
      <c r="Q14" s="57">
        <v>9.8010000000000002</v>
      </c>
      <c r="R14" s="57">
        <v>12.467000000000001</v>
      </c>
      <c r="S14" s="57">
        <v>28.747</v>
      </c>
      <c r="T14" s="57">
        <v>35.987000000000002</v>
      </c>
      <c r="U14" s="57">
        <v>28.86</v>
      </c>
      <c r="V14" s="57">
        <v>26.557000000000002</v>
      </c>
      <c r="W14" s="57">
        <v>34.186</v>
      </c>
      <c r="X14" s="57">
        <v>10.693000000000001</v>
      </c>
      <c r="Y14" s="57">
        <v>3.51</v>
      </c>
      <c r="Z14" s="58"/>
      <c r="AA14" s="59">
        <f t="shared" si="0"/>
        <v>303.97099999999995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8.6950000000000003</v>
      </c>
      <c r="C16" s="62">
        <f t="shared" si="1"/>
        <v>25.259</v>
      </c>
      <c r="D16" s="62">
        <f t="shared" si="1"/>
        <v>21.500000000000004</v>
      </c>
      <c r="E16" s="62">
        <f t="shared" si="1"/>
        <v>38.233000000000004</v>
      </c>
      <c r="F16" s="62">
        <f t="shared" si="1"/>
        <v>32.433</v>
      </c>
      <c r="G16" s="62">
        <f t="shared" si="1"/>
        <v>84.281000000000006</v>
      </c>
      <c r="H16" s="62">
        <f t="shared" si="1"/>
        <v>88.764999999999986</v>
      </c>
      <c r="I16" s="62">
        <f t="shared" si="1"/>
        <v>13.419</v>
      </c>
      <c r="J16" s="62">
        <f t="shared" si="1"/>
        <v>79.969000000000008</v>
      </c>
      <c r="K16" s="62">
        <f t="shared" si="1"/>
        <v>13.02</v>
      </c>
      <c r="L16" s="62">
        <f t="shared" si="1"/>
        <v>17.428000000000001</v>
      </c>
      <c r="M16" s="62">
        <f t="shared" si="1"/>
        <v>15.934999999999999</v>
      </c>
      <c r="N16" s="62">
        <f t="shared" si="1"/>
        <v>16.989000000000001</v>
      </c>
      <c r="O16" s="62">
        <f t="shared" si="1"/>
        <v>8.7620000000000005</v>
      </c>
      <c r="P16" s="62">
        <f t="shared" si="1"/>
        <v>9.1159999999999997</v>
      </c>
      <c r="Q16" s="62">
        <f t="shared" si="1"/>
        <v>9.8010000000000002</v>
      </c>
      <c r="R16" s="62">
        <f t="shared" si="1"/>
        <v>24.197000000000003</v>
      </c>
      <c r="S16" s="62">
        <f t="shared" si="1"/>
        <v>33.747</v>
      </c>
      <c r="T16" s="62">
        <f t="shared" si="1"/>
        <v>36.987000000000002</v>
      </c>
      <c r="U16" s="62">
        <f t="shared" si="1"/>
        <v>39.805999999999997</v>
      </c>
      <c r="V16" s="62">
        <f t="shared" si="1"/>
        <v>42.544000000000004</v>
      </c>
      <c r="W16" s="62">
        <f t="shared" si="1"/>
        <v>64.692000000000007</v>
      </c>
      <c r="X16" s="62">
        <f t="shared" si="1"/>
        <v>147.655</v>
      </c>
      <c r="Y16" s="62">
        <f t="shared" si="1"/>
        <v>69.63000000000001</v>
      </c>
      <c r="Z16" s="63" t="str">
        <f t="shared" si="1"/>
        <v/>
      </c>
      <c r="AA16" s="64">
        <f>SUM(AA10:AA15)</f>
        <v>942.86300000000006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14.248999999999999</v>
      </c>
      <c r="D20" s="77">
        <v>4.2229999999999999</v>
      </c>
      <c r="E20" s="77">
        <v>4.2770000000000001</v>
      </c>
      <c r="F20" s="77">
        <v>4.32</v>
      </c>
      <c r="G20" s="77">
        <v>4.6500000000000004</v>
      </c>
      <c r="H20" s="77">
        <v>5.3040000000000003</v>
      </c>
      <c r="I20" s="77">
        <v>5.7590000000000003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0.3</v>
      </c>
      <c r="Z20" s="78"/>
      <c r="AA20" s="79">
        <f t="shared" si="2"/>
        <v>43.082000000000001</v>
      </c>
    </row>
    <row r="21" spans="1:27" ht="24.95" customHeight="1" x14ac:dyDescent="0.2">
      <c r="A21" s="75" t="s">
        <v>16</v>
      </c>
      <c r="B21" s="80"/>
      <c r="C21" s="81">
        <v>1.9890000000000001</v>
      </c>
      <c r="D21" s="81">
        <v>1.9119999999999999</v>
      </c>
      <c r="E21" s="81">
        <v>2.4060000000000001</v>
      </c>
      <c r="F21" s="81">
        <v>3.044</v>
      </c>
      <c r="G21" s="81">
        <v>3.7970000000000002</v>
      </c>
      <c r="H21" s="81">
        <v>4.2560000000000002</v>
      </c>
      <c r="I21" s="81">
        <v>4.0010000000000003</v>
      </c>
      <c r="J21" s="81"/>
      <c r="K21" s="81"/>
      <c r="L21" s="81"/>
      <c r="M21" s="81"/>
      <c r="N21" s="81"/>
      <c r="O21" s="81"/>
      <c r="P21" s="81"/>
      <c r="Q21" s="81"/>
      <c r="R21" s="81">
        <v>0.19900000000000001</v>
      </c>
      <c r="S21" s="81">
        <v>1.04</v>
      </c>
      <c r="T21" s="81">
        <v>0.217</v>
      </c>
      <c r="U21" s="81"/>
      <c r="V21" s="81"/>
      <c r="W21" s="81">
        <v>0.214</v>
      </c>
      <c r="X21" s="81"/>
      <c r="Y21" s="81"/>
      <c r="Z21" s="78"/>
      <c r="AA21" s="79">
        <f t="shared" si="2"/>
        <v>23.075000000000003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16.238</v>
      </c>
      <c r="D26" s="88">
        <f t="shared" si="3"/>
        <v>6.1349999999999998</v>
      </c>
      <c r="E26" s="88">
        <f t="shared" si="3"/>
        <v>6.6829999999999998</v>
      </c>
      <c r="F26" s="88">
        <f t="shared" si="3"/>
        <v>7.3640000000000008</v>
      </c>
      <c r="G26" s="88">
        <f t="shared" si="3"/>
        <v>8.447000000000001</v>
      </c>
      <c r="H26" s="88">
        <f t="shared" si="3"/>
        <v>9.56</v>
      </c>
      <c r="I26" s="88">
        <f t="shared" si="3"/>
        <v>9.7600000000000016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0.19900000000000001</v>
      </c>
      <c r="S26" s="88">
        <f t="shared" si="3"/>
        <v>1.04</v>
      </c>
      <c r="T26" s="88">
        <f t="shared" si="3"/>
        <v>0.217</v>
      </c>
      <c r="U26" s="88">
        <f t="shared" si="3"/>
        <v>0</v>
      </c>
      <c r="V26" s="88">
        <f t="shared" si="3"/>
        <v>0</v>
      </c>
      <c r="W26" s="88">
        <f t="shared" si="3"/>
        <v>0.214</v>
      </c>
      <c r="X26" s="88">
        <f t="shared" si="3"/>
        <v>0</v>
      </c>
      <c r="Y26" s="88">
        <f t="shared" si="3"/>
        <v>0.3</v>
      </c>
      <c r="Z26" s="89" t="str">
        <f t="shared" si="3"/>
        <v/>
      </c>
      <c r="AA26" s="90">
        <f>SUM(AA19:AA25)</f>
        <v>66.157000000000011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8.6950000000000003</v>
      </c>
      <c r="C30" s="77">
        <v>41.497</v>
      </c>
      <c r="D30" s="77">
        <v>27.635000000000002</v>
      </c>
      <c r="E30" s="77">
        <v>44.915999999999997</v>
      </c>
      <c r="F30" s="77">
        <v>39.796999999999997</v>
      </c>
      <c r="G30" s="77">
        <v>92.727999999999994</v>
      </c>
      <c r="H30" s="77">
        <v>98.325000000000003</v>
      </c>
      <c r="I30" s="77">
        <v>23.178999999999998</v>
      </c>
      <c r="J30" s="77">
        <v>79.968999999999994</v>
      </c>
      <c r="K30" s="77">
        <v>13.02</v>
      </c>
      <c r="L30" s="77">
        <v>17.428000000000001</v>
      </c>
      <c r="M30" s="77">
        <v>15.935</v>
      </c>
      <c r="N30" s="77">
        <v>16.989000000000001</v>
      </c>
      <c r="O30" s="77">
        <v>8.7620000000000005</v>
      </c>
      <c r="P30" s="77">
        <v>9.1159999999999997</v>
      </c>
      <c r="Q30" s="77">
        <v>9.8010000000000002</v>
      </c>
      <c r="R30" s="77">
        <v>24.396000000000001</v>
      </c>
      <c r="S30" s="77">
        <v>34.786999999999999</v>
      </c>
      <c r="T30" s="77">
        <v>37.204000000000001</v>
      </c>
      <c r="U30" s="77">
        <v>39.805999999999997</v>
      </c>
      <c r="V30" s="77">
        <v>42.543999999999997</v>
      </c>
      <c r="W30" s="77">
        <v>64.906000000000006</v>
      </c>
      <c r="X30" s="77">
        <v>147.655</v>
      </c>
      <c r="Y30" s="77">
        <v>69.930000000000007</v>
      </c>
      <c r="Z30" s="78"/>
      <c r="AA30" s="79">
        <f>SUM(B30:Z30)</f>
        <v>1009.02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8.6950000000000003</v>
      </c>
      <c r="C32" s="62">
        <f t="shared" ref="C32:Z32" si="4">IF(LEN(C$2)&gt;0,SUM(C29:C31),"")</f>
        <v>41.497</v>
      </c>
      <c r="D32" s="62">
        <f t="shared" si="4"/>
        <v>27.635000000000002</v>
      </c>
      <c r="E32" s="62">
        <f t="shared" si="4"/>
        <v>44.915999999999997</v>
      </c>
      <c r="F32" s="62">
        <f t="shared" si="4"/>
        <v>39.796999999999997</v>
      </c>
      <c r="G32" s="62">
        <f t="shared" si="4"/>
        <v>92.727999999999994</v>
      </c>
      <c r="H32" s="62">
        <f t="shared" si="4"/>
        <v>98.325000000000003</v>
      </c>
      <c r="I32" s="62">
        <f t="shared" si="4"/>
        <v>23.178999999999998</v>
      </c>
      <c r="J32" s="62">
        <f t="shared" si="4"/>
        <v>79.968999999999994</v>
      </c>
      <c r="K32" s="62">
        <f t="shared" si="4"/>
        <v>13.02</v>
      </c>
      <c r="L32" s="62">
        <f t="shared" si="4"/>
        <v>17.428000000000001</v>
      </c>
      <c r="M32" s="62">
        <f t="shared" si="4"/>
        <v>15.935</v>
      </c>
      <c r="N32" s="62">
        <f t="shared" si="4"/>
        <v>16.989000000000001</v>
      </c>
      <c r="O32" s="62">
        <f t="shared" si="4"/>
        <v>8.7620000000000005</v>
      </c>
      <c r="P32" s="62">
        <f t="shared" si="4"/>
        <v>9.1159999999999997</v>
      </c>
      <c r="Q32" s="62">
        <f t="shared" si="4"/>
        <v>9.8010000000000002</v>
      </c>
      <c r="R32" s="62">
        <f t="shared" si="4"/>
        <v>24.396000000000001</v>
      </c>
      <c r="S32" s="62">
        <f t="shared" si="4"/>
        <v>34.786999999999999</v>
      </c>
      <c r="T32" s="62">
        <f t="shared" si="4"/>
        <v>37.204000000000001</v>
      </c>
      <c r="U32" s="62">
        <f t="shared" si="4"/>
        <v>39.805999999999997</v>
      </c>
      <c r="V32" s="62">
        <f t="shared" si="4"/>
        <v>42.543999999999997</v>
      </c>
      <c r="W32" s="62">
        <f t="shared" si="4"/>
        <v>64.906000000000006</v>
      </c>
      <c r="X32" s="62">
        <f t="shared" si="4"/>
        <v>147.655</v>
      </c>
      <c r="Y32" s="62">
        <f t="shared" si="4"/>
        <v>69.930000000000007</v>
      </c>
      <c r="Z32" s="63" t="str">
        <f t="shared" si="4"/>
        <v/>
      </c>
      <c r="AA32" s="64">
        <f>SUM(AA29:AA31)</f>
        <v>1009.02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8.6950000000000003</v>
      </c>
      <c r="C52" s="88">
        <f t="shared" si="10"/>
        <v>41.497</v>
      </c>
      <c r="D52" s="88">
        <f t="shared" si="10"/>
        <v>27.635000000000005</v>
      </c>
      <c r="E52" s="88">
        <f t="shared" si="10"/>
        <v>44.916000000000004</v>
      </c>
      <c r="F52" s="88">
        <f t="shared" si="10"/>
        <v>39.796999999999997</v>
      </c>
      <c r="G52" s="88">
        <f t="shared" si="10"/>
        <v>92.728000000000009</v>
      </c>
      <c r="H52" s="88">
        <f t="shared" si="10"/>
        <v>98.324999999999989</v>
      </c>
      <c r="I52" s="88">
        <f t="shared" si="10"/>
        <v>23.179000000000002</v>
      </c>
      <c r="J52" s="88">
        <f t="shared" si="10"/>
        <v>79.969000000000008</v>
      </c>
      <c r="K52" s="88">
        <f t="shared" si="10"/>
        <v>13.02</v>
      </c>
      <c r="L52" s="88">
        <f t="shared" si="10"/>
        <v>17.428000000000001</v>
      </c>
      <c r="M52" s="88">
        <f t="shared" si="10"/>
        <v>15.934999999999999</v>
      </c>
      <c r="N52" s="88">
        <f t="shared" si="10"/>
        <v>16.989000000000001</v>
      </c>
      <c r="O52" s="88">
        <f t="shared" si="10"/>
        <v>8.7620000000000005</v>
      </c>
      <c r="P52" s="88">
        <f t="shared" si="10"/>
        <v>9.1159999999999997</v>
      </c>
      <c r="Q52" s="88">
        <f t="shared" si="10"/>
        <v>9.8010000000000002</v>
      </c>
      <c r="R52" s="88">
        <f t="shared" si="10"/>
        <v>24.396000000000004</v>
      </c>
      <c r="S52" s="88">
        <f t="shared" si="10"/>
        <v>34.786999999999999</v>
      </c>
      <c r="T52" s="88">
        <f t="shared" si="10"/>
        <v>37.204000000000001</v>
      </c>
      <c r="U52" s="88">
        <f t="shared" si="10"/>
        <v>39.805999999999997</v>
      </c>
      <c r="V52" s="88">
        <f t="shared" si="10"/>
        <v>42.544000000000004</v>
      </c>
      <c r="W52" s="88">
        <f t="shared" si="10"/>
        <v>64.906000000000006</v>
      </c>
      <c r="X52" s="88">
        <f t="shared" si="10"/>
        <v>147.655</v>
      </c>
      <c r="Y52" s="88">
        <f t="shared" si="10"/>
        <v>69.930000000000007</v>
      </c>
      <c r="Z52" s="89" t="str">
        <f t="shared" si="10"/>
        <v/>
      </c>
      <c r="AA52" s="104">
        <f>SUM(B52:Z52)</f>
        <v>1009.02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8.6950000000000003</v>
      </c>
      <c r="C4" s="18">
        <v>41.497</v>
      </c>
      <c r="D4" s="18">
        <v>27.635000000000002</v>
      </c>
      <c r="E4" s="18">
        <v>44.915999999999997</v>
      </c>
      <c r="F4" s="18">
        <v>39.796999999999997</v>
      </c>
      <c r="G4" s="18">
        <v>92.728000000000009</v>
      </c>
      <c r="H4" s="18">
        <v>98.324999999999989</v>
      </c>
      <c r="I4" s="18">
        <v>23.178999999999998</v>
      </c>
      <c r="J4" s="18">
        <v>79.969000000000008</v>
      </c>
      <c r="K4" s="18">
        <v>13.02</v>
      </c>
      <c r="L4" s="18">
        <v>17.428000000000001</v>
      </c>
      <c r="M4" s="18">
        <v>15.934999999999999</v>
      </c>
      <c r="N4" s="18">
        <v>16.988999999999997</v>
      </c>
      <c r="O4" s="18">
        <v>8.7620000000000005</v>
      </c>
      <c r="P4" s="18">
        <v>9.1159999999999997</v>
      </c>
      <c r="Q4" s="18">
        <v>9.8010000000000002</v>
      </c>
      <c r="R4" s="18">
        <v>24.396000000000001</v>
      </c>
      <c r="S4" s="18">
        <v>34.786999999999999</v>
      </c>
      <c r="T4" s="18">
        <v>37.204000000000001</v>
      </c>
      <c r="U4" s="18">
        <v>39.805999999999997</v>
      </c>
      <c r="V4" s="18">
        <v>42.543999999999997</v>
      </c>
      <c r="W4" s="18">
        <v>64.906000000000006</v>
      </c>
      <c r="X4" s="18">
        <v>147.655</v>
      </c>
      <c r="Y4" s="18">
        <v>69.929999999999993</v>
      </c>
      <c r="Z4" s="19"/>
      <c r="AA4" s="20">
        <f>SUM(B4:Z4)</f>
        <v>1009.0199999999999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119.69</v>
      </c>
      <c r="C7" s="28">
        <v>111</v>
      </c>
      <c r="D7" s="28">
        <v>105</v>
      </c>
      <c r="E7" s="28">
        <v>106.28</v>
      </c>
      <c r="F7" s="28">
        <v>109.92</v>
      </c>
      <c r="G7" s="28">
        <v>128.18</v>
      </c>
      <c r="H7" s="28">
        <v>155.80000000000001</v>
      </c>
      <c r="I7" s="28">
        <v>157.83000000000001</v>
      </c>
      <c r="J7" s="28">
        <v>124.78</v>
      </c>
      <c r="K7" s="28">
        <v>40.26</v>
      </c>
      <c r="L7" s="28">
        <v>21.43</v>
      </c>
      <c r="M7" s="28">
        <v>20.239999999999998</v>
      </c>
      <c r="N7" s="28">
        <v>19.79</v>
      </c>
      <c r="O7" s="28">
        <v>11.97</v>
      </c>
      <c r="P7" s="28">
        <v>47.65</v>
      </c>
      <c r="Q7" s="28">
        <v>96.21</v>
      </c>
      <c r="R7" s="28">
        <v>133.78</v>
      </c>
      <c r="S7" s="28">
        <v>162.1</v>
      </c>
      <c r="T7" s="28">
        <v>232.44</v>
      </c>
      <c r="U7" s="28">
        <v>199.42</v>
      </c>
      <c r="V7" s="28">
        <v>166.74</v>
      </c>
      <c r="W7" s="28">
        <v>139.30000000000001</v>
      </c>
      <c r="X7" s="28">
        <v>128.66999999999999</v>
      </c>
      <c r="Y7" s="28">
        <v>125.87</v>
      </c>
      <c r="Z7" s="29"/>
      <c r="AA7" s="30">
        <f>IF(SUM(B7:Z7)&lt;&gt;0,AVERAGEIF(B7:Z7,"&lt;&gt;"""),"")</f>
        <v>111.01458333333335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26.990000000000002</v>
      </c>
      <c r="W12" s="52">
        <v>57.412999999999997</v>
      </c>
      <c r="X12" s="52">
        <v>124</v>
      </c>
      <c r="Y12" s="52">
        <v>36</v>
      </c>
      <c r="Z12" s="53"/>
      <c r="AA12" s="54">
        <f t="shared" si="0"/>
        <v>244.40299999999999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2.7829999999999999</v>
      </c>
      <c r="C14" s="57">
        <v>31.231000000000002</v>
      </c>
      <c r="D14" s="57"/>
      <c r="E14" s="57">
        <v>23.501000000000001</v>
      </c>
      <c r="F14" s="57">
        <v>35.199999999999996</v>
      </c>
      <c r="G14" s="57">
        <v>62.961999999999996</v>
      </c>
      <c r="H14" s="57">
        <v>71.783000000000001</v>
      </c>
      <c r="I14" s="57">
        <v>10.680999999999999</v>
      </c>
      <c r="J14" s="57">
        <v>55.088999999999999</v>
      </c>
      <c r="K14" s="57">
        <v>6.173</v>
      </c>
      <c r="L14" s="57">
        <v>10.847999999999999</v>
      </c>
      <c r="M14" s="57">
        <v>9.8109999999999999</v>
      </c>
      <c r="N14" s="57">
        <v>11.456</v>
      </c>
      <c r="O14" s="57">
        <v>4.8529999999999998</v>
      </c>
      <c r="P14" s="57">
        <v>4.6119999999999992</v>
      </c>
      <c r="Q14" s="57">
        <v>9.1999999999999998E-2</v>
      </c>
      <c r="R14" s="57"/>
      <c r="S14" s="57">
        <v>5.2570000000000006</v>
      </c>
      <c r="T14" s="57">
        <v>2.1</v>
      </c>
      <c r="U14" s="57"/>
      <c r="V14" s="57"/>
      <c r="W14" s="57"/>
      <c r="X14" s="57">
        <v>0.61099999999999999</v>
      </c>
      <c r="Y14" s="57">
        <v>0.62</v>
      </c>
      <c r="Z14" s="58"/>
      <c r="AA14" s="59">
        <f t="shared" si="0"/>
        <v>349.66300000000007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2.7829999999999999</v>
      </c>
      <c r="C16" s="62">
        <f t="shared" ref="C16:Z16" si="1">IF(LEN(C$2)&gt;0,SUM(C10:C15),"")</f>
        <v>31.231000000000002</v>
      </c>
      <c r="D16" s="62">
        <f t="shared" si="1"/>
        <v>0</v>
      </c>
      <c r="E16" s="62">
        <f t="shared" si="1"/>
        <v>23.501000000000001</v>
      </c>
      <c r="F16" s="62">
        <f t="shared" si="1"/>
        <v>35.199999999999996</v>
      </c>
      <c r="G16" s="62">
        <f t="shared" si="1"/>
        <v>62.961999999999996</v>
      </c>
      <c r="H16" s="62">
        <f t="shared" si="1"/>
        <v>71.783000000000001</v>
      </c>
      <c r="I16" s="62">
        <f t="shared" si="1"/>
        <v>10.680999999999999</v>
      </c>
      <c r="J16" s="62">
        <f t="shared" si="1"/>
        <v>55.088999999999999</v>
      </c>
      <c r="K16" s="62">
        <f t="shared" si="1"/>
        <v>6.173</v>
      </c>
      <c r="L16" s="62">
        <f t="shared" si="1"/>
        <v>10.847999999999999</v>
      </c>
      <c r="M16" s="62">
        <f t="shared" si="1"/>
        <v>9.8109999999999999</v>
      </c>
      <c r="N16" s="62">
        <f t="shared" si="1"/>
        <v>11.456</v>
      </c>
      <c r="O16" s="62">
        <f t="shared" si="1"/>
        <v>4.8529999999999998</v>
      </c>
      <c r="P16" s="62">
        <f t="shared" si="1"/>
        <v>4.6119999999999992</v>
      </c>
      <c r="Q16" s="62">
        <f t="shared" si="1"/>
        <v>9.1999999999999998E-2</v>
      </c>
      <c r="R16" s="62">
        <f t="shared" si="1"/>
        <v>0</v>
      </c>
      <c r="S16" s="62">
        <f t="shared" si="1"/>
        <v>5.2570000000000006</v>
      </c>
      <c r="T16" s="62">
        <f t="shared" si="1"/>
        <v>2.1</v>
      </c>
      <c r="U16" s="62">
        <f t="shared" si="1"/>
        <v>0</v>
      </c>
      <c r="V16" s="62">
        <f t="shared" si="1"/>
        <v>26.990000000000002</v>
      </c>
      <c r="W16" s="62">
        <f t="shared" si="1"/>
        <v>57.412999999999997</v>
      </c>
      <c r="X16" s="62">
        <f t="shared" si="1"/>
        <v>124.611</v>
      </c>
      <c r="Y16" s="62">
        <f t="shared" si="1"/>
        <v>36.619999999999997</v>
      </c>
      <c r="Z16" s="63" t="str">
        <f t="shared" si="1"/>
        <v/>
      </c>
      <c r="AA16" s="64">
        <f>SUM(AA10:AA15)</f>
        <v>594.06600000000003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0.85399999999999998</v>
      </c>
      <c r="C20" s="77">
        <v>0.82599999999999996</v>
      </c>
      <c r="D20" s="77">
        <v>2.016</v>
      </c>
      <c r="E20" s="77">
        <v>2.0019999999999998</v>
      </c>
      <c r="F20" s="77">
        <v>0.80800000000000005</v>
      </c>
      <c r="G20" s="77">
        <v>4.423</v>
      </c>
      <c r="H20" s="77">
        <v>2.25</v>
      </c>
      <c r="I20" s="77">
        <v>0.996</v>
      </c>
      <c r="J20" s="77">
        <v>5.5140000000000002</v>
      </c>
      <c r="K20" s="77">
        <v>0.98</v>
      </c>
      <c r="L20" s="77">
        <v>0.95899999999999996</v>
      </c>
      <c r="M20" s="77">
        <v>0.91200000000000003</v>
      </c>
      <c r="N20" s="77">
        <v>0.89900000000000002</v>
      </c>
      <c r="O20" s="77">
        <v>0.88900000000000001</v>
      </c>
      <c r="P20" s="77">
        <v>0.88700000000000001</v>
      </c>
      <c r="Q20" s="77">
        <v>0.86799999999999999</v>
      </c>
      <c r="R20" s="77">
        <v>2.1579999999999999</v>
      </c>
      <c r="S20" s="77">
        <v>2.641</v>
      </c>
      <c r="T20" s="77">
        <v>4.8149999999999995</v>
      </c>
      <c r="U20" s="77">
        <v>2.5490000000000004</v>
      </c>
      <c r="V20" s="77">
        <v>2.0030000000000001</v>
      </c>
      <c r="W20" s="77">
        <v>0.83599999999999997</v>
      </c>
      <c r="X20" s="77">
        <v>1.804</v>
      </c>
      <c r="Y20" s="77">
        <v>1.7010000000000001</v>
      </c>
      <c r="Z20" s="78"/>
      <c r="AA20" s="79">
        <f t="shared" si="2"/>
        <v>44.589999999999996</v>
      </c>
    </row>
    <row r="21" spans="1:27" ht="24.95" customHeight="1" x14ac:dyDescent="0.2">
      <c r="A21" s="75" t="s">
        <v>16</v>
      </c>
      <c r="B21" s="80">
        <v>5.0579999999999998</v>
      </c>
      <c r="C21" s="81">
        <v>9.4400000000000013</v>
      </c>
      <c r="D21" s="81">
        <v>25.619</v>
      </c>
      <c r="E21" s="81">
        <v>19.413</v>
      </c>
      <c r="F21" s="81">
        <v>3.7889999999999997</v>
      </c>
      <c r="G21" s="81">
        <v>25.342999999999996</v>
      </c>
      <c r="H21" s="81">
        <v>24.292000000000002</v>
      </c>
      <c r="I21" s="81">
        <v>11.501999999999999</v>
      </c>
      <c r="J21" s="81">
        <v>19.366</v>
      </c>
      <c r="K21" s="81">
        <v>5.867</v>
      </c>
      <c r="L21" s="81">
        <v>5.6209999999999996</v>
      </c>
      <c r="M21" s="81">
        <v>5.2119999999999997</v>
      </c>
      <c r="N21" s="81">
        <v>4.6340000000000003</v>
      </c>
      <c r="O21" s="81">
        <v>3.02</v>
      </c>
      <c r="P21" s="81">
        <v>3.617</v>
      </c>
      <c r="Q21" s="81">
        <v>8.8410000000000011</v>
      </c>
      <c r="R21" s="81">
        <v>22.238</v>
      </c>
      <c r="S21" s="81">
        <v>26.889000000000003</v>
      </c>
      <c r="T21" s="81">
        <v>30.289000000000001</v>
      </c>
      <c r="U21" s="81">
        <v>37.256999999999998</v>
      </c>
      <c r="V21" s="81">
        <v>13.551</v>
      </c>
      <c r="W21" s="81">
        <v>6.657</v>
      </c>
      <c r="X21" s="81">
        <v>21.24</v>
      </c>
      <c r="Y21" s="81">
        <v>31.608999999999998</v>
      </c>
      <c r="Z21" s="78"/>
      <c r="AA21" s="79">
        <f t="shared" si="2"/>
        <v>370.36399999999998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5.9119999999999999</v>
      </c>
      <c r="C26" s="88">
        <f t="shared" ref="C26:Z26" si="3">IF(LEN(C$2)&gt;0,SUM(C19:C25),"")</f>
        <v>10.266000000000002</v>
      </c>
      <c r="D26" s="88">
        <f t="shared" si="3"/>
        <v>27.634999999999998</v>
      </c>
      <c r="E26" s="88">
        <f t="shared" si="3"/>
        <v>21.414999999999999</v>
      </c>
      <c r="F26" s="88">
        <f t="shared" si="3"/>
        <v>4.5969999999999995</v>
      </c>
      <c r="G26" s="88">
        <f t="shared" si="3"/>
        <v>29.765999999999998</v>
      </c>
      <c r="H26" s="88">
        <f t="shared" si="3"/>
        <v>26.542000000000002</v>
      </c>
      <c r="I26" s="88">
        <f t="shared" si="3"/>
        <v>12.497999999999999</v>
      </c>
      <c r="J26" s="88">
        <f t="shared" si="3"/>
        <v>24.88</v>
      </c>
      <c r="K26" s="88">
        <f t="shared" si="3"/>
        <v>6.8469999999999995</v>
      </c>
      <c r="L26" s="88">
        <f t="shared" si="3"/>
        <v>6.5799999999999992</v>
      </c>
      <c r="M26" s="88">
        <f t="shared" si="3"/>
        <v>6.1239999999999997</v>
      </c>
      <c r="N26" s="88">
        <f t="shared" si="3"/>
        <v>5.5330000000000004</v>
      </c>
      <c r="O26" s="88">
        <f t="shared" si="3"/>
        <v>3.9089999999999998</v>
      </c>
      <c r="P26" s="88">
        <f t="shared" si="3"/>
        <v>4.5039999999999996</v>
      </c>
      <c r="Q26" s="88">
        <f t="shared" si="3"/>
        <v>9.7090000000000014</v>
      </c>
      <c r="R26" s="88">
        <f t="shared" si="3"/>
        <v>24.396000000000001</v>
      </c>
      <c r="S26" s="88">
        <f t="shared" si="3"/>
        <v>29.53</v>
      </c>
      <c r="T26" s="88">
        <f t="shared" si="3"/>
        <v>35.103999999999999</v>
      </c>
      <c r="U26" s="88">
        <f t="shared" si="3"/>
        <v>39.805999999999997</v>
      </c>
      <c r="V26" s="88">
        <f t="shared" si="3"/>
        <v>15.554</v>
      </c>
      <c r="W26" s="88">
        <f t="shared" si="3"/>
        <v>7.4930000000000003</v>
      </c>
      <c r="X26" s="88">
        <f t="shared" si="3"/>
        <v>23.043999999999997</v>
      </c>
      <c r="Y26" s="88">
        <f t="shared" si="3"/>
        <v>33.309999999999995</v>
      </c>
      <c r="Z26" s="89" t="str">
        <f t="shared" si="3"/>
        <v/>
      </c>
      <c r="AA26" s="90">
        <f>SUM(AA19:AA25)</f>
        <v>414.95399999999995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8.6950000000000003</v>
      </c>
      <c r="C30" s="77">
        <v>41.497</v>
      </c>
      <c r="D30" s="77">
        <v>27.635000000000002</v>
      </c>
      <c r="E30" s="77">
        <v>44.915999999999997</v>
      </c>
      <c r="F30" s="77">
        <v>39.796999999999997</v>
      </c>
      <c r="G30" s="77">
        <v>92.727999999999994</v>
      </c>
      <c r="H30" s="77">
        <v>98.325000000000003</v>
      </c>
      <c r="I30" s="77">
        <v>23.178999999999998</v>
      </c>
      <c r="J30" s="77">
        <v>79.968999999999994</v>
      </c>
      <c r="K30" s="77">
        <v>13.02</v>
      </c>
      <c r="L30" s="77">
        <v>17.428000000000001</v>
      </c>
      <c r="M30" s="77">
        <v>15.935</v>
      </c>
      <c r="N30" s="77">
        <v>16.989000000000001</v>
      </c>
      <c r="O30" s="77">
        <v>8.7620000000000005</v>
      </c>
      <c r="P30" s="77">
        <v>9.1159999999999997</v>
      </c>
      <c r="Q30" s="77">
        <v>9.8010000000000002</v>
      </c>
      <c r="R30" s="77">
        <v>24.396000000000001</v>
      </c>
      <c r="S30" s="77">
        <v>34.786999999999999</v>
      </c>
      <c r="T30" s="77">
        <v>37.204000000000001</v>
      </c>
      <c r="U30" s="77">
        <v>39.805999999999997</v>
      </c>
      <c r="V30" s="77">
        <v>42.543999999999997</v>
      </c>
      <c r="W30" s="77">
        <v>64.906000000000006</v>
      </c>
      <c r="X30" s="77">
        <v>147.655</v>
      </c>
      <c r="Y30" s="77">
        <v>69.930000000000007</v>
      </c>
      <c r="Z30" s="78"/>
      <c r="AA30" s="79">
        <f>SUM(B30:Z30)</f>
        <v>1009.02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8.6950000000000003</v>
      </c>
      <c r="C32" s="62">
        <f t="shared" ref="C32:Z32" si="4">IF(LEN(C$2)&gt;0,SUM(C29:C31),"")</f>
        <v>41.497</v>
      </c>
      <c r="D32" s="62">
        <f t="shared" si="4"/>
        <v>27.635000000000002</v>
      </c>
      <c r="E32" s="62">
        <f t="shared" si="4"/>
        <v>44.915999999999997</v>
      </c>
      <c r="F32" s="62">
        <f t="shared" si="4"/>
        <v>39.796999999999997</v>
      </c>
      <c r="G32" s="62">
        <f t="shared" si="4"/>
        <v>92.727999999999994</v>
      </c>
      <c r="H32" s="62">
        <f t="shared" si="4"/>
        <v>98.325000000000003</v>
      </c>
      <c r="I32" s="62">
        <f t="shared" si="4"/>
        <v>23.178999999999998</v>
      </c>
      <c r="J32" s="62">
        <f t="shared" si="4"/>
        <v>79.968999999999994</v>
      </c>
      <c r="K32" s="62">
        <f t="shared" si="4"/>
        <v>13.02</v>
      </c>
      <c r="L32" s="62">
        <f t="shared" si="4"/>
        <v>17.428000000000001</v>
      </c>
      <c r="M32" s="62">
        <f t="shared" si="4"/>
        <v>15.935</v>
      </c>
      <c r="N32" s="62">
        <f t="shared" si="4"/>
        <v>16.989000000000001</v>
      </c>
      <c r="O32" s="62">
        <f t="shared" si="4"/>
        <v>8.7620000000000005</v>
      </c>
      <c r="P32" s="62">
        <f t="shared" si="4"/>
        <v>9.1159999999999997</v>
      </c>
      <c r="Q32" s="62">
        <f t="shared" si="4"/>
        <v>9.8010000000000002</v>
      </c>
      <c r="R32" s="62">
        <f t="shared" si="4"/>
        <v>24.396000000000001</v>
      </c>
      <c r="S32" s="62">
        <f t="shared" si="4"/>
        <v>34.786999999999999</v>
      </c>
      <c r="T32" s="62">
        <f t="shared" si="4"/>
        <v>37.204000000000001</v>
      </c>
      <c r="U32" s="62">
        <f t="shared" si="4"/>
        <v>39.805999999999997</v>
      </c>
      <c r="V32" s="62">
        <f t="shared" si="4"/>
        <v>42.543999999999997</v>
      </c>
      <c r="W32" s="62">
        <f t="shared" si="4"/>
        <v>64.906000000000006</v>
      </c>
      <c r="X32" s="62">
        <f t="shared" si="4"/>
        <v>147.655</v>
      </c>
      <c r="Y32" s="62">
        <f t="shared" si="4"/>
        <v>69.930000000000007</v>
      </c>
      <c r="Z32" s="63" t="str">
        <f t="shared" si="4"/>
        <v/>
      </c>
      <c r="AA32" s="64">
        <f>SUM(AA29:AA31)</f>
        <v>1009.02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8.6950000000000003</v>
      </c>
      <c r="C52" s="88">
        <f t="shared" ref="C52:Z52" si="10">IF(LEN(C$2)&gt;0,SUM(C10:C15)+C26+C40,"")</f>
        <v>41.497</v>
      </c>
      <c r="D52" s="88">
        <f t="shared" si="10"/>
        <v>27.634999999999998</v>
      </c>
      <c r="E52" s="88">
        <f t="shared" si="10"/>
        <v>44.915999999999997</v>
      </c>
      <c r="F52" s="88">
        <f t="shared" si="10"/>
        <v>39.796999999999997</v>
      </c>
      <c r="G52" s="88">
        <f t="shared" si="10"/>
        <v>92.727999999999994</v>
      </c>
      <c r="H52" s="88">
        <f t="shared" si="10"/>
        <v>98.325000000000003</v>
      </c>
      <c r="I52" s="88">
        <f t="shared" si="10"/>
        <v>23.178999999999998</v>
      </c>
      <c r="J52" s="88">
        <f t="shared" si="10"/>
        <v>79.968999999999994</v>
      </c>
      <c r="K52" s="88">
        <f t="shared" si="10"/>
        <v>13.02</v>
      </c>
      <c r="L52" s="88">
        <f t="shared" si="10"/>
        <v>17.427999999999997</v>
      </c>
      <c r="M52" s="88">
        <f t="shared" si="10"/>
        <v>15.934999999999999</v>
      </c>
      <c r="N52" s="88">
        <f t="shared" si="10"/>
        <v>16.989000000000001</v>
      </c>
      <c r="O52" s="88">
        <f t="shared" si="10"/>
        <v>8.7620000000000005</v>
      </c>
      <c r="P52" s="88">
        <f t="shared" si="10"/>
        <v>9.1159999999999997</v>
      </c>
      <c r="Q52" s="88">
        <f t="shared" si="10"/>
        <v>9.8010000000000019</v>
      </c>
      <c r="R52" s="88">
        <f t="shared" si="10"/>
        <v>24.396000000000001</v>
      </c>
      <c r="S52" s="88">
        <f t="shared" si="10"/>
        <v>34.786999999999999</v>
      </c>
      <c r="T52" s="88">
        <f t="shared" si="10"/>
        <v>37.204000000000001</v>
      </c>
      <c r="U52" s="88">
        <f t="shared" si="10"/>
        <v>39.805999999999997</v>
      </c>
      <c r="V52" s="88">
        <f t="shared" si="10"/>
        <v>42.544000000000004</v>
      </c>
      <c r="W52" s="88">
        <f t="shared" si="10"/>
        <v>64.905999999999992</v>
      </c>
      <c r="X52" s="88">
        <f t="shared" si="10"/>
        <v>147.655</v>
      </c>
      <c r="Y52" s="88">
        <f t="shared" si="10"/>
        <v>69.929999999999993</v>
      </c>
      <c r="Z52" s="89" t="str">
        <f t="shared" si="10"/>
        <v/>
      </c>
      <c r="AA52" s="104">
        <f>SUM(B52:Z52)</f>
        <v>1009.0199999999999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119.69</v>
      </c>
      <c r="C7" s="117">
        <v>111</v>
      </c>
      <c r="D7" s="117">
        <v>105</v>
      </c>
      <c r="E7" s="117">
        <v>106.28</v>
      </c>
      <c r="F7" s="117">
        <v>109.92</v>
      </c>
      <c r="G7" s="117">
        <v>128.18</v>
      </c>
      <c r="H7" s="117">
        <v>155.80000000000001</v>
      </c>
      <c r="I7" s="117">
        <v>157.83000000000001</v>
      </c>
      <c r="J7" s="117">
        <v>124.78</v>
      </c>
      <c r="K7" s="117">
        <v>40.26</v>
      </c>
      <c r="L7" s="117">
        <v>21.43</v>
      </c>
      <c r="M7" s="117">
        <v>20.239999999999998</v>
      </c>
      <c r="N7" s="117">
        <v>19.79</v>
      </c>
      <c r="O7" s="117">
        <v>11.97</v>
      </c>
      <c r="P7" s="117">
        <v>47.65</v>
      </c>
      <c r="Q7" s="117">
        <v>96.21</v>
      </c>
      <c r="R7" s="117">
        <v>133.78</v>
      </c>
      <c r="S7" s="117">
        <v>162.1</v>
      </c>
      <c r="T7" s="117">
        <v>232.44</v>
      </c>
      <c r="U7" s="117">
        <v>199.42</v>
      </c>
      <c r="V7" s="117">
        <v>166.74</v>
      </c>
      <c r="W7" s="117">
        <v>139.30000000000001</v>
      </c>
      <c r="X7" s="117">
        <v>128.66999999999999</v>
      </c>
      <c r="Y7" s="117">
        <v>125.87</v>
      </c>
      <c r="Z7" s="118"/>
      <c r="AA7" s="119">
        <f>IF(SUM(B7:Z7)&lt;&gt;0,AVERAGEIF(B7:Z7,"&lt;&gt;"""),"")</f>
        <v>111.01458333333335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2025-03-06T21:29:59Z</dcterms:created>
  <dcterms:modified xsi:type="dcterms:W3CDTF">2025-03-06T21:30:01Z</dcterms:modified>
</cp:coreProperties>
</file>