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<sst xmlns="http://schemas.openxmlformats.org/spreadsheetml/2006/main" count="119" uniqueCount="54">
  <si>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05/03/2025 23:26:12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</si>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</sst>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BAC-4492-98A4-938CC482994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12.744999999999999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AC-4492-98A4-938CC482994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3.3730000000000002</c:v>
                </c:pt>
                <c:pt idx="17">
                  <c:v>1.18</c:v>
                </c:pt>
                <c:pt idx="18">
                  <c:v>10.064</c:v>
                </c:pt>
                <c:pt idx="20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AC-4492-98A4-938CC482994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2.141</c:v>
                </c:pt>
                <c:pt idx="2">
                  <c:v>2.218</c:v>
                </c:pt>
                <c:pt idx="3">
                  <c:v>2.2890000000000001</c:v>
                </c:pt>
                <c:pt idx="4">
                  <c:v>2.411</c:v>
                </c:pt>
                <c:pt idx="5">
                  <c:v>2.7770000000000001</c:v>
                </c:pt>
                <c:pt idx="6">
                  <c:v>5.6479999999999997</c:v>
                </c:pt>
                <c:pt idx="7">
                  <c:v>5.7690000000000001</c:v>
                </c:pt>
                <c:pt idx="8">
                  <c:v>16.667000000000002</c:v>
                </c:pt>
                <c:pt idx="9">
                  <c:v>5.1740000000000004</c:v>
                </c:pt>
                <c:pt idx="16">
                  <c:v>3.3679999999999999</c:v>
                </c:pt>
                <c:pt idx="17">
                  <c:v>12.052</c:v>
                </c:pt>
                <c:pt idx="18">
                  <c:v>5.2149999999999999</c:v>
                </c:pt>
                <c:pt idx="19">
                  <c:v>6.0109999999999992</c:v>
                </c:pt>
                <c:pt idx="20">
                  <c:v>10.814</c:v>
                </c:pt>
                <c:pt idx="21">
                  <c:v>5.5839999999999996</c:v>
                </c:pt>
                <c:pt idx="22">
                  <c:v>7.5309999999999997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AC-4492-98A4-938CC482994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BAC-4492-98A4-938CC482994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BAC-4492-98A4-938CC482994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BAC-4492-98A4-938CC482994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BAC-4492-98A4-938CC482994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BAC-4492-98A4-938CC482994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58.923000000000002</c:v>
                </c:pt>
                <c:pt idx="1">
                  <c:v>50.286999999999999</c:v>
                </c:pt>
                <c:pt idx="2">
                  <c:v>97.286000000000001</c:v>
                </c:pt>
                <c:pt idx="3">
                  <c:v>35.69</c:v>
                </c:pt>
                <c:pt idx="6">
                  <c:v>8</c:v>
                </c:pt>
                <c:pt idx="8">
                  <c:v>137.03200000000001</c:v>
                </c:pt>
                <c:pt idx="16">
                  <c:v>167</c:v>
                </c:pt>
                <c:pt idx="17">
                  <c:v>61</c:v>
                </c:pt>
                <c:pt idx="18">
                  <c:v>12</c:v>
                </c:pt>
                <c:pt idx="19">
                  <c:v>18</c:v>
                </c:pt>
                <c:pt idx="20">
                  <c:v>30.850999999999999</c:v>
                </c:pt>
                <c:pt idx="21">
                  <c:v>52.372</c:v>
                </c:pt>
                <c:pt idx="22">
                  <c:v>51.82</c:v>
                </c:pt>
                <c:pt idx="23">
                  <c:v>72.209000000000003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AC-4492-98A4-938CC482994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AC-4492-98A4-938CC482994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2.9020000000000001</c:v>
                </c:pt>
                <c:pt idx="1">
                  <c:v>8.7889999999999997</c:v>
                </c:pt>
                <c:pt idx="2">
                  <c:v>6.359</c:v>
                </c:pt>
                <c:pt idx="3">
                  <c:v>14.375999999999999</c:v>
                </c:pt>
                <c:pt idx="4">
                  <c:v>8.1189999999999998</c:v>
                </c:pt>
                <c:pt idx="5">
                  <c:v>20.195999999999998</c:v>
                </c:pt>
                <c:pt idx="6">
                  <c:v>39.429000000000002</c:v>
                </c:pt>
                <c:pt idx="7">
                  <c:v>12.696</c:v>
                </c:pt>
                <c:pt idx="8">
                  <c:v>28.949000000000002</c:v>
                </c:pt>
                <c:pt idx="9">
                  <c:v>40.667000000000002</c:v>
                </c:pt>
                <c:pt idx="10">
                  <c:v>59.725000000000001</c:v>
                </c:pt>
                <c:pt idx="11">
                  <c:v>55.007999999999996</c:v>
                </c:pt>
                <c:pt idx="12">
                  <c:v>54.484000000000002</c:v>
                </c:pt>
                <c:pt idx="13">
                  <c:v>54.094999999999999</c:v>
                </c:pt>
                <c:pt idx="14">
                  <c:v>12.239000000000001</c:v>
                </c:pt>
                <c:pt idx="15">
                  <c:v>16.753999999999998</c:v>
                </c:pt>
                <c:pt idx="16">
                  <c:v>12.492000000000001</c:v>
                </c:pt>
                <c:pt idx="17">
                  <c:v>26.203000000000003</c:v>
                </c:pt>
                <c:pt idx="18">
                  <c:v>2.9329999999999998</c:v>
                </c:pt>
                <c:pt idx="19">
                  <c:v>3.254</c:v>
                </c:pt>
                <c:pt idx="20">
                  <c:v>4.3929999999999998</c:v>
                </c:pt>
                <c:pt idx="21">
                  <c:v>0.187</c:v>
                </c:pt>
                <c:pt idx="22">
                  <c:v>0.189</c:v>
                </c:pt>
                <c:pt idx="23">
                  <c:v>0.18099999999999999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AC-4492-98A4-938CC482994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BAC-4492-98A4-938CC482994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BAC-4492-98A4-938CC4829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114.31</c:v>
                </c:pt>
                <c:pt idx="1">
                  <c:v>114.35</c:v>
                </c:pt>
                <c:pt idx="2">
                  <c:v>112.64</c:v>
                </c:pt>
                <c:pt idx="3">
                  <c:v>114.1</c:v>
                </c:pt>
                <c:pt idx="4">
                  <c:v>120.66</c:v>
                </c:pt>
                <c:pt idx="5">
                  <c:v>201.31</c:v>
                </c:pt>
                <c:pt idx="6">
                  <c:v>197.06</c:v>
                </c:pt>
                <c:pt idx="7">
                  <c:v>168.84</c:v>
                </c:pt>
                <c:pt idx="8">
                  <c:v>112.5</c:v>
                </c:pt>
                <c:pt idx="9">
                  <c:v>83.59</c:v>
                </c:pt>
                <c:pt idx="10">
                  <c:v>32.64</c:v>
                </c:pt>
                <c:pt idx="11">
                  <c:v>9.1</c:v>
                </c:pt>
                <c:pt idx="12">
                  <c:v>5.23</c:v>
                </c:pt>
                <c:pt idx="13">
                  <c:v>4.57</c:v>
                </c:pt>
                <c:pt idx="14">
                  <c:v>17.16</c:v>
                </c:pt>
                <c:pt idx="15">
                  <c:v>85.93</c:v>
                </c:pt>
                <c:pt idx="16">
                  <c:v>121.71</c:v>
                </c:pt>
                <c:pt idx="17">
                  <c:v>237.83</c:v>
                </c:pt>
                <c:pt idx="18">
                  <c:v>272.5</c:v>
                </c:pt>
                <c:pt idx="19">
                  <c:v>261.93</c:v>
                </c:pt>
                <c:pt idx="20">
                  <c:v>224.3</c:v>
                </c:pt>
                <c:pt idx="21">
                  <c:v>160.56</c:v>
                </c:pt>
                <c:pt idx="22">
                  <c:v>159.80000000000001</c:v>
                </c:pt>
                <c:pt idx="23">
                  <c:v>125.04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BAC-4492-98A4-938CC4829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9A6-4273-8FCA-036E650A15B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9A6-4273-8FCA-036E650A15B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0.85399999999999998</c:v>
                </c:pt>
                <c:pt idx="1">
                  <c:v>2.569</c:v>
                </c:pt>
                <c:pt idx="2">
                  <c:v>2.6019999999999999</c:v>
                </c:pt>
                <c:pt idx="3">
                  <c:v>2.6349999999999998</c:v>
                </c:pt>
                <c:pt idx="4">
                  <c:v>2.7240000000000002</c:v>
                </c:pt>
                <c:pt idx="5">
                  <c:v>0.93</c:v>
                </c:pt>
                <c:pt idx="6">
                  <c:v>3.5229999999999997</c:v>
                </c:pt>
                <c:pt idx="7">
                  <c:v>1.425</c:v>
                </c:pt>
                <c:pt idx="8">
                  <c:v>3.7919999999999998</c:v>
                </c:pt>
                <c:pt idx="9">
                  <c:v>3.6040000000000001</c:v>
                </c:pt>
                <c:pt idx="10">
                  <c:v>1.0960000000000001</c:v>
                </c:pt>
                <c:pt idx="11">
                  <c:v>1.0900000000000001</c:v>
                </c:pt>
                <c:pt idx="12">
                  <c:v>1.0740000000000001</c:v>
                </c:pt>
                <c:pt idx="13">
                  <c:v>1.0660000000000001</c:v>
                </c:pt>
                <c:pt idx="14">
                  <c:v>1.07</c:v>
                </c:pt>
                <c:pt idx="15">
                  <c:v>1.0189999999999999</c:v>
                </c:pt>
                <c:pt idx="16">
                  <c:v>1.0029999999999999</c:v>
                </c:pt>
                <c:pt idx="17">
                  <c:v>1.026</c:v>
                </c:pt>
                <c:pt idx="18">
                  <c:v>1.01</c:v>
                </c:pt>
                <c:pt idx="19">
                  <c:v>0.996</c:v>
                </c:pt>
                <c:pt idx="20">
                  <c:v>0.96199999999999997</c:v>
                </c:pt>
                <c:pt idx="21">
                  <c:v>0.9</c:v>
                </c:pt>
                <c:pt idx="22">
                  <c:v>0.89900000000000002</c:v>
                </c:pt>
                <c:pt idx="23">
                  <c:v>0.88600000000000001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A6-4273-8FCA-036E650A15B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5.7110000000000003</c:v>
                </c:pt>
                <c:pt idx="1">
                  <c:v>3.2730000000000001</c:v>
                </c:pt>
                <c:pt idx="2">
                  <c:v>3.157</c:v>
                </c:pt>
                <c:pt idx="3">
                  <c:v>3.0339999999999998</c:v>
                </c:pt>
                <c:pt idx="4">
                  <c:v>4.9980000000000002</c:v>
                </c:pt>
                <c:pt idx="5">
                  <c:v>25.077000000000002</c:v>
                </c:pt>
                <c:pt idx="6">
                  <c:v>3.9950000000000001</c:v>
                </c:pt>
                <c:pt idx="7">
                  <c:v>17.04</c:v>
                </c:pt>
                <c:pt idx="8">
                  <c:v>4.7869999999999999</c:v>
                </c:pt>
                <c:pt idx="9">
                  <c:v>12.92</c:v>
                </c:pt>
                <c:pt idx="10">
                  <c:v>2.6419999999999999</c:v>
                </c:pt>
                <c:pt idx="11">
                  <c:v>5.0460000000000003</c:v>
                </c:pt>
                <c:pt idx="12">
                  <c:v>2.8119999999999998</c:v>
                </c:pt>
                <c:pt idx="13">
                  <c:v>2.976</c:v>
                </c:pt>
                <c:pt idx="14">
                  <c:v>3.548</c:v>
                </c:pt>
                <c:pt idx="15">
                  <c:v>9.0890000000000004</c:v>
                </c:pt>
                <c:pt idx="16">
                  <c:v>8.9960000000000004</c:v>
                </c:pt>
                <c:pt idx="17">
                  <c:v>6.9009999999999998</c:v>
                </c:pt>
                <c:pt idx="18">
                  <c:v>7.9630000000000001</c:v>
                </c:pt>
                <c:pt idx="19">
                  <c:v>8.07</c:v>
                </c:pt>
                <c:pt idx="20">
                  <c:v>7.7709999999999999</c:v>
                </c:pt>
                <c:pt idx="21">
                  <c:v>6.923</c:v>
                </c:pt>
                <c:pt idx="22">
                  <c:v>6.22</c:v>
                </c:pt>
                <c:pt idx="23">
                  <c:v>9.6350000000000016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A6-4273-8FCA-036E650A15B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9A6-4273-8FCA-036E650A15B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9A6-4273-8FCA-036E650A15B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9A6-4273-8FCA-036E650A15B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9A6-4273-8FCA-036E650A15B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9A6-4273-8FCA-036E650A15B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5">
                  <c:v>11.538</c:v>
                </c:pt>
                <c:pt idx="16">
                  <c:v>140</c:v>
                </c:pt>
                <c:pt idx="17">
                  <c:v>92.31</c:v>
                </c:pt>
                <c:pt idx="21">
                  <c:v>4.609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9A6-4273-8FCA-036E650A15B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A6-4273-8FCA-036E650A15B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55.26</c:v>
                </c:pt>
                <c:pt idx="1">
                  <c:v>55.375</c:v>
                </c:pt>
                <c:pt idx="2">
                  <c:v>100.104</c:v>
                </c:pt>
                <c:pt idx="3">
                  <c:v>46.686</c:v>
                </c:pt>
                <c:pt idx="4">
                  <c:v>2.8079999999999998</c:v>
                </c:pt>
                <c:pt idx="6">
                  <c:v>58.304000000000002</c:v>
                </c:pt>
                <c:pt idx="8">
                  <c:v>177.44200000000001</c:v>
                </c:pt>
                <c:pt idx="9">
                  <c:v>29.317</c:v>
                </c:pt>
                <c:pt idx="10">
                  <c:v>55.987000000000002</c:v>
                </c:pt>
                <c:pt idx="11">
                  <c:v>48.872</c:v>
                </c:pt>
                <c:pt idx="12">
                  <c:v>50.597999999999999</c:v>
                </c:pt>
                <c:pt idx="13">
                  <c:v>50.053000000000004</c:v>
                </c:pt>
                <c:pt idx="14">
                  <c:v>7.6209999999999996</c:v>
                </c:pt>
                <c:pt idx="15">
                  <c:v>0.108</c:v>
                </c:pt>
                <c:pt idx="16">
                  <c:v>32.861000000000004</c:v>
                </c:pt>
                <c:pt idx="17">
                  <c:v>0.19800000000000001</c:v>
                </c:pt>
                <c:pt idx="18">
                  <c:v>21.239000000000001</c:v>
                </c:pt>
                <c:pt idx="19">
                  <c:v>18.198999999999998</c:v>
                </c:pt>
                <c:pt idx="20">
                  <c:v>37.604999999999997</c:v>
                </c:pt>
                <c:pt idx="21">
                  <c:v>45.710999999999999</c:v>
                </c:pt>
                <c:pt idx="22">
                  <c:v>43.420999999999999</c:v>
                </c:pt>
                <c:pt idx="23">
                  <c:v>52.869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9A6-4273-8FCA-036E650A15B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9A6-4273-8FCA-036E650A15B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9A6-4273-8FCA-036E650A1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114.31</c:v>
                </c:pt>
                <c:pt idx="1">
                  <c:v>114.35</c:v>
                </c:pt>
                <c:pt idx="2">
                  <c:v>112.64</c:v>
                </c:pt>
                <c:pt idx="3">
                  <c:v>114.1</c:v>
                </c:pt>
                <c:pt idx="4">
                  <c:v>120.66</c:v>
                </c:pt>
                <c:pt idx="5">
                  <c:v>201.31</c:v>
                </c:pt>
                <c:pt idx="6">
                  <c:v>197.06</c:v>
                </c:pt>
                <c:pt idx="7">
                  <c:v>168.84</c:v>
                </c:pt>
                <c:pt idx="8">
                  <c:v>112.5</c:v>
                </c:pt>
                <c:pt idx="9">
                  <c:v>83.59</c:v>
                </c:pt>
                <c:pt idx="10">
                  <c:v>32.64</c:v>
                </c:pt>
                <c:pt idx="11">
                  <c:v>9.1</c:v>
                </c:pt>
                <c:pt idx="12">
                  <c:v>5.23</c:v>
                </c:pt>
                <c:pt idx="13">
                  <c:v>4.57</c:v>
                </c:pt>
                <c:pt idx="14">
                  <c:v>17.16</c:v>
                </c:pt>
                <c:pt idx="15">
                  <c:v>85.93</c:v>
                </c:pt>
                <c:pt idx="16">
                  <c:v>121.71</c:v>
                </c:pt>
                <c:pt idx="17">
                  <c:v>237.83</c:v>
                </c:pt>
                <c:pt idx="18">
                  <c:v>272.5</c:v>
                </c:pt>
                <c:pt idx="19">
                  <c:v>261.93</c:v>
                </c:pt>
                <c:pt idx="20">
                  <c:v>224.3</c:v>
                </c:pt>
                <c:pt idx="21">
                  <c:v>160.56</c:v>
                </c:pt>
                <c:pt idx="22">
                  <c:v>159.80000000000001</c:v>
                </c:pt>
                <c:pt idx="23">
                  <c:v>125.04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9A6-4273-8FCA-036E650A1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61.825000000000003</v>
      </c>
      <c r="C4" s="18">
        <v>61.216999999999999</v>
      </c>
      <c r="D4" s="18">
        <v>105.863</v>
      </c>
      <c r="E4" s="18">
        <v>52.354999999999997</v>
      </c>
      <c r="F4" s="18">
        <v>10.530000000000001</v>
      </c>
      <c r="G4" s="18">
        <v>25.972999999999999</v>
      </c>
      <c r="H4" s="18">
        <v>65.822000000000003</v>
      </c>
      <c r="I4" s="18">
        <v>18.465</v>
      </c>
      <c r="J4" s="18">
        <v>186.02099999999999</v>
      </c>
      <c r="K4" s="18">
        <v>45.841000000000001</v>
      </c>
      <c r="L4" s="18">
        <v>59.725000000000001</v>
      </c>
      <c r="M4" s="18">
        <v>55.007999999999996</v>
      </c>
      <c r="N4" s="18">
        <v>54.484000000000002</v>
      </c>
      <c r="O4" s="18">
        <v>54.094999999999999</v>
      </c>
      <c r="P4" s="18">
        <v>12.239000000000001</v>
      </c>
      <c r="Q4" s="18">
        <v>21.753999999999998</v>
      </c>
      <c r="R4" s="18">
        <v>182.85999999999999</v>
      </c>
      <c r="S4" s="18">
        <v>100.435</v>
      </c>
      <c r="T4" s="18">
        <v>30.212</v>
      </c>
      <c r="U4" s="18">
        <v>27.265000000000001</v>
      </c>
      <c r="V4" s="18">
        <v>46.338000000000001</v>
      </c>
      <c r="W4" s="18">
        <v>58.143000000000001</v>
      </c>
      <c r="X4" s="18">
        <v>59.54</v>
      </c>
      <c r="Y4" s="18">
        <v>72.39</v>
      </c>
      <c r="Z4" s="19"/>
      <c r="AA4" s="20">
        <f>SUM(B4:Z4)</f>
        <v>1468.4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114.31</v>
      </c>
      <c r="C7" s="28">
        <v>114.35</v>
      </c>
      <c r="D7" s="28">
        <v>112.64</v>
      </c>
      <c r="E7" s="28">
        <v>114.1</v>
      </c>
      <c r="F7" s="28">
        <v>120.66</v>
      </c>
      <c r="G7" s="28">
        <v>201.31</v>
      </c>
      <c r="H7" s="28">
        <v>197.06</v>
      </c>
      <c r="I7" s="28">
        <v>168.84</v>
      </c>
      <c r="J7" s="28">
        <v>112.5</v>
      </c>
      <c r="K7" s="28">
        <v>83.59</v>
      </c>
      <c r="L7" s="28">
        <v>32.64</v>
      </c>
      <c r="M7" s="28">
        <v>9.1</v>
      </c>
      <c r="N7" s="28">
        <v>5.23</v>
      </c>
      <c r="O7" s="28">
        <v>4.57</v>
      </c>
      <c r="P7" s="28">
        <v>17.16</v>
      </c>
      <c r="Q7" s="28">
        <v>85.93</v>
      </c>
      <c r="R7" s="28">
        <v>121.71</v>
      </c>
      <c r="S7" s="28">
        <v>237.83</v>
      </c>
      <c r="T7" s="28">
        <v>272.5</v>
      </c>
      <c r="U7" s="28">
        <v>261.93</v>
      </c>
      <c r="V7" s="28">
        <v>224.3</v>
      </c>
      <c r="W7" s="28">
        <v>160.56</v>
      </c>
      <c r="X7" s="28">
        <v>159.80000000000001</v>
      </c>
      <c r="Y7" s="28">
        <v>125.04</v>
      </c>
      <c r="Z7" s="29"/>
      <c r="AA7" s="30">
        <f>IF(SUM(B7:Z7)&lt;&gt;0,AVERAGEIF(B7:Z7,"&lt;&gt;"""),"")</f>
        <v>127.40249999999999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58.923000000000002</v>
      </c>
      <c r="C12" s="52">
        <v>50.286999999999999</v>
      </c>
      <c r="D12" s="52">
        <v>97.286000000000001</v>
      </c>
      <c r="E12" s="52">
        <v>35.69</v>
      </c>
      <c r="F12" s="52"/>
      <c r="G12" s="52"/>
      <c r="H12" s="52">
        <v>8</v>
      </c>
      <c r="I12" s="52"/>
      <c r="J12" s="52">
        <v>137.03200000000001</v>
      </c>
      <c r="K12" s="52"/>
      <c r="L12" s="52"/>
      <c r="M12" s="52"/>
      <c r="N12" s="52"/>
      <c r="O12" s="52"/>
      <c r="P12" s="52"/>
      <c r="Q12" s="52"/>
      <c r="R12" s="52">
        <v>167</v>
      </c>
      <c r="S12" s="52">
        <v>61</v>
      </c>
      <c r="T12" s="52">
        <v>12</v>
      </c>
      <c r="U12" s="52">
        <v>18</v>
      </c>
      <c r="V12" s="52">
        <v>30.850999999999999</v>
      </c>
      <c r="W12" s="52">
        <v>52.372</v>
      </c>
      <c r="X12" s="52">
        <v>51.82</v>
      </c>
      <c r="Y12" s="52">
        <v>72.209000000000003</v>
      </c>
      <c r="Z12" s="53"/>
      <c r="AA12" s="54">
        <f t="shared" si="0"/>
        <v>852.47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2.9020000000000001</v>
      </c>
      <c r="C14" s="57">
        <v>8.7889999999999997</v>
      </c>
      <c r="D14" s="57">
        <v>6.359</v>
      </c>
      <c r="E14" s="57">
        <v>14.375999999999999</v>
      </c>
      <c r="F14" s="57">
        <v>8.1189999999999998</v>
      </c>
      <c r="G14" s="57">
        <v>20.195999999999998</v>
      </c>
      <c r="H14" s="57">
        <v>39.429000000000002</v>
      </c>
      <c r="I14" s="57">
        <v>12.696</v>
      </c>
      <c r="J14" s="57">
        <v>28.949000000000002</v>
      </c>
      <c r="K14" s="57">
        <v>40.667000000000002</v>
      </c>
      <c r="L14" s="57">
        <v>59.725000000000001</v>
      </c>
      <c r="M14" s="57">
        <v>55.007999999999996</v>
      </c>
      <c r="N14" s="57">
        <v>54.484000000000002</v>
      </c>
      <c r="O14" s="57">
        <v>54.094999999999999</v>
      </c>
      <c r="P14" s="57">
        <v>12.239000000000001</v>
      </c>
      <c r="Q14" s="57">
        <v>16.753999999999998</v>
      </c>
      <c r="R14" s="57">
        <v>12.492000000000001</v>
      </c>
      <c r="S14" s="57">
        <v>26.203000000000003</v>
      </c>
      <c r="T14" s="57">
        <v>2.9329999999999998</v>
      </c>
      <c r="U14" s="57">
        <v>3.254</v>
      </c>
      <c r="V14" s="57">
        <v>4.3929999999999998</v>
      </c>
      <c r="W14" s="57">
        <v>0.187</v>
      </c>
      <c r="X14" s="57">
        <v>0.189</v>
      </c>
      <c r="Y14" s="57">
        <v>0.18099999999999999</v>
      </c>
      <c r="Z14" s="58"/>
      <c r="AA14" s="59">
        <f t="shared" si="0"/>
        <v>484.61899999999997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61.825000000000003</v>
      </c>
      <c r="C16" s="62">
        <f t="shared" si="1"/>
        <v>59.076000000000001</v>
      </c>
      <c r="D16" s="62">
        <f t="shared" si="1"/>
        <v>103.645</v>
      </c>
      <c r="E16" s="62">
        <f t="shared" si="1"/>
        <v>50.065999999999995</v>
      </c>
      <c r="F16" s="62">
        <f t="shared" si="1"/>
        <v>8.1189999999999998</v>
      </c>
      <c r="G16" s="62">
        <f t="shared" si="1"/>
        <v>20.195999999999998</v>
      </c>
      <c r="H16" s="62">
        <f t="shared" si="1"/>
        <v>47.429000000000002</v>
      </c>
      <c r="I16" s="62">
        <f t="shared" si="1"/>
        <v>12.696</v>
      </c>
      <c r="J16" s="62">
        <f t="shared" si="1"/>
        <v>165.98100000000002</v>
      </c>
      <c r="K16" s="62">
        <f t="shared" si="1"/>
        <v>40.667000000000002</v>
      </c>
      <c r="L16" s="62">
        <f t="shared" si="1"/>
        <v>59.725000000000001</v>
      </c>
      <c r="M16" s="62">
        <f t="shared" si="1"/>
        <v>55.007999999999996</v>
      </c>
      <c r="N16" s="62">
        <f t="shared" si="1"/>
        <v>54.484000000000002</v>
      </c>
      <c r="O16" s="62">
        <f t="shared" si="1"/>
        <v>54.094999999999999</v>
      </c>
      <c r="P16" s="62">
        <f t="shared" si="1"/>
        <v>12.239000000000001</v>
      </c>
      <c r="Q16" s="62">
        <f t="shared" si="1"/>
        <v>16.753999999999998</v>
      </c>
      <c r="R16" s="62">
        <f t="shared" si="1"/>
        <v>179.49199999999999</v>
      </c>
      <c r="S16" s="62">
        <f t="shared" si="1"/>
        <v>87.203000000000003</v>
      </c>
      <c r="T16" s="62">
        <f t="shared" si="1"/>
        <v>14.933</v>
      </c>
      <c r="U16" s="62">
        <f t="shared" si="1"/>
        <v>21.254000000000001</v>
      </c>
      <c r="V16" s="62">
        <f t="shared" si="1"/>
        <v>35.244</v>
      </c>
      <c r="W16" s="62">
        <f t="shared" si="1"/>
        <v>52.558999999999997</v>
      </c>
      <c r="X16" s="62">
        <f t="shared" si="1"/>
        <v>52.009</v>
      </c>
      <c r="Y16" s="62">
        <f t="shared" si="1"/>
        <v>72.39</v>
      </c>
      <c r="Z16" s="63" t="str">
        <f t="shared" si="1"/>
        <v/>
      </c>
      <c r="AA16" s="64">
        <f>SUM(AA10:AA15)</f>
        <v>1337.0889999999999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12.744999999999999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12.744999999999999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3.3730000000000002</v>
      </c>
      <c r="K20" s="77"/>
      <c r="L20" s="77"/>
      <c r="M20" s="77"/>
      <c r="N20" s="77"/>
      <c r="O20" s="77"/>
      <c r="P20" s="77"/>
      <c r="Q20" s="77"/>
      <c r="R20" s="77"/>
      <c r="S20" s="77">
        <v>1.18</v>
      </c>
      <c r="T20" s="77">
        <v>10.064</v>
      </c>
      <c r="U20" s="77"/>
      <c r="V20" s="77">
        <v>0.28000000000000003</v>
      </c>
      <c r="W20" s="77"/>
      <c r="X20" s="77"/>
      <c r="Y20" s="77"/>
      <c r="Z20" s="78"/>
      <c r="AA20" s="79">
        <f t="shared" si="2"/>
        <v>14.897</v>
      </c>
    </row>
    <row r="21" spans="1:27" ht="24.95" customHeight="1" x14ac:dyDescent="0.2">
      <c r="A21" s="75" t="s">
        <v>16</v>
      </c>
      <c r="B21" s="80"/>
      <c r="C21" s="81">
        <v>2.141</v>
      </c>
      <c r="D21" s="81">
        <v>2.218</v>
      </c>
      <c r="E21" s="81">
        <v>2.2890000000000001</v>
      </c>
      <c r="F21" s="81">
        <v>2.411</v>
      </c>
      <c r="G21" s="81">
        <v>2.7770000000000001</v>
      </c>
      <c r="H21" s="81">
        <v>5.6479999999999997</v>
      </c>
      <c r="I21" s="81">
        <v>5.7690000000000001</v>
      </c>
      <c r="J21" s="81">
        <v>16.667000000000002</v>
      </c>
      <c r="K21" s="81">
        <v>5.1740000000000004</v>
      </c>
      <c r="L21" s="81"/>
      <c r="M21" s="81"/>
      <c r="N21" s="81"/>
      <c r="O21" s="81"/>
      <c r="P21" s="81"/>
      <c r="Q21" s="81"/>
      <c r="R21" s="81">
        <v>3.3679999999999999</v>
      </c>
      <c r="S21" s="81">
        <v>12.052</v>
      </c>
      <c r="T21" s="81">
        <v>5.2149999999999999</v>
      </c>
      <c r="U21" s="81">
        <v>6.0109999999999992</v>
      </c>
      <c r="V21" s="81">
        <v>10.814</v>
      </c>
      <c r="W21" s="81">
        <v>5.5839999999999996</v>
      </c>
      <c r="X21" s="81">
        <v>7.5309999999999997</v>
      </c>
      <c r="Y21" s="81"/>
      <c r="Z21" s="78"/>
      <c r="AA21" s="79">
        <f t="shared" si="2"/>
        <v>95.669000000000011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2.141</v>
      </c>
      <c r="D26" s="88">
        <f t="shared" si="3"/>
        <v>2.218</v>
      </c>
      <c r="E26" s="88">
        <f t="shared" si="3"/>
        <v>2.2890000000000001</v>
      </c>
      <c r="F26" s="88">
        <f t="shared" si="3"/>
        <v>2.411</v>
      </c>
      <c r="G26" s="88">
        <f t="shared" si="3"/>
        <v>2.7770000000000001</v>
      </c>
      <c r="H26" s="88">
        <f t="shared" si="3"/>
        <v>18.393000000000001</v>
      </c>
      <c r="I26" s="88">
        <f t="shared" si="3"/>
        <v>5.7690000000000001</v>
      </c>
      <c r="J26" s="88">
        <f t="shared" si="3"/>
        <v>20.040000000000003</v>
      </c>
      <c r="K26" s="88">
        <f t="shared" si="3"/>
        <v>5.1740000000000004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3.3679999999999999</v>
      </c>
      <c r="S26" s="88">
        <f t="shared" si="3"/>
        <v>13.231999999999999</v>
      </c>
      <c r="T26" s="88">
        <f t="shared" si="3"/>
        <v>15.279</v>
      </c>
      <c r="U26" s="88">
        <f t="shared" si="3"/>
        <v>6.0109999999999992</v>
      </c>
      <c r="V26" s="88">
        <f t="shared" si="3"/>
        <v>11.093999999999999</v>
      </c>
      <c r="W26" s="88">
        <f t="shared" si="3"/>
        <v>5.5839999999999996</v>
      </c>
      <c r="X26" s="88">
        <f t="shared" si="3"/>
        <v>7.5309999999999997</v>
      </c>
      <c r="Y26" s="88">
        <f t="shared" si="3"/>
        <v>0</v>
      </c>
      <c r="Z26" s="89" t="str">
        <f t="shared" si="3"/>
        <v/>
      </c>
      <c r="AA26" s="90">
        <f>SUM(AA19:AA25)</f>
        <v>123.31100000000001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61.825000000000003</v>
      </c>
      <c r="C30" s="77">
        <v>61.216999999999999</v>
      </c>
      <c r="D30" s="77">
        <v>105.863</v>
      </c>
      <c r="E30" s="77">
        <v>52.354999999999997</v>
      </c>
      <c r="F30" s="77">
        <v>10.53</v>
      </c>
      <c r="G30" s="77">
        <v>22.972999999999999</v>
      </c>
      <c r="H30" s="77">
        <v>65.822000000000003</v>
      </c>
      <c r="I30" s="77">
        <v>18.465</v>
      </c>
      <c r="J30" s="77">
        <v>186.02099999999999</v>
      </c>
      <c r="K30" s="77">
        <v>45.841000000000001</v>
      </c>
      <c r="L30" s="77">
        <v>59.725000000000001</v>
      </c>
      <c r="M30" s="77">
        <v>55.008000000000003</v>
      </c>
      <c r="N30" s="77">
        <v>54.484000000000002</v>
      </c>
      <c r="O30" s="77">
        <v>54.094999999999999</v>
      </c>
      <c r="P30" s="77">
        <v>12.239000000000001</v>
      </c>
      <c r="Q30" s="77">
        <v>16.754000000000001</v>
      </c>
      <c r="R30" s="77">
        <v>182.86</v>
      </c>
      <c r="S30" s="77">
        <v>100.435</v>
      </c>
      <c r="T30" s="77">
        <v>30.212</v>
      </c>
      <c r="U30" s="77">
        <v>27.265000000000001</v>
      </c>
      <c r="V30" s="77">
        <v>46.338000000000001</v>
      </c>
      <c r="W30" s="77">
        <v>58.143000000000001</v>
      </c>
      <c r="X30" s="77">
        <v>59.54</v>
      </c>
      <c r="Y30" s="77">
        <v>72.39</v>
      </c>
      <c r="Z30" s="78"/>
      <c r="AA30" s="79">
        <f>SUM(B30:Z30)</f>
        <v>1460.4000000000003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61.825000000000003</v>
      </c>
      <c r="C32" s="62">
        <f t="shared" ref="C32:Z32" si="4">IF(LEN(C$2)&gt;0,SUM(C29:C31),"")</f>
        <v>61.216999999999999</v>
      </c>
      <c r="D32" s="62">
        <f t="shared" si="4"/>
        <v>105.863</v>
      </c>
      <c r="E32" s="62">
        <f t="shared" si="4"/>
        <v>52.354999999999997</v>
      </c>
      <c r="F32" s="62">
        <f t="shared" si="4"/>
        <v>10.53</v>
      </c>
      <c r="G32" s="62">
        <f t="shared" si="4"/>
        <v>22.972999999999999</v>
      </c>
      <c r="H32" s="62">
        <f t="shared" si="4"/>
        <v>65.822000000000003</v>
      </c>
      <c r="I32" s="62">
        <f t="shared" si="4"/>
        <v>18.465</v>
      </c>
      <c r="J32" s="62">
        <f t="shared" si="4"/>
        <v>186.02099999999999</v>
      </c>
      <c r="K32" s="62">
        <f t="shared" si="4"/>
        <v>45.841000000000001</v>
      </c>
      <c r="L32" s="62">
        <f t="shared" si="4"/>
        <v>59.725000000000001</v>
      </c>
      <c r="M32" s="62">
        <f t="shared" si="4"/>
        <v>55.008000000000003</v>
      </c>
      <c r="N32" s="62">
        <f t="shared" si="4"/>
        <v>54.484000000000002</v>
      </c>
      <c r="O32" s="62">
        <f t="shared" si="4"/>
        <v>54.094999999999999</v>
      </c>
      <c r="P32" s="62">
        <f t="shared" si="4"/>
        <v>12.239000000000001</v>
      </c>
      <c r="Q32" s="62">
        <f t="shared" si="4"/>
        <v>16.754000000000001</v>
      </c>
      <c r="R32" s="62">
        <f t="shared" si="4"/>
        <v>182.86</v>
      </c>
      <c r="S32" s="62">
        <f t="shared" si="4"/>
        <v>100.435</v>
      </c>
      <c r="T32" s="62">
        <f t="shared" si="4"/>
        <v>30.212</v>
      </c>
      <c r="U32" s="62">
        <f t="shared" si="4"/>
        <v>27.265000000000001</v>
      </c>
      <c r="V32" s="62">
        <f t="shared" si="4"/>
        <v>46.338000000000001</v>
      </c>
      <c r="W32" s="62">
        <f t="shared" si="4"/>
        <v>58.143000000000001</v>
      </c>
      <c r="X32" s="62">
        <f t="shared" si="4"/>
        <v>59.54</v>
      </c>
      <c r="Y32" s="62">
        <f t="shared" si="4"/>
        <v>72.39</v>
      </c>
      <c r="Z32" s="63" t="str">
        <f t="shared" si="4"/>
        <v/>
      </c>
      <c r="AA32" s="64">
        <f>SUM(AA29:AA31)</f>
        <v>1460.4000000000003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>
        <v>3</v>
      </c>
      <c r="H37" s="99"/>
      <c r="I37" s="99"/>
      <c r="J37" s="99"/>
      <c r="K37" s="99"/>
      <c r="L37" s="99"/>
      <c r="M37" s="99"/>
      <c r="N37" s="99"/>
      <c r="O37" s="99"/>
      <c r="P37" s="99"/>
      <c r="Q37" s="99">
        <v>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3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3</v>
      </c>
      <c r="H45" s="99"/>
      <c r="I45" s="99"/>
      <c r="J45" s="99"/>
      <c r="K45" s="99"/>
      <c r="L45" s="99"/>
      <c r="M45" s="99"/>
      <c r="N45" s="99"/>
      <c r="O45" s="99"/>
      <c r="P45" s="99"/>
      <c r="Q45" s="99">
        <v>5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61.825000000000003</v>
      </c>
      <c r="C52" s="88">
        <f t="shared" si="10"/>
        <v>61.216999999999999</v>
      </c>
      <c r="D52" s="88">
        <f t="shared" si="10"/>
        <v>105.863</v>
      </c>
      <c r="E52" s="88">
        <f t="shared" si="10"/>
        <v>52.354999999999997</v>
      </c>
      <c r="F52" s="88">
        <f t="shared" si="10"/>
        <v>10.53</v>
      </c>
      <c r="G52" s="88">
        <f t="shared" si="10"/>
        <v>25.972999999999999</v>
      </c>
      <c r="H52" s="88">
        <f t="shared" si="10"/>
        <v>65.822000000000003</v>
      </c>
      <c r="I52" s="88">
        <f t="shared" si="10"/>
        <v>18.465</v>
      </c>
      <c r="J52" s="88">
        <f t="shared" si="10"/>
        <v>186.02100000000002</v>
      </c>
      <c r="K52" s="88">
        <f t="shared" si="10"/>
        <v>45.841000000000001</v>
      </c>
      <c r="L52" s="88">
        <f t="shared" si="10"/>
        <v>59.725000000000001</v>
      </c>
      <c r="M52" s="88">
        <f t="shared" si="10"/>
        <v>55.007999999999996</v>
      </c>
      <c r="N52" s="88">
        <f t="shared" si="10"/>
        <v>54.484000000000002</v>
      </c>
      <c r="O52" s="88">
        <f t="shared" si="10"/>
        <v>54.094999999999999</v>
      </c>
      <c r="P52" s="88">
        <f t="shared" si="10"/>
        <v>12.239000000000001</v>
      </c>
      <c r="Q52" s="88">
        <f t="shared" si="10"/>
        <v>21.753999999999998</v>
      </c>
      <c r="R52" s="88">
        <f t="shared" si="10"/>
        <v>182.85999999999999</v>
      </c>
      <c r="S52" s="88">
        <f t="shared" si="10"/>
        <v>100.435</v>
      </c>
      <c r="T52" s="88">
        <f t="shared" si="10"/>
        <v>30.212</v>
      </c>
      <c r="U52" s="88">
        <f t="shared" si="10"/>
        <v>27.265000000000001</v>
      </c>
      <c r="V52" s="88">
        <f t="shared" si="10"/>
        <v>46.338000000000001</v>
      </c>
      <c r="W52" s="88">
        <f t="shared" si="10"/>
        <v>58.143000000000001</v>
      </c>
      <c r="X52" s="88">
        <f t="shared" si="10"/>
        <v>59.54</v>
      </c>
      <c r="Y52" s="88">
        <f t="shared" si="10"/>
        <v>72.39</v>
      </c>
      <c r="Z52" s="89" t="str">
        <f t="shared" si="10"/>
        <v/>
      </c>
      <c r="AA52" s="104">
        <f>SUM(B52:Z52)</f>
        <v>1468.4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61.825000000000003</v>
      </c>
      <c r="C4" s="18">
        <v>61.217000000000006</v>
      </c>
      <c r="D4" s="18">
        <v>105.863</v>
      </c>
      <c r="E4" s="18">
        <v>52.354999999999997</v>
      </c>
      <c r="F4" s="18">
        <v>10.53</v>
      </c>
      <c r="G4" s="18">
        <v>26.007000000000001</v>
      </c>
      <c r="H4" s="18">
        <v>65.822000000000003</v>
      </c>
      <c r="I4" s="18">
        <v>18.465000000000003</v>
      </c>
      <c r="J4" s="18">
        <v>186.02100000000002</v>
      </c>
      <c r="K4" s="18">
        <v>45.841000000000001</v>
      </c>
      <c r="L4" s="18">
        <v>59.725000000000001</v>
      </c>
      <c r="M4" s="18">
        <v>55.008000000000003</v>
      </c>
      <c r="N4" s="18">
        <v>54.483999999999995</v>
      </c>
      <c r="O4" s="18">
        <v>54.095000000000006</v>
      </c>
      <c r="P4" s="18">
        <v>12.239000000000001</v>
      </c>
      <c r="Q4" s="18">
        <v>21.753999999999998</v>
      </c>
      <c r="R4" s="18">
        <v>182.85999999999999</v>
      </c>
      <c r="S4" s="18">
        <v>100.43499999999999</v>
      </c>
      <c r="T4" s="18">
        <v>30.212</v>
      </c>
      <c r="U4" s="18">
        <v>27.265000000000001</v>
      </c>
      <c r="V4" s="18">
        <v>46.337999999999994</v>
      </c>
      <c r="W4" s="18">
        <v>58.143000000000001</v>
      </c>
      <c r="X4" s="18">
        <v>59.540000000000006</v>
      </c>
      <c r="Y4" s="18">
        <v>72.39</v>
      </c>
      <c r="Z4" s="19"/>
      <c r="AA4" s="20">
        <f>SUM(B4:Z4)</f>
        <v>1468.4340000000002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114.31</v>
      </c>
      <c r="C7" s="28">
        <v>114.35</v>
      </c>
      <c r="D7" s="28">
        <v>112.64</v>
      </c>
      <c r="E7" s="28">
        <v>114.1</v>
      </c>
      <c r="F7" s="28">
        <v>120.66</v>
      </c>
      <c r="G7" s="28">
        <v>201.31</v>
      </c>
      <c r="H7" s="28">
        <v>197.06</v>
      </c>
      <c r="I7" s="28">
        <v>168.84</v>
      </c>
      <c r="J7" s="28">
        <v>112.5</v>
      </c>
      <c r="K7" s="28">
        <v>83.59</v>
      </c>
      <c r="L7" s="28">
        <v>32.64</v>
      </c>
      <c r="M7" s="28">
        <v>9.1</v>
      </c>
      <c r="N7" s="28">
        <v>5.23</v>
      </c>
      <c r="O7" s="28">
        <v>4.57</v>
      </c>
      <c r="P7" s="28">
        <v>17.16</v>
      </c>
      <c r="Q7" s="28">
        <v>85.93</v>
      </c>
      <c r="R7" s="28">
        <v>121.71</v>
      </c>
      <c r="S7" s="28">
        <v>237.83</v>
      </c>
      <c r="T7" s="28">
        <v>272.5</v>
      </c>
      <c r="U7" s="28">
        <v>261.93</v>
      </c>
      <c r="V7" s="28">
        <v>224.3</v>
      </c>
      <c r="W7" s="28">
        <v>160.56</v>
      </c>
      <c r="X7" s="28">
        <v>159.80000000000001</v>
      </c>
      <c r="Y7" s="28">
        <v>125.04</v>
      </c>
      <c r="Z7" s="29"/>
      <c r="AA7" s="30">
        <f>IF(SUM(B7:Z7)&lt;&gt;0,AVERAGEIF(B7:Z7,"&lt;&gt;"""),"")</f>
        <v>127.40249999999999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11.538</v>
      </c>
      <c r="R12" s="52">
        <v>140</v>
      </c>
      <c r="S12" s="52">
        <v>92.31</v>
      </c>
      <c r="T12" s="52"/>
      <c r="U12" s="52"/>
      <c r="V12" s="52"/>
      <c r="W12" s="52">
        <v>4.609</v>
      </c>
      <c r="X12" s="52">
        <v>9</v>
      </c>
      <c r="Y12" s="52">
        <v>9</v>
      </c>
      <c r="Z12" s="53"/>
      <c r="AA12" s="54">
        <f t="shared" si="0"/>
        <v>266.45699999999999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55.26</v>
      </c>
      <c r="C14" s="57">
        <v>55.375</v>
      </c>
      <c r="D14" s="57">
        <v>100.104</v>
      </c>
      <c r="E14" s="57">
        <v>46.686</v>
      </c>
      <c r="F14" s="57">
        <v>2.8079999999999998</v>
      </c>
      <c r="G14" s="57"/>
      <c r="H14" s="57">
        <v>58.304000000000002</v>
      </c>
      <c r="I14" s="57"/>
      <c r="J14" s="57">
        <v>177.44200000000001</v>
      </c>
      <c r="K14" s="57">
        <v>29.317</v>
      </c>
      <c r="L14" s="57">
        <v>55.987000000000002</v>
      </c>
      <c r="M14" s="57">
        <v>48.872</v>
      </c>
      <c r="N14" s="57">
        <v>50.597999999999999</v>
      </c>
      <c r="O14" s="57">
        <v>50.053000000000004</v>
      </c>
      <c r="P14" s="57">
        <v>7.6209999999999996</v>
      </c>
      <c r="Q14" s="57">
        <v>0.108</v>
      </c>
      <c r="R14" s="57">
        <v>32.861000000000004</v>
      </c>
      <c r="S14" s="57">
        <v>0.19800000000000001</v>
      </c>
      <c r="T14" s="57">
        <v>21.239000000000001</v>
      </c>
      <c r="U14" s="57">
        <v>18.198999999999998</v>
      </c>
      <c r="V14" s="57">
        <v>37.604999999999997</v>
      </c>
      <c r="W14" s="57">
        <v>45.710999999999999</v>
      </c>
      <c r="X14" s="57">
        <v>43.420999999999999</v>
      </c>
      <c r="Y14" s="57">
        <v>52.869</v>
      </c>
      <c r="Z14" s="58"/>
      <c r="AA14" s="59">
        <f t="shared" si="0"/>
        <v>990.63799999999981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55.26</v>
      </c>
      <c r="C16" s="62">
        <f t="shared" ref="C16:Z16" si="1">IF(LEN(C$2)&gt;0,SUM(C10:C15),"")</f>
        <v>55.375</v>
      </c>
      <c r="D16" s="62">
        <f t="shared" si="1"/>
        <v>100.104</v>
      </c>
      <c r="E16" s="62">
        <f t="shared" si="1"/>
        <v>46.686</v>
      </c>
      <c r="F16" s="62">
        <f t="shared" si="1"/>
        <v>2.8079999999999998</v>
      </c>
      <c r="G16" s="62">
        <f t="shared" si="1"/>
        <v>0</v>
      </c>
      <c r="H16" s="62">
        <f t="shared" si="1"/>
        <v>58.304000000000002</v>
      </c>
      <c r="I16" s="62">
        <f t="shared" si="1"/>
        <v>0</v>
      </c>
      <c r="J16" s="62">
        <f t="shared" si="1"/>
        <v>177.44200000000001</v>
      </c>
      <c r="K16" s="62">
        <f t="shared" si="1"/>
        <v>29.317</v>
      </c>
      <c r="L16" s="62">
        <f t="shared" si="1"/>
        <v>55.987000000000002</v>
      </c>
      <c r="M16" s="62">
        <f t="shared" si="1"/>
        <v>48.872</v>
      </c>
      <c r="N16" s="62">
        <f t="shared" si="1"/>
        <v>50.597999999999999</v>
      </c>
      <c r="O16" s="62">
        <f t="shared" si="1"/>
        <v>50.053000000000004</v>
      </c>
      <c r="P16" s="62">
        <f t="shared" si="1"/>
        <v>7.6209999999999996</v>
      </c>
      <c r="Q16" s="62">
        <f t="shared" si="1"/>
        <v>11.646000000000001</v>
      </c>
      <c r="R16" s="62">
        <f t="shared" si="1"/>
        <v>172.86099999999999</v>
      </c>
      <c r="S16" s="62">
        <f t="shared" si="1"/>
        <v>92.507999999999996</v>
      </c>
      <c r="T16" s="62">
        <f t="shared" si="1"/>
        <v>21.239000000000001</v>
      </c>
      <c r="U16" s="62">
        <f t="shared" si="1"/>
        <v>18.198999999999998</v>
      </c>
      <c r="V16" s="62">
        <f t="shared" si="1"/>
        <v>37.604999999999997</v>
      </c>
      <c r="W16" s="62">
        <f t="shared" si="1"/>
        <v>50.32</v>
      </c>
      <c r="X16" s="62">
        <f t="shared" si="1"/>
        <v>52.420999999999999</v>
      </c>
      <c r="Y16" s="62">
        <f t="shared" si="1"/>
        <v>61.869</v>
      </c>
      <c r="Z16" s="63" t="str">
        <f t="shared" si="1"/>
        <v/>
      </c>
      <c r="AA16" s="64">
        <f>SUM(AA10:AA15)</f>
        <v>1257.0949999999998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0.85399999999999998</v>
      </c>
      <c r="C20" s="77">
        <v>2.569</v>
      </c>
      <c r="D20" s="77">
        <v>2.6019999999999999</v>
      </c>
      <c r="E20" s="77">
        <v>2.6349999999999998</v>
      </c>
      <c r="F20" s="77">
        <v>2.7240000000000002</v>
      </c>
      <c r="G20" s="77">
        <v>0.93</v>
      </c>
      <c r="H20" s="77">
        <v>3.5229999999999997</v>
      </c>
      <c r="I20" s="77">
        <v>1.425</v>
      </c>
      <c r="J20" s="77">
        <v>3.7919999999999998</v>
      </c>
      <c r="K20" s="77">
        <v>3.6040000000000001</v>
      </c>
      <c r="L20" s="77">
        <v>1.0960000000000001</v>
      </c>
      <c r="M20" s="77">
        <v>1.0900000000000001</v>
      </c>
      <c r="N20" s="77">
        <v>1.0740000000000001</v>
      </c>
      <c r="O20" s="77">
        <v>1.0660000000000001</v>
      </c>
      <c r="P20" s="77">
        <v>1.07</v>
      </c>
      <c r="Q20" s="77">
        <v>1.0189999999999999</v>
      </c>
      <c r="R20" s="77">
        <v>1.0029999999999999</v>
      </c>
      <c r="S20" s="77">
        <v>1.026</v>
      </c>
      <c r="T20" s="77">
        <v>1.01</v>
      </c>
      <c r="U20" s="77">
        <v>0.996</v>
      </c>
      <c r="V20" s="77">
        <v>0.96199999999999997</v>
      </c>
      <c r="W20" s="77">
        <v>0.9</v>
      </c>
      <c r="X20" s="77">
        <v>0.89900000000000002</v>
      </c>
      <c r="Y20" s="77">
        <v>0.88600000000000001</v>
      </c>
      <c r="Z20" s="78"/>
      <c r="AA20" s="79">
        <f t="shared" si="2"/>
        <v>38.75500000000001</v>
      </c>
    </row>
    <row r="21" spans="1:27" ht="24.95" customHeight="1" x14ac:dyDescent="0.2">
      <c r="A21" s="75" t="s">
        <v>16</v>
      </c>
      <c r="B21" s="80">
        <v>5.7110000000000003</v>
      </c>
      <c r="C21" s="81">
        <v>3.2730000000000001</v>
      </c>
      <c r="D21" s="81">
        <v>3.157</v>
      </c>
      <c r="E21" s="81">
        <v>3.0339999999999998</v>
      </c>
      <c r="F21" s="81">
        <v>4.9980000000000002</v>
      </c>
      <c r="G21" s="81">
        <v>25.077000000000002</v>
      </c>
      <c r="H21" s="81">
        <v>3.9950000000000001</v>
      </c>
      <c r="I21" s="81">
        <v>17.04</v>
      </c>
      <c r="J21" s="81">
        <v>4.7869999999999999</v>
      </c>
      <c r="K21" s="81">
        <v>12.92</v>
      </c>
      <c r="L21" s="81">
        <v>2.6419999999999999</v>
      </c>
      <c r="M21" s="81">
        <v>5.0460000000000003</v>
      </c>
      <c r="N21" s="81">
        <v>2.8119999999999998</v>
      </c>
      <c r="O21" s="81">
        <v>2.976</v>
      </c>
      <c r="P21" s="81">
        <v>3.548</v>
      </c>
      <c r="Q21" s="81">
        <v>9.0890000000000004</v>
      </c>
      <c r="R21" s="81">
        <v>8.9960000000000004</v>
      </c>
      <c r="S21" s="81">
        <v>6.9009999999999998</v>
      </c>
      <c r="T21" s="81">
        <v>7.9630000000000001</v>
      </c>
      <c r="U21" s="81">
        <v>8.07</v>
      </c>
      <c r="V21" s="81">
        <v>7.7709999999999999</v>
      </c>
      <c r="W21" s="81">
        <v>6.923</v>
      </c>
      <c r="X21" s="81">
        <v>6.22</v>
      </c>
      <c r="Y21" s="81">
        <v>9.6350000000000016</v>
      </c>
      <c r="Z21" s="78"/>
      <c r="AA21" s="79">
        <f t="shared" si="2"/>
        <v>172.58399999999997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6.5650000000000004</v>
      </c>
      <c r="C26" s="88">
        <f t="shared" ref="C26:Z26" si="3">IF(LEN(C$2)&gt;0,SUM(C19:C25),"")</f>
        <v>5.8420000000000005</v>
      </c>
      <c r="D26" s="88">
        <f t="shared" si="3"/>
        <v>5.7590000000000003</v>
      </c>
      <c r="E26" s="88">
        <f t="shared" si="3"/>
        <v>5.6689999999999996</v>
      </c>
      <c r="F26" s="88">
        <f t="shared" si="3"/>
        <v>7.7220000000000004</v>
      </c>
      <c r="G26" s="88">
        <f t="shared" si="3"/>
        <v>26.007000000000001</v>
      </c>
      <c r="H26" s="88">
        <f t="shared" si="3"/>
        <v>7.5179999999999998</v>
      </c>
      <c r="I26" s="88">
        <f t="shared" si="3"/>
        <v>18.465</v>
      </c>
      <c r="J26" s="88">
        <f t="shared" si="3"/>
        <v>8.5790000000000006</v>
      </c>
      <c r="K26" s="88">
        <f t="shared" si="3"/>
        <v>16.524000000000001</v>
      </c>
      <c r="L26" s="88">
        <f t="shared" si="3"/>
        <v>3.738</v>
      </c>
      <c r="M26" s="88">
        <f t="shared" si="3"/>
        <v>6.1360000000000001</v>
      </c>
      <c r="N26" s="88">
        <f t="shared" si="3"/>
        <v>3.8860000000000001</v>
      </c>
      <c r="O26" s="88">
        <f t="shared" si="3"/>
        <v>4.0419999999999998</v>
      </c>
      <c r="P26" s="88">
        <f t="shared" si="3"/>
        <v>4.6180000000000003</v>
      </c>
      <c r="Q26" s="88">
        <f t="shared" si="3"/>
        <v>10.108000000000001</v>
      </c>
      <c r="R26" s="88">
        <f t="shared" si="3"/>
        <v>9.9990000000000006</v>
      </c>
      <c r="S26" s="88">
        <f t="shared" si="3"/>
        <v>7.9269999999999996</v>
      </c>
      <c r="T26" s="88">
        <f t="shared" si="3"/>
        <v>8.9730000000000008</v>
      </c>
      <c r="U26" s="88">
        <f t="shared" si="3"/>
        <v>9.0660000000000007</v>
      </c>
      <c r="V26" s="88">
        <f t="shared" si="3"/>
        <v>8.7330000000000005</v>
      </c>
      <c r="W26" s="88">
        <f t="shared" si="3"/>
        <v>7.8230000000000004</v>
      </c>
      <c r="X26" s="88">
        <f t="shared" si="3"/>
        <v>7.1189999999999998</v>
      </c>
      <c r="Y26" s="88">
        <f t="shared" si="3"/>
        <v>10.521000000000001</v>
      </c>
      <c r="Z26" s="89" t="str">
        <f t="shared" si="3"/>
        <v/>
      </c>
      <c r="AA26" s="90">
        <f>SUM(AA19:AA25)</f>
        <v>211.339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61.825000000000003</v>
      </c>
      <c r="C30" s="77">
        <v>61.216999999999999</v>
      </c>
      <c r="D30" s="77">
        <v>105.863</v>
      </c>
      <c r="E30" s="77">
        <v>52.354999999999997</v>
      </c>
      <c r="F30" s="77">
        <v>10.53</v>
      </c>
      <c r="G30" s="77">
        <v>26.007000000000001</v>
      </c>
      <c r="H30" s="77">
        <v>65.822000000000003</v>
      </c>
      <c r="I30" s="77">
        <v>18.465</v>
      </c>
      <c r="J30" s="77">
        <v>186.02099999999999</v>
      </c>
      <c r="K30" s="77">
        <v>45.841000000000001</v>
      </c>
      <c r="L30" s="77">
        <v>59.725000000000001</v>
      </c>
      <c r="M30" s="77">
        <v>55.008000000000003</v>
      </c>
      <c r="N30" s="77">
        <v>54.484000000000002</v>
      </c>
      <c r="O30" s="77">
        <v>54.094999999999999</v>
      </c>
      <c r="P30" s="77">
        <v>12.239000000000001</v>
      </c>
      <c r="Q30" s="77">
        <v>21.754000000000001</v>
      </c>
      <c r="R30" s="77">
        <v>182.86</v>
      </c>
      <c r="S30" s="77">
        <v>100.435</v>
      </c>
      <c r="T30" s="77">
        <v>30.212</v>
      </c>
      <c r="U30" s="77">
        <v>27.265000000000001</v>
      </c>
      <c r="V30" s="77">
        <v>46.338000000000001</v>
      </c>
      <c r="W30" s="77">
        <v>58.143000000000001</v>
      </c>
      <c r="X30" s="77">
        <v>59.54</v>
      </c>
      <c r="Y30" s="77">
        <v>72.39</v>
      </c>
      <c r="Z30" s="78"/>
      <c r="AA30" s="79">
        <f>SUM(B30:Z30)</f>
        <v>1468.4340000000002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61.825000000000003</v>
      </c>
      <c r="C32" s="62">
        <f t="shared" ref="C32:Z32" si="4">IF(LEN(C$2)&gt;0,SUM(C29:C31),"")</f>
        <v>61.216999999999999</v>
      </c>
      <c r="D32" s="62">
        <f t="shared" si="4"/>
        <v>105.863</v>
      </c>
      <c r="E32" s="62">
        <f t="shared" si="4"/>
        <v>52.354999999999997</v>
      </c>
      <c r="F32" s="62">
        <f t="shared" si="4"/>
        <v>10.53</v>
      </c>
      <c r="G32" s="62">
        <f t="shared" si="4"/>
        <v>26.007000000000001</v>
      </c>
      <c r="H32" s="62">
        <f t="shared" si="4"/>
        <v>65.822000000000003</v>
      </c>
      <c r="I32" s="62">
        <f t="shared" si="4"/>
        <v>18.465</v>
      </c>
      <c r="J32" s="62">
        <f t="shared" si="4"/>
        <v>186.02099999999999</v>
      </c>
      <c r="K32" s="62">
        <f t="shared" si="4"/>
        <v>45.841000000000001</v>
      </c>
      <c r="L32" s="62">
        <f t="shared" si="4"/>
        <v>59.725000000000001</v>
      </c>
      <c r="M32" s="62">
        <f t="shared" si="4"/>
        <v>55.008000000000003</v>
      </c>
      <c r="N32" s="62">
        <f t="shared" si="4"/>
        <v>54.484000000000002</v>
      </c>
      <c r="O32" s="62">
        <f t="shared" si="4"/>
        <v>54.094999999999999</v>
      </c>
      <c r="P32" s="62">
        <f t="shared" si="4"/>
        <v>12.239000000000001</v>
      </c>
      <c r="Q32" s="62">
        <f t="shared" si="4"/>
        <v>21.754000000000001</v>
      </c>
      <c r="R32" s="62">
        <f t="shared" si="4"/>
        <v>182.86</v>
      </c>
      <c r="S32" s="62">
        <f t="shared" si="4"/>
        <v>100.435</v>
      </c>
      <c r="T32" s="62">
        <f t="shared" si="4"/>
        <v>30.212</v>
      </c>
      <c r="U32" s="62">
        <f t="shared" si="4"/>
        <v>27.265000000000001</v>
      </c>
      <c r="V32" s="62">
        <f t="shared" si="4"/>
        <v>46.338000000000001</v>
      </c>
      <c r="W32" s="62">
        <f t="shared" si="4"/>
        <v>58.143000000000001</v>
      </c>
      <c r="X32" s="62">
        <f t="shared" si="4"/>
        <v>59.54</v>
      </c>
      <c r="Y32" s="62">
        <f t="shared" si="4"/>
        <v>72.39</v>
      </c>
      <c r="Z32" s="63" t="str">
        <f t="shared" si="4"/>
        <v/>
      </c>
      <c r="AA32" s="64">
        <f>SUM(AA29:AA31)</f>
        <v>1468.4340000000002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61.824999999999996</v>
      </c>
      <c r="C52" s="88">
        <f t="shared" ref="C52:Z52" si="10">IF(LEN(C$2)&gt;0,SUM(C10:C15)+C26+C40,"")</f>
        <v>61.216999999999999</v>
      </c>
      <c r="D52" s="88">
        <f t="shared" si="10"/>
        <v>105.863</v>
      </c>
      <c r="E52" s="88">
        <f t="shared" si="10"/>
        <v>52.354999999999997</v>
      </c>
      <c r="F52" s="88">
        <f t="shared" si="10"/>
        <v>10.530000000000001</v>
      </c>
      <c r="G52" s="88">
        <f t="shared" si="10"/>
        <v>26.007000000000001</v>
      </c>
      <c r="H52" s="88">
        <f t="shared" si="10"/>
        <v>65.822000000000003</v>
      </c>
      <c r="I52" s="88">
        <f t="shared" si="10"/>
        <v>18.465</v>
      </c>
      <c r="J52" s="88">
        <f t="shared" si="10"/>
        <v>186.02100000000002</v>
      </c>
      <c r="K52" s="88">
        <f t="shared" si="10"/>
        <v>45.841000000000001</v>
      </c>
      <c r="L52" s="88">
        <f t="shared" si="10"/>
        <v>59.725000000000001</v>
      </c>
      <c r="M52" s="88">
        <f t="shared" si="10"/>
        <v>55.008000000000003</v>
      </c>
      <c r="N52" s="88">
        <f t="shared" si="10"/>
        <v>54.484000000000002</v>
      </c>
      <c r="O52" s="88">
        <f t="shared" si="10"/>
        <v>54.095000000000006</v>
      </c>
      <c r="P52" s="88">
        <f t="shared" si="10"/>
        <v>12.239000000000001</v>
      </c>
      <c r="Q52" s="88">
        <f t="shared" si="10"/>
        <v>21.754000000000001</v>
      </c>
      <c r="R52" s="88">
        <f t="shared" si="10"/>
        <v>182.85999999999999</v>
      </c>
      <c r="S52" s="88">
        <f t="shared" si="10"/>
        <v>100.435</v>
      </c>
      <c r="T52" s="88">
        <f t="shared" si="10"/>
        <v>30.212000000000003</v>
      </c>
      <c r="U52" s="88">
        <f t="shared" si="10"/>
        <v>27.265000000000001</v>
      </c>
      <c r="V52" s="88">
        <f t="shared" si="10"/>
        <v>46.337999999999994</v>
      </c>
      <c r="W52" s="88">
        <f t="shared" si="10"/>
        <v>58.143000000000001</v>
      </c>
      <c r="X52" s="88">
        <f t="shared" si="10"/>
        <v>59.54</v>
      </c>
      <c r="Y52" s="88">
        <f t="shared" si="10"/>
        <v>72.39</v>
      </c>
      <c r="Z52" s="89" t="str">
        <f t="shared" si="10"/>
        <v/>
      </c>
      <c r="AA52" s="104">
        <f>SUM(B52:Z52)</f>
        <v>1468.4340000000002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-3</v>
      </c>
      <c r="H4" s="18"/>
      <c r="I4" s="18"/>
      <c r="J4" s="18"/>
      <c r="K4" s="18"/>
      <c r="L4" s="18"/>
      <c r="M4" s="18"/>
      <c r="N4" s="18"/>
      <c r="O4" s="18"/>
      <c r="P4" s="18"/>
      <c r="Q4" s="18">
        <v>-5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114.31</v>
      </c>
      <c r="C7" s="117">
        <v>114.35</v>
      </c>
      <c r="D7" s="117">
        <v>112.64</v>
      </c>
      <c r="E7" s="117">
        <v>114.1</v>
      </c>
      <c r="F7" s="117">
        <v>120.66</v>
      </c>
      <c r="G7" s="117">
        <v>201.31</v>
      </c>
      <c r="H7" s="117">
        <v>197.06</v>
      </c>
      <c r="I7" s="117">
        <v>168.84</v>
      </c>
      <c r="J7" s="117">
        <v>112.5</v>
      </c>
      <c r="K7" s="117">
        <v>83.59</v>
      </c>
      <c r="L7" s="117">
        <v>32.64</v>
      </c>
      <c r="M7" s="117">
        <v>9.1</v>
      </c>
      <c r="N7" s="117">
        <v>5.23</v>
      </c>
      <c r="O7" s="117">
        <v>4.57</v>
      </c>
      <c r="P7" s="117">
        <v>17.16</v>
      </c>
      <c r="Q7" s="117">
        <v>85.93</v>
      </c>
      <c r="R7" s="117">
        <v>121.71</v>
      </c>
      <c r="S7" s="117">
        <v>237.83</v>
      </c>
      <c r="T7" s="117">
        <v>272.5</v>
      </c>
      <c r="U7" s="117">
        <v>261.93</v>
      </c>
      <c r="V7" s="117">
        <v>224.3</v>
      </c>
      <c r="W7" s="117">
        <v>160.56</v>
      </c>
      <c r="X7" s="117">
        <v>159.80000000000001</v>
      </c>
      <c r="Y7" s="117">
        <v>125.04</v>
      </c>
      <c r="Z7" s="118"/>
      <c r="AA7" s="119">
        <f>IF(SUM(B7:Z7)&lt;&gt;0,AVERAGEIF(B7:Z7,"&lt;&gt;"""),"")</f>
        <v>127.40249999999999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3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5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2025-03-05T21:26:12Z</dcterms:created>
  <dcterms:modified xsi:type="dcterms:W3CDTF">2025-03-05T21:26:13Z</dcterms:modified>
</cp:coreProperties>
</file>