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<sst xmlns="http://schemas.openxmlformats.org/spreadsheetml/2006/main" count="119" uniqueCount="54">
  <si>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04/03/2025 23:29:26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</si>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</sst>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7A-4D88-90FD-DAA5A9570E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7A-4D88-90FD-DAA5A9570E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10.475</c:v>
                </c:pt>
                <c:pt idx="2">
                  <c:v>10.547000000000001</c:v>
                </c:pt>
                <c:pt idx="3">
                  <c:v>10.818</c:v>
                </c:pt>
                <c:pt idx="4">
                  <c:v>11.111000000000001</c:v>
                </c:pt>
                <c:pt idx="5">
                  <c:v>12.545999999999999</c:v>
                </c:pt>
                <c:pt idx="6">
                  <c:v>14.959</c:v>
                </c:pt>
                <c:pt idx="7">
                  <c:v>16.414999999999999</c:v>
                </c:pt>
                <c:pt idx="8">
                  <c:v>16.119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7A-4D88-90FD-DAA5A9570E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9.0809999999999995</c:v>
                </c:pt>
                <c:pt idx="2">
                  <c:v>8.532</c:v>
                </c:pt>
                <c:pt idx="3">
                  <c:v>8.0950000000000006</c:v>
                </c:pt>
                <c:pt idx="4">
                  <c:v>8.0380000000000003</c:v>
                </c:pt>
                <c:pt idx="5">
                  <c:v>9.468</c:v>
                </c:pt>
                <c:pt idx="6">
                  <c:v>11.438000000000001</c:v>
                </c:pt>
                <c:pt idx="7">
                  <c:v>12.404</c:v>
                </c:pt>
                <c:pt idx="8">
                  <c:v>12.717000000000001</c:v>
                </c:pt>
                <c:pt idx="11">
                  <c:v>7.0000000000000001E-3</c:v>
                </c:pt>
                <c:pt idx="12">
                  <c:v>0.38600000000000001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7A-4D88-90FD-DAA5A9570E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7A-4D88-90FD-DAA5A9570E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7A-4D88-90FD-DAA5A9570E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7A-4D88-90FD-DAA5A9570E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7A-4D88-90FD-DAA5A9570E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7A-4D88-90FD-DAA5A9570E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31.414000000000001</c:v>
                </c:pt>
                <c:pt idx="2">
                  <c:v>22.646000000000001</c:v>
                </c:pt>
                <c:pt idx="3">
                  <c:v>23.844999999999999</c:v>
                </c:pt>
                <c:pt idx="4">
                  <c:v>29.212</c:v>
                </c:pt>
                <c:pt idx="6">
                  <c:v>39.549999999999997</c:v>
                </c:pt>
                <c:pt idx="7">
                  <c:v>50.195999999999998</c:v>
                </c:pt>
                <c:pt idx="16">
                  <c:v>59.8</c:v>
                </c:pt>
                <c:pt idx="19">
                  <c:v>10</c:v>
                </c:pt>
                <c:pt idx="21">
                  <c:v>29.984999999999999</c:v>
                </c:pt>
                <c:pt idx="22">
                  <c:v>52.132000000000005</c:v>
                </c:pt>
                <c:pt idx="23">
                  <c:v>40.984000000000002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7A-4D88-90FD-DAA5A9570EB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7A-4D88-90FD-DAA5A9570E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32.022999999999996</c:v>
                </c:pt>
                <c:pt idx="8">
                  <c:v>32.075000000000003</c:v>
                </c:pt>
                <c:pt idx="9">
                  <c:v>15.125</c:v>
                </c:pt>
                <c:pt idx="10">
                  <c:v>16.257999999999999</c:v>
                </c:pt>
                <c:pt idx="11">
                  <c:v>15.486000000000001</c:v>
                </c:pt>
                <c:pt idx="12">
                  <c:v>16.585999999999999</c:v>
                </c:pt>
                <c:pt idx="13">
                  <c:v>15.801</c:v>
                </c:pt>
                <c:pt idx="14">
                  <c:v>11.23</c:v>
                </c:pt>
                <c:pt idx="15">
                  <c:v>23.156000000000002</c:v>
                </c:pt>
                <c:pt idx="16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7A-4D88-90FD-DAA5A9570E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7A-4D88-90FD-DAA5A9570E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98.26400000000001</c:v>
                </c:pt>
                <c:pt idx="18">
                  <c:v>90.568000000000012</c:v>
                </c:pt>
                <c:pt idx="19">
                  <c:v>106.63499999999999</c:v>
                </c:pt>
                <c:pt idx="20">
                  <c:v>127.821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87A-4D88-90FD-DAA5A9570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</c:v>
                </c:pt>
                <c:pt idx="1">
                  <c:v>125.4</c:v>
                </c:pt>
                <c:pt idx="2">
                  <c:v>113.99</c:v>
                </c:pt>
                <c:pt idx="3">
                  <c:v>108</c:v>
                </c:pt>
                <c:pt idx="4">
                  <c:v>124.88</c:v>
                </c:pt>
                <c:pt idx="5">
                  <c:v>147.88</c:v>
                </c:pt>
                <c:pt idx="6">
                  <c:v>175.16</c:v>
                </c:pt>
                <c:pt idx="7">
                  <c:v>121.77</c:v>
                </c:pt>
                <c:pt idx="8">
                  <c:v>94.85</c:v>
                </c:pt>
                <c:pt idx="9">
                  <c:v>10.41</c:v>
                </c:pt>
                <c:pt idx="10">
                  <c:v>0.51</c:v>
                </c:pt>
                <c:pt idx="11">
                  <c:v>0.49</c:v>
                </c:pt>
                <c:pt idx="12">
                  <c:v>0.54</c:v>
                </c:pt>
                <c:pt idx="13">
                  <c:v>0.5</c:v>
                </c:pt>
                <c:pt idx="14">
                  <c:v>8.85</c:v>
                </c:pt>
                <c:pt idx="15">
                  <c:v>82.02</c:v>
                </c:pt>
                <c:pt idx="16">
                  <c:v>127.98</c:v>
                </c:pt>
                <c:pt idx="17">
                  <c:v>177.62</c:v>
                </c:pt>
                <c:pt idx="18">
                  <c:v>264.81</c:v>
                </c:pt>
                <c:pt idx="19">
                  <c:v>203.78</c:v>
                </c:pt>
                <c:pt idx="20">
                  <c:v>178.77</c:v>
                </c:pt>
                <c:pt idx="21">
                  <c:v>159.71</c:v>
                </c:pt>
                <c:pt idx="22">
                  <c:v>133.19</c:v>
                </c:pt>
                <c:pt idx="23">
                  <c:v>127.33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7A-4D88-90FD-DAA5A9570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60-460F-B255-384C9F2A81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60-460F-B255-384C9F2A81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0.78700000000000003</c:v>
                </c:pt>
                <c:pt idx="1">
                  <c:v>0.76900000000000002</c:v>
                </c:pt>
                <c:pt idx="2">
                  <c:v>0.76700000000000002</c:v>
                </c:pt>
                <c:pt idx="3">
                  <c:v>0.749</c:v>
                </c:pt>
                <c:pt idx="4">
                  <c:v>0.75700000000000001</c:v>
                </c:pt>
                <c:pt idx="5">
                  <c:v>0.82499999999999996</c:v>
                </c:pt>
                <c:pt idx="6">
                  <c:v>10.923999999999999</c:v>
                </c:pt>
                <c:pt idx="7">
                  <c:v>12.841000000000001</c:v>
                </c:pt>
                <c:pt idx="8">
                  <c:v>1.0629999999999999</c:v>
                </c:pt>
                <c:pt idx="9">
                  <c:v>1.0209999999999999</c:v>
                </c:pt>
                <c:pt idx="10">
                  <c:v>1.0049999999999999</c:v>
                </c:pt>
                <c:pt idx="11">
                  <c:v>0.98499999999999999</c:v>
                </c:pt>
                <c:pt idx="12">
                  <c:v>0.995</c:v>
                </c:pt>
                <c:pt idx="13">
                  <c:v>0.999</c:v>
                </c:pt>
                <c:pt idx="14">
                  <c:v>0.98399999999999999</c:v>
                </c:pt>
                <c:pt idx="15">
                  <c:v>0.95199999999999996</c:v>
                </c:pt>
                <c:pt idx="16">
                  <c:v>0.94099999999999995</c:v>
                </c:pt>
                <c:pt idx="17">
                  <c:v>0.97899999999999998</c:v>
                </c:pt>
                <c:pt idx="18">
                  <c:v>0.96199999999999997</c:v>
                </c:pt>
                <c:pt idx="19">
                  <c:v>0.93600000000000005</c:v>
                </c:pt>
                <c:pt idx="20">
                  <c:v>3.5310000000000001</c:v>
                </c:pt>
                <c:pt idx="21">
                  <c:v>0.86</c:v>
                </c:pt>
                <c:pt idx="22">
                  <c:v>0.82099999999999995</c:v>
                </c:pt>
                <c:pt idx="23">
                  <c:v>0.80500000000000005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60-460F-B255-384C9F2A81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4.3549999999999995</c:v>
                </c:pt>
                <c:pt idx="1">
                  <c:v>3.153</c:v>
                </c:pt>
                <c:pt idx="2">
                  <c:v>3.0369999999999999</c:v>
                </c:pt>
                <c:pt idx="3">
                  <c:v>2.9750000000000001</c:v>
                </c:pt>
                <c:pt idx="4">
                  <c:v>2.976</c:v>
                </c:pt>
                <c:pt idx="5">
                  <c:v>13.648</c:v>
                </c:pt>
                <c:pt idx="6">
                  <c:v>3.9830000000000001</c:v>
                </c:pt>
                <c:pt idx="7">
                  <c:v>9.4580000000000002</c:v>
                </c:pt>
                <c:pt idx="8">
                  <c:v>6.9329999999999998</c:v>
                </c:pt>
                <c:pt idx="9">
                  <c:v>9.0019999999999989</c:v>
                </c:pt>
                <c:pt idx="10">
                  <c:v>10.24</c:v>
                </c:pt>
                <c:pt idx="11">
                  <c:v>9.5079999999999991</c:v>
                </c:pt>
                <c:pt idx="12">
                  <c:v>10.977</c:v>
                </c:pt>
                <c:pt idx="13">
                  <c:v>9.8019999999999996</c:v>
                </c:pt>
                <c:pt idx="14">
                  <c:v>9.2810000000000006</c:v>
                </c:pt>
                <c:pt idx="15">
                  <c:v>8.827</c:v>
                </c:pt>
                <c:pt idx="16">
                  <c:v>8.5939999999999994</c:v>
                </c:pt>
                <c:pt idx="17">
                  <c:v>10.960999999999999</c:v>
                </c:pt>
                <c:pt idx="18">
                  <c:v>21.417000000000002</c:v>
                </c:pt>
                <c:pt idx="19">
                  <c:v>18.47</c:v>
                </c:pt>
                <c:pt idx="20">
                  <c:v>25.036999999999999</c:v>
                </c:pt>
                <c:pt idx="21">
                  <c:v>13.276999999999999</c:v>
                </c:pt>
                <c:pt idx="22">
                  <c:v>12.114000000000001</c:v>
                </c:pt>
                <c:pt idx="23">
                  <c:v>7.1790000000000003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60-460F-B255-384C9F2A81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60-460F-B255-384C9F2A81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60-460F-B255-384C9F2A81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60-460F-B255-384C9F2A81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60-460F-B255-384C9F2A81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60-460F-B255-384C9F2A81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10.28</c:v>
                </c:pt>
                <c:pt idx="1">
                  <c:v>24.6</c:v>
                </c:pt>
                <c:pt idx="2">
                  <c:v>21.952999999999999</c:v>
                </c:pt>
                <c:pt idx="3">
                  <c:v>27</c:v>
                </c:pt>
                <c:pt idx="4">
                  <c:v>36</c:v>
                </c:pt>
                <c:pt idx="5">
                  <c:v>1.028</c:v>
                </c:pt>
                <c:pt idx="6">
                  <c:v>46.74</c:v>
                </c:pt>
                <c:pt idx="7">
                  <c:v>45</c:v>
                </c:pt>
                <c:pt idx="8">
                  <c:v>42.801000000000002</c:v>
                </c:pt>
                <c:pt idx="9">
                  <c:v>1.94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0.96499999999999997</c:v>
                </c:pt>
                <c:pt idx="16">
                  <c:v>41.393000000000001</c:v>
                </c:pt>
                <c:pt idx="17">
                  <c:v>79.83</c:v>
                </c:pt>
                <c:pt idx="18">
                  <c:v>63.012</c:v>
                </c:pt>
                <c:pt idx="19">
                  <c:v>90.1</c:v>
                </c:pt>
                <c:pt idx="20">
                  <c:v>90.8</c:v>
                </c:pt>
                <c:pt idx="21">
                  <c:v>10.609</c:v>
                </c:pt>
                <c:pt idx="22">
                  <c:v>34.634999999999998</c:v>
                </c:pt>
                <c:pt idx="23">
                  <c:v>29.306999999999999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60-460F-B255-384C9F2A81F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60-460F-B255-384C9F2A81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16.600999999999999</c:v>
                </c:pt>
                <c:pt idx="1">
                  <c:v>22.448</c:v>
                </c:pt>
                <c:pt idx="2">
                  <c:v>15.968</c:v>
                </c:pt>
                <c:pt idx="3">
                  <c:v>12.033999999999999</c:v>
                </c:pt>
                <c:pt idx="4">
                  <c:v>8.6280000000000001</c:v>
                </c:pt>
                <c:pt idx="5">
                  <c:v>6.5129999999999999</c:v>
                </c:pt>
                <c:pt idx="6">
                  <c:v>4.3</c:v>
                </c:pt>
                <c:pt idx="7">
                  <c:v>11.716000000000001</c:v>
                </c:pt>
                <c:pt idx="8">
                  <c:v>10.114000000000001</c:v>
                </c:pt>
                <c:pt idx="9">
                  <c:v>3.1619999999999999</c:v>
                </c:pt>
                <c:pt idx="10">
                  <c:v>1.2999999999999999E-2</c:v>
                </c:pt>
                <c:pt idx="15">
                  <c:v>13.377000000000001</c:v>
                </c:pt>
                <c:pt idx="16">
                  <c:v>8.9920000000000009</c:v>
                </c:pt>
                <c:pt idx="17">
                  <c:v>6.4939999999999998</c:v>
                </c:pt>
                <c:pt idx="18">
                  <c:v>5.1769999999999996</c:v>
                </c:pt>
                <c:pt idx="19">
                  <c:v>7.1289999999999996</c:v>
                </c:pt>
                <c:pt idx="20">
                  <c:v>8.4529999999999994</c:v>
                </c:pt>
                <c:pt idx="21">
                  <c:v>5.2390000000000008</c:v>
                </c:pt>
                <c:pt idx="22">
                  <c:v>4.5619999999999994</c:v>
                </c:pt>
                <c:pt idx="23">
                  <c:v>3.6930000000000001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60-460F-B255-384C9F2A81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60-460F-B255-384C9F2A81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60-460F-B255-384C9F2A8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50</c:v>
                </c:pt>
                <c:pt idx="1">
                  <c:v>125.4</c:v>
                </c:pt>
                <c:pt idx="2">
                  <c:v>113.99</c:v>
                </c:pt>
                <c:pt idx="3">
                  <c:v>108</c:v>
                </c:pt>
                <c:pt idx="4">
                  <c:v>124.88</c:v>
                </c:pt>
                <c:pt idx="5">
                  <c:v>147.88</c:v>
                </c:pt>
                <c:pt idx="6">
                  <c:v>175.16</c:v>
                </c:pt>
                <c:pt idx="7">
                  <c:v>121.77</c:v>
                </c:pt>
                <c:pt idx="8">
                  <c:v>94.85</c:v>
                </c:pt>
                <c:pt idx="9">
                  <c:v>10.41</c:v>
                </c:pt>
                <c:pt idx="10">
                  <c:v>0.51</c:v>
                </c:pt>
                <c:pt idx="11">
                  <c:v>0.49</c:v>
                </c:pt>
                <c:pt idx="12">
                  <c:v>0.54</c:v>
                </c:pt>
                <c:pt idx="13">
                  <c:v>0.5</c:v>
                </c:pt>
                <c:pt idx="14">
                  <c:v>8.85</c:v>
                </c:pt>
                <c:pt idx="15">
                  <c:v>82.02</c:v>
                </c:pt>
                <c:pt idx="16">
                  <c:v>127.98</c:v>
                </c:pt>
                <c:pt idx="17">
                  <c:v>177.62</c:v>
                </c:pt>
                <c:pt idx="18">
                  <c:v>264.81</c:v>
                </c:pt>
                <c:pt idx="19">
                  <c:v>203.78</c:v>
                </c:pt>
                <c:pt idx="20">
                  <c:v>178.77</c:v>
                </c:pt>
                <c:pt idx="21">
                  <c:v>159.71</c:v>
                </c:pt>
                <c:pt idx="22">
                  <c:v>133.19</c:v>
                </c:pt>
                <c:pt idx="23">
                  <c:v>127.33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60-460F-B255-384C9F2A8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32.022999999999996</v>
      </c>
      <c r="C4" s="18">
        <v>50.97</v>
      </c>
      <c r="D4" s="18">
        <v>41.725000000000001</v>
      </c>
      <c r="E4" s="18">
        <v>42.758000000000003</v>
      </c>
      <c r="F4" s="18">
        <v>48.361000000000004</v>
      </c>
      <c r="G4" s="18">
        <v>22.013999999999999</v>
      </c>
      <c r="H4" s="18">
        <v>65.947000000000003</v>
      </c>
      <c r="I4" s="18">
        <v>79.015000000000001</v>
      </c>
      <c r="J4" s="18">
        <v>60.911000000000001</v>
      </c>
      <c r="K4" s="18">
        <v>15.125</v>
      </c>
      <c r="L4" s="18">
        <v>16.257999999999999</v>
      </c>
      <c r="M4" s="18">
        <v>15.493</v>
      </c>
      <c r="N4" s="18">
        <v>16.971999999999998</v>
      </c>
      <c r="O4" s="18">
        <v>15.801</v>
      </c>
      <c r="P4" s="18">
        <v>11.23</v>
      </c>
      <c r="Q4" s="18">
        <v>23.156000000000002</v>
      </c>
      <c r="R4" s="18">
        <v>59.919999999999995</v>
      </c>
      <c r="S4" s="18">
        <v>98.26400000000001</v>
      </c>
      <c r="T4" s="18">
        <v>90.568000000000012</v>
      </c>
      <c r="U4" s="18">
        <v>116.63499999999999</v>
      </c>
      <c r="V4" s="18">
        <v>127.821</v>
      </c>
      <c r="W4" s="18">
        <v>29.984999999999999</v>
      </c>
      <c r="X4" s="18">
        <v>52.132000000000005</v>
      </c>
      <c r="Y4" s="18">
        <v>40.984000000000002</v>
      </c>
      <c r="Z4" s="19"/>
      <c r="AA4" s="20">
        <f>SUM(B4:Z4)</f>
        <v>1174.0679999999998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50</v>
      </c>
      <c r="C7" s="28">
        <v>125.4</v>
      </c>
      <c r="D7" s="28">
        <v>113.99</v>
      </c>
      <c r="E7" s="28">
        <v>108</v>
      </c>
      <c r="F7" s="28">
        <v>124.88</v>
      </c>
      <c r="G7" s="28">
        <v>147.88</v>
      </c>
      <c r="H7" s="28">
        <v>175.16</v>
      </c>
      <c r="I7" s="28">
        <v>121.77</v>
      </c>
      <c r="J7" s="28">
        <v>94.85</v>
      </c>
      <c r="K7" s="28">
        <v>10.41</v>
      </c>
      <c r="L7" s="28">
        <v>0.51</v>
      </c>
      <c r="M7" s="28">
        <v>0.49</v>
      </c>
      <c r="N7" s="28">
        <v>0.54</v>
      </c>
      <c r="O7" s="28">
        <v>0.5</v>
      </c>
      <c r="P7" s="28">
        <v>8.85</v>
      </c>
      <c r="Q7" s="28">
        <v>82.02</v>
      </c>
      <c r="R7" s="28">
        <v>127.98</v>
      </c>
      <c r="S7" s="28">
        <v>177.62</v>
      </c>
      <c r="T7" s="28">
        <v>264.81</v>
      </c>
      <c r="U7" s="28">
        <v>203.78</v>
      </c>
      <c r="V7" s="28">
        <v>178.77</v>
      </c>
      <c r="W7" s="28">
        <v>159.71</v>
      </c>
      <c r="X7" s="28">
        <v>133.19</v>
      </c>
      <c r="Y7" s="28">
        <v>127.33</v>
      </c>
      <c r="Z7" s="29"/>
      <c r="AA7" s="30">
        <f>IF(SUM(B7:Z7)&lt;&gt;0,AVERAGEIF(B7:Z7,"&lt;&gt;"""),"")</f>
        <v>105.76833333333333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31.414000000000001</v>
      </c>
      <c r="D12" s="52">
        <v>22.646000000000001</v>
      </c>
      <c r="E12" s="52">
        <v>23.844999999999999</v>
      </c>
      <c r="F12" s="52">
        <v>29.212</v>
      </c>
      <c r="G12" s="52"/>
      <c r="H12" s="52">
        <v>39.549999999999997</v>
      </c>
      <c r="I12" s="52">
        <v>50.195999999999998</v>
      </c>
      <c r="J12" s="52"/>
      <c r="K12" s="52"/>
      <c r="L12" s="52"/>
      <c r="M12" s="52"/>
      <c r="N12" s="52"/>
      <c r="O12" s="52"/>
      <c r="P12" s="52"/>
      <c r="Q12" s="52"/>
      <c r="R12" s="52">
        <v>59.8</v>
      </c>
      <c r="S12" s="52"/>
      <c r="T12" s="52"/>
      <c r="U12" s="52">
        <v>10</v>
      </c>
      <c r="V12" s="52"/>
      <c r="W12" s="52">
        <v>29.984999999999999</v>
      </c>
      <c r="X12" s="52">
        <v>52.132000000000005</v>
      </c>
      <c r="Y12" s="52">
        <v>40.984000000000002</v>
      </c>
      <c r="Z12" s="53"/>
      <c r="AA12" s="54">
        <f t="shared" si="0"/>
        <v>389.76400000000001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98.26400000000001</v>
      </c>
      <c r="T13" s="52">
        <v>90.568000000000012</v>
      </c>
      <c r="U13" s="52">
        <v>106.63499999999999</v>
      </c>
      <c r="V13" s="52">
        <v>127.821</v>
      </c>
      <c r="W13" s="52"/>
      <c r="X13" s="52"/>
      <c r="Y13" s="52"/>
      <c r="Z13" s="53"/>
      <c r="AA13" s="54">
        <f t="shared" si="0"/>
        <v>423.28800000000001</v>
      </c>
    </row>
    <row r="14" spans="1:27" ht="24.9" customHeight="1" x14ac:dyDescent="0.25">
      <c r="A14" s="55" t="s">
        <v>10</v>
      </c>
      <c r="B14" s="56">
        <v>32.022999999999996</v>
      </c>
      <c r="C14" s="57"/>
      <c r="D14" s="57"/>
      <c r="E14" s="57"/>
      <c r="F14" s="57"/>
      <c r="G14" s="57"/>
      <c r="H14" s="57"/>
      <c r="I14" s="57"/>
      <c r="J14" s="57">
        <v>32.075000000000003</v>
      </c>
      <c r="K14" s="57">
        <v>15.125</v>
      </c>
      <c r="L14" s="57">
        <v>16.257999999999999</v>
      </c>
      <c r="M14" s="57">
        <v>15.486000000000001</v>
      </c>
      <c r="N14" s="57">
        <v>16.585999999999999</v>
      </c>
      <c r="O14" s="57">
        <v>15.801</v>
      </c>
      <c r="P14" s="57">
        <v>11.23</v>
      </c>
      <c r="Q14" s="57">
        <v>23.156000000000002</v>
      </c>
      <c r="R14" s="57">
        <v>0.12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177.85999999999999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32.022999999999996</v>
      </c>
      <c r="C16" s="62">
        <f t="shared" si="1"/>
        <v>31.414000000000001</v>
      </c>
      <c r="D16" s="62">
        <f t="shared" si="1"/>
        <v>22.646000000000001</v>
      </c>
      <c r="E16" s="62">
        <f t="shared" si="1"/>
        <v>23.844999999999999</v>
      </c>
      <c r="F16" s="62">
        <f t="shared" si="1"/>
        <v>29.212</v>
      </c>
      <c r="G16" s="62">
        <f t="shared" si="1"/>
        <v>0</v>
      </c>
      <c r="H16" s="62">
        <f t="shared" si="1"/>
        <v>39.549999999999997</v>
      </c>
      <c r="I16" s="62">
        <f t="shared" si="1"/>
        <v>50.195999999999998</v>
      </c>
      <c r="J16" s="62">
        <f t="shared" si="1"/>
        <v>32.075000000000003</v>
      </c>
      <c r="K16" s="62">
        <f t="shared" si="1"/>
        <v>15.125</v>
      </c>
      <c r="L16" s="62">
        <f t="shared" si="1"/>
        <v>16.257999999999999</v>
      </c>
      <c r="M16" s="62">
        <f t="shared" si="1"/>
        <v>15.486000000000001</v>
      </c>
      <c r="N16" s="62">
        <f t="shared" si="1"/>
        <v>16.585999999999999</v>
      </c>
      <c r="O16" s="62">
        <f t="shared" si="1"/>
        <v>15.801</v>
      </c>
      <c r="P16" s="62">
        <f t="shared" si="1"/>
        <v>11.23</v>
      </c>
      <c r="Q16" s="62">
        <f t="shared" si="1"/>
        <v>23.156000000000002</v>
      </c>
      <c r="R16" s="62">
        <f t="shared" si="1"/>
        <v>59.919999999999995</v>
      </c>
      <c r="S16" s="62">
        <f t="shared" si="1"/>
        <v>98.26400000000001</v>
      </c>
      <c r="T16" s="62">
        <f t="shared" si="1"/>
        <v>90.568000000000012</v>
      </c>
      <c r="U16" s="62">
        <f t="shared" si="1"/>
        <v>116.63499999999999</v>
      </c>
      <c r="V16" s="62">
        <f t="shared" si="1"/>
        <v>127.821</v>
      </c>
      <c r="W16" s="62">
        <f t="shared" si="1"/>
        <v>29.984999999999999</v>
      </c>
      <c r="X16" s="62">
        <f t="shared" si="1"/>
        <v>52.132000000000005</v>
      </c>
      <c r="Y16" s="62">
        <f t="shared" si="1"/>
        <v>40.984000000000002</v>
      </c>
      <c r="Z16" s="63" t="str">
        <f t="shared" si="1"/>
        <v/>
      </c>
      <c r="AA16" s="64">
        <f>SUM(AA10:AA15)</f>
        <v>990.91200000000003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10.475</v>
      </c>
      <c r="D20" s="77">
        <v>10.547000000000001</v>
      </c>
      <c r="E20" s="77">
        <v>10.818</v>
      </c>
      <c r="F20" s="77">
        <v>11.111000000000001</v>
      </c>
      <c r="G20" s="77">
        <v>12.545999999999999</v>
      </c>
      <c r="H20" s="77">
        <v>14.959</v>
      </c>
      <c r="I20" s="77">
        <v>16.414999999999999</v>
      </c>
      <c r="J20" s="77">
        <v>16.119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102.98999999999998</v>
      </c>
    </row>
    <row r="21" spans="1:27" ht="24.9" customHeight="1" x14ac:dyDescent="0.25">
      <c r="A21" s="75" t="s">
        <v>16</v>
      </c>
      <c r="B21" s="80"/>
      <c r="C21" s="81">
        <v>9.0809999999999995</v>
      </c>
      <c r="D21" s="81">
        <v>8.532</v>
      </c>
      <c r="E21" s="81">
        <v>8.0950000000000006</v>
      </c>
      <c r="F21" s="81">
        <v>8.0380000000000003</v>
      </c>
      <c r="G21" s="81">
        <v>9.468</v>
      </c>
      <c r="H21" s="81">
        <v>11.438000000000001</v>
      </c>
      <c r="I21" s="81">
        <v>12.404</v>
      </c>
      <c r="J21" s="81">
        <v>12.717000000000001</v>
      </c>
      <c r="K21" s="81"/>
      <c r="L21" s="81"/>
      <c r="M21" s="81">
        <v>7.0000000000000001E-3</v>
      </c>
      <c r="N21" s="81">
        <v>0.38600000000000001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80.165999999999997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19.555999999999997</v>
      </c>
      <c r="D26" s="88">
        <f t="shared" si="3"/>
        <v>19.079000000000001</v>
      </c>
      <c r="E26" s="88">
        <f t="shared" si="3"/>
        <v>18.913</v>
      </c>
      <c r="F26" s="88">
        <f t="shared" si="3"/>
        <v>19.149000000000001</v>
      </c>
      <c r="G26" s="88">
        <f t="shared" si="3"/>
        <v>22.013999999999999</v>
      </c>
      <c r="H26" s="88">
        <f t="shared" si="3"/>
        <v>26.396999999999998</v>
      </c>
      <c r="I26" s="88">
        <f t="shared" si="3"/>
        <v>28.818999999999999</v>
      </c>
      <c r="J26" s="88">
        <f t="shared" si="3"/>
        <v>28.835999999999999</v>
      </c>
      <c r="K26" s="88">
        <f t="shared" si="3"/>
        <v>0</v>
      </c>
      <c r="L26" s="88">
        <f t="shared" si="3"/>
        <v>0</v>
      </c>
      <c r="M26" s="88">
        <f t="shared" si="3"/>
        <v>7.0000000000000001E-3</v>
      </c>
      <c r="N26" s="88">
        <f t="shared" si="3"/>
        <v>0.38600000000000001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183.15599999999998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32.023000000000003</v>
      </c>
      <c r="C30" s="77">
        <v>50.97</v>
      </c>
      <c r="D30" s="77">
        <v>41.725000000000001</v>
      </c>
      <c r="E30" s="77">
        <v>42.758000000000003</v>
      </c>
      <c r="F30" s="77">
        <v>48.360999999999997</v>
      </c>
      <c r="G30" s="77">
        <v>22.013999999999999</v>
      </c>
      <c r="H30" s="77">
        <v>65.947000000000003</v>
      </c>
      <c r="I30" s="77">
        <v>79.015000000000001</v>
      </c>
      <c r="J30" s="77">
        <v>60.911000000000001</v>
      </c>
      <c r="K30" s="77">
        <v>15.125</v>
      </c>
      <c r="L30" s="77">
        <v>16.257999999999999</v>
      </c>
      <c r="M30" s="77">
        <v>15.493</v>
      </c>
      <c r="N30" s="77">
        <v>16.972000000000001</v>
      </c>
      <c r="O30" s="77">
        <v>15.801</v>
      </c>
      <c r="P30" s="77">
        <v>11.23</v>
      </c>
      <c r="Q30" s="77">
        <v>23.155999999999999</v>
      </c>
      <c r="R30" s="77">
        <v>59.92</v>
      </c>
      <c r="S30" s="77">
        <v>98.263999999999996</v>
      </c>
      <c r="T30" s="77">
        <v>90.567999999999998</v>
      </c>
      <c r="U30" s="77">
        <v>116.63500000000001</v>
      </c>
      <c r="V30" s="77">
        <v>127.821</v>
      </c>
      <c r="W30" s="77">
        <v>29.984999999999999</v>
      </c>
      <c r="X30" s="77">
        <v>52.131999999999998</v>
      </c>
      <c r="Y30" s="77">
        <v>40.984000000000002</v>
      </c>
      <c r="Z30" s="78"/>
      <c r="AA30" s="79">
        <f>SUM(B30:Z30)</f>
        <v>1174.0679999999998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32.023000000000003</v>
      </c>
      <c r="C32" s="62">
        <f t="shared" ref="C32:Z32" si="4">IF(LEN(C$2)&gt;0,SUM(C29:C31),"")</f>
        <v>50.97</v>
      </c>
      <c r="D32" s="62">
        <f t="shared" si="4"/>
        <v>41.725000000000001</v>
      </c>
      <c r="E32" s="62">
        <f t="shared" si="4"/>
        <v>42.758000000000003</v>
      </c>
      <c r="F32" s="62">
        <f t="shared" si="4"/>
        <v>48.360999999999997</v>
      </c>
      <c r="G32" s="62">
        <f t="shared" si="4"/>
        <v>22.013999999999999</v>
      </c>
      <c r="H32" s="62">
        <f t="shared" si="4"/>
        <v>65.947000000000003</v>
      </c>
      <c r="I32" s="62">
        <f t="shared" si="4"/>
        <v>79.015000000000001</v>
      </c>
      <c r="J32" s="62">
        <f t="shared" si="4"/>
        <v>60.911000000000001</v>
      </c>
      <c r="K32" s="62">
        <f t="shared" si="4"/>
        <v>15.125</v>
      </c>
      <c r="L32" s="62">
        <f t="shared" si="4"/>
        <v>16.257999999999999</v>
      </c>
      <c r="M32" s="62">
        <f t="shared" si="4"/>
        <v>15.493</v>
      </c>
      <c r="N32" s="62">
        <f t="shared" si="4"/>
        <v>16.972000000000001</v>
      </c>
      <c r="O32" s="62">
        <f t="shared" si="4"/>
        <v>15.801</v>
      </c>
      <c r="P32" s="62">
        <f t="shared" si="4"/>
        <v>11.23</v>
      </c>
      <c r="Q32" s="62">
        <f t="shared" si="4"/>
        <v>23.155999999999999</v>
      </c>
      <c r="R32" s="62">
        <f t="shared" si="4"/>
        <v>59.92</v>
      </c>
      <c r="S32" s="62">
        <f t="shared" si="4"/>
        <v>98.263999999999996</v>
      </c>
      <c r="T32" s="62">
        <f t="shared" si="4"/>
        <v>90.567999999999998</v>
      </c>
      <c r="U32" s="62">
        <f t="shared" si="4"/>
        <v>116.63500000000001</v>
      </c>
      <c r="V32" s="62">
        <f t="shared" si="4"/>
        <v>127.821</v>
      </c>
      <c r="W32" s="62">
        <f t="shared" si="4"/>
        <v>29.984999999999999</v>
      </c>
      <c r="X32" s="62">
        <f t="shared" si="4"/>
        <v>52.131999999999998</v>
      </c>
      <c r="Y32" s="62">
        <f t="shared" si="4"/>
        <v>40.984000000000002</v>
      </c>
      <c r="Z32" s="63" t="str">
        <f t="shared" si="4"/>
        <v/>
      </c>
      <c r="AA32" s="64">
        <f>SUM(AA29:AA31)</f>
        <v>1174.0679999999998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32.022999999999996</v>
      </c>
      <c r="C52" s="88">
        <f t="shared" si="10"/>
        <v>50.97</v>
      </c>
      <c r="D52" s="88">
        <f t="shared" si="10"/>
        <v>41.725000000000001</v>
      </c>
      <c r="E52" s="88">
        <f t="shared" si="10"/>
        <v>42.757999999999996</v>
      </c>
      <c r="F52" s="88">
        <f t="shared" si="10"/>
        <v>48.361000000000004</v>
      </c>
      <c r="G52" s="88">
        <f t="shared" si="10"/>
        <v>22.013999999999999</v>
      </c>
      <c r="H52" s="88">
        <f t="shared" si="10"/>
        <v>65.947000000000003</v>
      </c>
      <c r="I52" s="88">
        <f t="shared" si="10"/>
        <v>79.015000000000001</v>
      </c>
      <c r="J52" s="88">
        <f t="shared" si="10"/>
        <v>60.911000000000001</v>
      </c>
      <c r="K52" s="88">
        <f t="shared" si="10"/>
        <v>15.125</v>
      </c>
      <c r="L52" s="88">
        <f t="shared" si="10"/>
        <v>16.257999999999999</v>
      </c>
      <c r="M52" s="88">
        <f t="shared" si="10"/>
        <v>15.493</v>
      </c>
      <c r="N52" s="88">
        <f t="shared" si="10"/>
        <v>16.971999999999998</v>
      </c>
      <c r="O52" s="88">
        <f t="shared" si="10"/>
        <v>15.801</v>
      </c>
      <c r="P52" s="88">
        <f t="shared" si="10"/>
        <v>11.23</v>
      </c>
      <c r="Q52" s="88">
        <f t="shared" si="10"/>
        <v>23.156000000000002</v>
      </c>
      <c r="R52" s="88">
        <f t="shared" si="10"/>
        <v>59.919999999999995</v>
      </c>
      <c r="S52" s="88">
        <f t="shared" si="10"/>
        <v>98.26400000000001</v>
      </c>
      <c r="T52" s="88">
        <f t="shared" si="10"/>
        <v>90.568000000000012</v>
      </c>
      <c r="U52" s="88">
        <f t="shared" si="10"/>
        <v>116.63499999999999</v>
      </c>
      <c r="V52" s="88">
        <f t="shared" si="10"/>
        <v>127.821</v>
      </c>
      <c r="W52" s="88">
        <f t="shared" si="10"/>
        <v>29.984999999999999</v>
      </c>
      <c r="X52" s="88">
        <f t="shared" si="10"/>
        <v>52.132000000000005</v>
      </c>
      <c r="Y52" s="88">
        <f t="shared" si="10"/>
        <v>40.984000000000002</v>
      </c>
      <c r="Z52" s="89" t="str">
        <f t="shared" si="10"/>
        <v/>
      </c>
      <c r="AA52" s="104">
        <f>SUM(B52:Z52)</f>
        <v>1174.0679999999998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45721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32.022999999999996</v>
      </c>
      <c r="C4" s="18">
        <v>50.970000000000006</v>
      </c>
      <c r="D4" s="18">
        <v>41.725000000000001</v>
      </c>
      <c r="E4" s="18">
        <v>42.757999999999996</v>
      </c>
      <c r="F4" s="18">
        <v>48.360999999999997</v>
      </c>
      <c r="G4" s="18">
        <v>22.013999999999999</v>
      </c>
      <c r="H4" s="18">
        <v>65.947000000000003</v>
      </c>
      <c r="I4" s="18">
        <v>79.015000000000001</v>
      </c>
      <c r="J4" s="18">
        <v>60.911000000000001</v>
      </c>
      <c r="K4" s="18">
        <v>15.124999999999998</v>
      </c>
      <c r="L4" s="18">
        <v>16.257999999999999</v>
      </c>
      <c r="M4" s="18">
        <v>15.493</v>
      </c>
      <c r="N4" s="18">
        <v>16.972000000000001</v>
      </c>
      <c r="O4" s="18">
        <v>15.800999999999998</v>
      </c>
      <c r="P4" s="18">
        <v>11.23</v>
      </c>
      <c r="Q4" s="18">
        <v>23.155999999999999</v>
      </c>
      <c r="R4" s="18">
        <v>59.92</v>
      </c>
      <c r="S4" s="18">
        <v>98.26400000000001</v>
      </c>
      <c r="T4" s="18">
        <v>90.567999999999998</v>
      </c>
      <c r="U4" s="18">
        <v>116.63499999999999</v>
      </c>
      <c r="V4" s="18">
        <v>127.821</v>
      </c>
      <c r="W4" s="18">
        <v>29.984999999999999</v>
      </c>
      <c r="X4" s="18">
        <v>52.131999999999998</v>
      </c>
      <c r="Y4" s="18">
        <v>40.984000000000002</v>
      </c>
      <c r="Z4" s="19"/>
      <c r="AA4" s="20">
        <f>SUM(B4:Z4)</f>
        <v>1174.0679999999998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50</v>
      </c>
      <c r="C7" s="28">
        <v>125.4</v>
      </c>
      <c r="D7" s="28">
        <v>113.99</v>
      </c>
      <c r="E7" s="28">
        <v>108</v>
      </c>
      <c r="F7" s="28">
        <v>124.88</v>
      </c>
      <c r="G7" s="28">
        <v>147.88</v>
      </c>
      <c r="H7" s="28">
        <v>175.16</v>
      </c>
      <c r="I7" s="28">
        <v>121.77</v>
      </c>
      <c r="J7" s="28">
        <v>94.85</v>
      </c>
      <c r="K7" s="28">
        <v>10.41</v>
      </c>
      <c r="L7" s="28">
        <v>0.51</v>
      </c>
      <c r="M7" s="28">
        <v>0.49</v>
      </c>
      <c r="N7" s="28">
        <v>0.54</v>
      </c>
      <c r="O7" s="28">
        <v>0.5</v>
      </c>
      <c r="P7" s="28">
        <v>8.85</v>
      </c>
      <c r="Q7" s="28">
        <v>82.02</v>
      </c>
      <c r="R7" s="28">
        <v>127.98</v>
      </c>
      <c r="S7" s="28">
        <v>177.62</v>
      </c>
      <c r="T7" s="28">
        <v>264.81</v>
      </c>
      <c r="U7" s="28">
        <v>203.78</v>
      </c>
      <c r="V7" s="28">
        <v>178.77</v>
      </c>
      <c r="W7" s="28">
        <v>159.71</v>
      </c>
      <c r="X7" s="28">
        <v>133.19</v>
      </c>
      <c r="Y7" s="28">
        <v>127.33</v>
      </c>
      <c r="Z7" s="29"/>
      <c r="AA7" s="30">
        <f>IF(SUM(B7:Z7)&lt;&gt;0,AVERAGEIF(B7:Z7,"&lt;&gt;"""),"")</f>
        <v>105.76833333333333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10.28</v>
      </c>
      <c r="C12" s="52">
        <v>24.6</v>
      </c>
      <c r="D12" s="52">
        <v>21.952999999999999</v>
      </c>
      <c r="E12" s="52">
        <v>27</v>
      </c>
      <c r="F12" s="52">
        <v>36</v>
      </c>
      <c r="G12" s="52">
        <v>1.028</v>
      </c>
      <c r="H12" s="52">
        <v>46.74</v>
      </c>
      <c r="I12" s="52">
        <v>45</v>
      </c>
      <c r="J12" s="52">
        <v>42.801000000000002</v>
      </c>
      <c r="K12" s="52">
        <v>1.94</v>
      </c>
      <c r="L12" s="52">
        <v>5</v>
      </c>
      <c r="M12" s="52">
        <v>5</v>
      </c>
      <c r="N12" s="52">
        <v>5</v>
      </c>
      <c r="O12" s="52">
        <v>5</v>
      </c>
      <c r="P12" s="52">
        <v>0.96499999999999997</v>
      </c>
      <c r="Q12" s="52"/>
      <c r="R12" s="52">
        <v>41.393000000000001</v>
      </c>
      <c r="S12" s="52">
        <v>79.83</v>
      </c>
      <c r="T12" s="52">
        <v>63.012</v>
      </c>
      <c r="U12" s="52">
        <v>90.1</v>
      </c>
      <c r="V12" s="52">
        <v>90.8</v>
      </c>
      <c r="W12" s="52">
        <v>10.609</v>
      </c>
      <c r="X12" s="52">
        <v>34.634999999999998</v>
      </c>
      <c r="Y12" s="52">
        <v>29.306999999999999</v>
      </c>
      <c r="Z12" s="53"/>
      <c r="AA12" s="54">
        <f t="shared" si="0"/>
        <v>717.99299999999994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16.600999999999999</v>
      </c>
      <c r="C14" s="57">
        <v>22.448</v>
      </c>
      <c r="D14" s="57">
        <v>15.968</v>
      </c>
      <c r="E14" s="57">
        <v>12.033999999999999</v>
      </c>
      <c r="F14" s="57">
        <v>8.6280000000000001</v>
      </c>
      <c r="G14" s="57">
        <v>6.5129999999999999</v>
      </c>
      <c r="H14" s="57">
        <v>4.3</v>
      </c>
      <c r="I14" s="57">
        <v>11.716000000000001</v>
      </c>
      <c r="J14" s="57">
        <v>10.114000000000001</v>
      </c>
      <c r="K14" s="57">
        <v>3.1619999999999999</v>
      </c>
      <c r="L14" s="57">
        <v>1.2999999999999999E-2</v>
      </c>
      <c r="M14" s="57"/>
      <c r="N14" s="57"/>
      <c r="O14" s="57"/>
      <c r="P14" s="57"/>
      <c r="Q14" s="57">
        <v>13.377000000000001</v>
      </c>
      <c r="R14" s="57">
        <v>8.9920000000000009</v>
      </c>
      <c r="S14" s="57">
        <v>6.4939999999999998</v>
      </c>
      <c r="T14" s="57">
        <v>5.1769999999999996</v>
      </c>
      <c r="U14" s="57">
        <v>7.1289999999999996</v>
      </c>
      <c r="V14" s="57">
        <v>8.4529999999999994</v>
      </c>
      <c r="W14" s="57">
        <v>5.2390000000000008</v>
      </c>
      <c r="X14" s="57">
        <v>4.5619999999999994</v>
      </c>
      <c r="Y14" s="57">
        <v>3.6930000000000001</v>
      </c>
      <c r="Z14" s="58"/>
      <c r="AA14" s="59">
        <f t="shared" si="0"/>
        <v>174.61300000000003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26.881</v>
      </c>
      <c r="C16" s="62">
        <f t="shared" ref="C16:Z16" si="1">IF(LEN(C$2)&gt;0,SUM(C10:C15),"")</f>
        <v>47.048000000000002</v>
      </c>
      <c r="D16" s="62">
        <f t="shared" si="1"/>
        <v>37.920999999999999</v>
      </c>
      <c r="E16" s="62">
        <f t="shared" si="1"/>
        <v>39.033999999999999</v>
      </c>
      <c r="F16" s="62">
        <f t="shared" si="1"/>
        <v>44.628</v>
      </c>
      <c r="G16" s="62">
        <f t="shared" si="1"/>
        <v>7.5410000000000004</v>
      </c>
      <c r="H16" s="62">
        <f t="shared" si="1"/>
        <v>51.04</v>
      </c>
      <c r="I16" s="62">
        <f t="shared" si="1"/>
        <v>56.716000000000001</v>
      </c>
      <c r="J16" s="62">
        <f t="shared" si="1"/>
        <v>52.915000000000006</v>
      </c>
      <c r="K16" s="62">
        <f t="shared" si="1"/>
        <v>5.1020000000000003</v>
      </c>
      <c r="L16" s="62">
        <f t="shared" si="1"/>
        <v>5.0129999999999999</v>
      </c>
      <c r="M16" s="62">
        <f t="shared" si="1"/>
        <v>5</v>
      </c>
      <c r="N16" s="62">
        <f t="shared" si="1"/>
        <v>5</v>
      </c>
      <c r="O16" s="62">
        <f t="shared" si="1"/>
        <v>5</v>
      </c>
      <c r="P16" s="62">
        <f t="shared" si="1"/>
        <v>0.96499999999999997</v>
      </c>
      <c r="Q16" s="62">
        <f t="shared" si="1"/>
        <v>13.377000000000001</v>
      </c>
      <c r="R16" s="62">
        <f t="shared" si="1"/>
        <v>50.385000000000005</v>
      </c>
      <c r="S16" s="62">
        <f t="shared" si="1"/>
        <v>86.323999999999998</v>
      </c>
      <c r="T16" s="62">
        <f t="shared" si="1"/>
        <v>68.188999999999993</v>
      </c>
      <c r="U16" s="62">
        <f t="shared" si="1"/>
        <v>97.228999999999999</v>
      </c>
      <c r="V16" s="62">
        <f t="shared" si="1"/>
        <v>99.253</v>
      </c>
      <c r="W16" s="62">
        <f t="shared" si="1"/>
        <v>15.848000000000001</v>
      </c>
      <c r="X16" s="62">
        <f t="shared" si="1"/>
        <v>39.196999999999996</v>
      </c>
      <c r="Y16" s="62">
        <f t="shared" si="1"/>
        <v>33</v>
      </c>
      <c r="Z16" s="63" t="str">
        <f t="shared" si="1"/>
        <v/>
      </c>
      <c r="AA16" s="64">
        <f>SUM(AA10:AA15)</f>
        <v>892.60599999999999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0.78700000000000003</v>
      </c>
      <c r="C20" s="77">
        <v>0.76900000000000002</v>
      </c>
      <c r="D20" s="77">
        <v>0.76700000000000002</v>
      </c>
      <c r="E20" s="77">
        <v>0.749</v>
      </c>
      <c r="F20" s="77">
        <v>0.75700000000000001</v>
      </c>
      <c r="G20" s="77">
        <v>0.82499999999999996</v>
      </c>
      <c r="H20" s="77">
        <v>10.923999999999999</v>
      </c>
      <c r="I20" s="77">
        <v>12.841000000000001</v>
      </c>
      <c r="J20" s="77">
        <v>1.0629999999999999</v>
      </c>
      <c r="K20" s="77">
        <v>1.0209999999999999</v>
      </c>
      <c r="L20" s="77">
        <v>1.0049999999999999</v>
      </c>
      <c r="M20" s="77">
        <v>0.98499999999999999</v>
      </c>
      <c r="N20" s="77">
        <v>0.995</v>
      </c>
      <c r="O20" s="77">
        <v>0.999</v>
      </c>
      <c r="P20" s="77">
        <v>0.98399999999999999</v>
      </c>
      <c r="Q20" s="77">
        <v>0.95199999999999996</v>
      </c>
      <c r="R20" s="77">
        <v>0.94099999999999995</v>
      </c>
      <c r="S20" s="77">
        <v>0.97899999999999998</v>
      </c>
      <c r="T20" s="77">
        <v>0.96199999999999997</v>
      </c>
      <c r="U20" s="77">
        <v>0.93600000000000005</v>
      </c>
      <c r="V20" s="77">
        <v>3.5310000000000001</v>
      </c>
      <c r="W20" s="77">
        <v>0.86</v>
      </c>
      <c r="X20" s="77">
        <v>0.82099999999999995</v>
      </c>
      <c r="Y20" s="77">
        <v>0.80500000000000005</v>
      </c>
      <c r="Z20" s="78"/>
      <c r="AA20" s="79">
        <f t="shared" si="2"/>
        <v>46.258000000000003</v>
      </c>
    </row>
    <row r="21" spans="1:27" ht="24.9" customHeight="1" x14ac:dyDescent="0.25">
      <c r="A21" s="75" t="s">
        <v>16</v>
      </c>
      <c r="B21" s="80">
        <v>4.3549999999999995</v>
      </c>
      <c r="C21" s="81">
        <v>3.153</v>
      </c>
      <c r="D21" s="81">
        <v>3.0369999999999999</v>
      </c>
      <c r="E21" s="81">
        <v>2.9750000000000001</v>
      </c>
      <c r="F21" s="81">
        <v>2.976</v>
      </c>
      <c r="G21" s="81">
        <v>13.648</v>
      </c>
      <c r="H21" s="81">
        <v>3.9830000000000001</v>
      </c>
      <c r="I21" s="81">
        <v>9.4580000000000002</v>
      </c>
      <c r="J21" s="81">
        <v>6.9329999999999998</v>
      </c>
      <c r="K21" s="81">
        <v>9.0019999999999989</v>
      </c>
      <c r="L21" s="81">
        <v>10.24</v>
      </c>
      <c r="M21" s="81">
        <v>9.5079999999999991</v>
      </c>
      <c r="N21" s="81">
        <v>10.977</v>
      </c>
      <c r="O21" s="81">
        <v>9.8019999999999996</v>
      </c>
      <c r="P21" s="81">
        <v>9.2810000000000006</v>
      </c>
      <c r="Q21" s="81">
        <v>8.827</v>
      </c>
      <c r="R21" s="81">
        <v>8.5939999999999994</v>
      </c>
      <c r="S21" s="81">
        <v>10.960999999999999</v>
      </c>
      <c r="T21" s="81">
        <v>21.417000000000002</v>
      </c>
      <c r="U21" s="81">
        <v>18.47</v>
      </c>
      <c r="V21" s="81">
        <v>25.036999999999999</v>
      </c>
      <c r="W21" s="81">
        <v>13.276999999999999</v>
      </c>
      <c r="X21" s="81">
        <v>12.114000000000001</v>
      </c>
      <c r="Y21" s="81">
        <v>7.1790000000000003</v>
      </c>
      <c r="Z21" s="78"/>
      <c r="AA21" s="79">
        <f t="shared" si="2"/>
        <v>235.20399999999998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5.1419999999999995</v>
      </c>
      <c r="C26" s="88">
        <f t="shared" ref="C26:Z26" si="3">IF(LEN(C$2)&gt;0,SUM(C19:C25),"")</f>
        <v>3.9220000000000002</v>
      </c>
      <c r="D26" s="88">
        <f t="shared" si="3"/>
        <v>3.8039999999999998</v>
      </c>
      <c r="E26" s="88">
        <f t="shared" si="3"/>
        <v>3.7240000000000002</v>
      </c>
      <c r="F26" s="88">
        <f t="shared" si="3"/>
        <v>3.7330000000000001</v>
      </c>
      <c r="G26" s="88">
        <f t="shared" si="3"/>
        <v>14.472999999999999</v>
      </c>
      <c r="H26" s="88">
        <f t="shared" si="3"/>
        <v>14.907</v>
      </c>
      <c r="I26" s="88">
        <f t="shared" si="3"/>
        <v>22.298999999999999</v>
      </c>
      <c r="J26" s="88">
        <f t="shared" si="3"/>
        <v>7.9959999999999996</v>
      </c>
      <c r="K26" s="88">
        <f t="shared" si="3"/>
        <v>10.023</v>
      </c>
      <c r="L26" s="88">
        <f t="shared" si="3"/>
        <v>11.245000000000001</v>
      </c>
      <c r="M26" s="88">
        <f t="shared" si="3"/>
        <v>10.492999999999999</v>
      </c>
      <c r="N26" s="88">
        <f t="shared" si="3"/>
        <v>11.972</v>
      </c>
      <c r="O26" s="88">
        <f t="shared" si="3"/>
        <v>10.801</v>
      </c>
      <c r="P26" s="88">
        <f t="shared" si="3"/>
        <v>10.265000000000001</v>
      </c>
      <c r="Q26" s="88">
        <f t="shared" si="3"/>
        <v>9.7789999999999999</v>
      </c>
      <c r="R26" s="88">
        <f t="shared" si="3"/>
        <v>9.5350000000000001</v>
      </c>
      <c r="S26" s="88">
        <f t="shared" si="3"/>
        <v>11.939999999999998</v>
      </c>
      <c r="T26" s="88">
        <f t="shared" si="3"/>
        <v>22.379000000000001</v>
      </c>
      <c r="U26" s="88">
        <f t="shared" si="3"/>
        <v>19.405999999999999</v>
      </c>
      <c r="V26" s="88">
        <f t="shared" si="3"/>
        <v>28.567999999999998</v>
      </c>
      <c r="W26" s="88">
        <f t="shared" si="3"/>
        <v>14.136999999999999</v>
      </c>
      <c r="X26" s="88">
        <f t="shared" si="3"/>
        <v>12.935</v>
      </c>
      <c r="Y26" s="88">
        <f t="shared" si="3"/>
        <v>7.984</v>
      </c>
      <c r="Z26" s="89" t="str">
        <f t="shared" si="3"/>
        <v/>
      </c>
      <c r="AA26" s="90">
        <f>SUM(AA19:AA25)</f>
        <v>281.46199999999999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32.023000000000003</v>
      </c>
      <c r="C30" s="77">
        <v>50.97</v>
      </c>
      <c r="D30" s="77">
        <v>41.725000000000001</v>
      </c>
      <c r="E30" s="77">
        <v>42.758000000000003</v>
      </c>
      <c r="F30" s="77">
        <v>48.360999999999997</v>
      </c>
      <c r="G30" s="77">
        <v>22.013999999999999</v>
      </c>
      <c r="H30" s="77">
        <v>65.947000000000003</v>
      </c>
      <c r="I30" s="77">
        <v>79.015000000000001</v>
      </c>
      <c r="J30" s="77">
        <v>60.911000000000001</v>
      </c>
      <c r="K30" s="77">
        <v>15.125</v>
      </c>
      <c r="L30" s="77">
        <v>16.257999999999999</v>
      </c>
      <c r="M30" s="77">
        <v>15.493</v>
      </c>
      <c r="N30" s="77">
        <v>16.972000000000001</v>
      </c>
      <c r="O30" s="77">
        <v>15.801</v>
      </c>
      <c r="P30" s="77">
        <v>11.23</v>
      </c>
      <c r="Q30" s="77">
        <v>23.155999999999999</v>
      </c>
      <c r="R30" s="77">
        <v>59.92</v>
      </c>
      <c r="S30" s="77">
        <v>98.263999999999996</v>
      </c>
      <c r="T30" s="77">
        <v>90.567999999999998</v>
      </c>
      <c r="U30" s="77">
        <v>116.63500000000001</v>
      </c>
      <c r="V30" s="77">
        <v>127.821</v>
      </c>
      <c r="W30" s="77">
        <v>29.984999999999999</v>
      </c>
      <c r="X30" s="77">
        <v>52.131999999999998</v>
      </c>
      <c r="Y30" s="77">
        <v>40.984000000000002</v>
      </c>
      <c r="Z30" s="78"/>
      <c r="AA30" s="79">
        <f>SUM(B30:Z30)</f>
        <v>1174.0679999999998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32.023000000000003</v>
      </c>
      <c r="C32" s="62">
        <f t="shared" ref="C32:Z32" si="4">IF(LEN(C$2)&gt;0,SUM(C29:C31),"")</f>
        <v>50.97</v>
      </c>
      <c r="D32" s="62">
        <f t="shared" si="4"/>
        <v>41.725000000000001</v>
      </c>
      <c r="E32" s="62">
        <f t="shared" si="4"/>
        <v>42.758000000000003</v>
      </c>
      <c r="F32" s="62">
        <f t="shared" si="4"/>
        <v>48.360999999999997</v>
      </c>
      <c r="G32" s="62">
        <f t="shared" si="4"/>
        <v>22.013999999999999</v>
      </c>
      <c r="H32" s="62">
        <f t="shared" si="4"/>
        <v>65.947000000000003</v>
      </c>
      <c r="I32" s="62">
        <f t="shared" si="4"/>
        <v>79.015000000000001</v>
      </c>
      <c r="J32" s="62">
        <f t="shared" si="4"/>
        <v>60.911000000000001</v>
      </c>
      <c r="K32" s="62">
        <f t="shared" si="4"/>
        <v>15.125</v>
      </c>
      <c r="L32" s="62">
        <f t="shared" si="4"/>
        <v>16.257999999999999</v>
      </c>
      <c r="M32" s="62">
        <f t="shared" si="4"/>
        <v>15.493</v>
      </c>
      <c r="N32" s="62">
        <f t="shared" si="4"/>
        <v>16.972000000000001</v>
      </c>
      <c r="O32" s="62">
        <f t="shared" si="4"/>
        <v>15.801</v>
      </c>
      <c r="P32" s="62">
        <f t="shared" si="4"/>
        <v>11.23</v>
      </c>
      <c r="Q32" s="62">
        <f t="shared" si="4"/>
        <v>23.155999999999999</v>
      </c>
      <c r="R32" s="62">
        <f t="shared" si="4"/>
        <v>59.92</v>
      </c>
      <c r="S32" s="62">
        <f t="shared" si="4"/>
        <v>98.263999999999996</v>
      </c>
      <c r="T32" s="62">
        <f t="shared" si="4"/>
        <v>90.567999999999998</v>
      </c>
      <c r="U32" s="62">
        <f t="shared" si="4"/>
        <v>116.63500000000001</v>
      </c>
      <c r="V32" s="62">
        <f t="shared" si="4"/>
        <v>127.821</v>
      </c>
      <c r="W32" s="62">
        <f t="shared" si="4"/>
        <v>29.984999999999999</v>
      </c>
      <c r="X32" s="62">
        <f t="shared" si="4"/>
        <v>52.131999999999998</v>
      </c>
      <c r="Y32" s="62">
        <f t="shared" si="4"/>
        <v>40.984000000000002</v>
      </c>
      <c r="Z32" s="63" t="str">
        <f t="shared" si="4"/>
        <v/>
      </c>
      <c r="AA32" s="64">
        <f>SUM(AA29:AA31)</f>
        <v>1174.0679999999998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32.022999999999996</v>
      </c>
      <c r="C52" s="88">
        <f t="shared" ref="C52:Z52" si="10">IF(LEN(C$2)&gt;0,SUM(C10:C15)+C26+C40,"")</f>
        <v>50.97</v>
      </c>
      <c r="D52" s="88">
        <f t="shared" si="10"/>
        <v>41.725000000000001</v>
      </c>
      <c r="E52" s="88">
        <f t="shared" si="10"/>
        <v>42.757999999999996</v>
      </c>
      <c r="F52" s="88">
        <f t="shared" si="10"/>
        <v>48.360999999999997</v>
      </c>
      <c r="G52" s="88">
        <f t="shared" si="10"/>
        <v>22.013999999999999</v>
      </c>
      <c r="H52" s="88">
        <f t="shared" si="10"/>
        <v>65.947000000000003</v>
      </c>
      <c r="I52" s="88">
        <f t="shared" si="10"/>
        <v>79.015000000000001</v>
      </c>
      <c r="J52" s="88">
        <f t="shared" si="10"/>
        <v>60.911000000000008</v>
      </c>
      <c r="K52" s="88">
        <f t="shared" si="10"/>
        <v>15.125</v>
      </c>
      <c r="L52" s="88">
        <f t="shared" si="10"/>
        <v>16.258000000000003</v>
      </c>
      <c r="M52" s="88">
        <f t="shared" si="10"/>
        <v>15.492999999999999</v>
      </c>
      <c r="N52" s="88">
        <f t="shared" si="10"/>
        <v>16.972000000000001</v>
      </c>
      <c r="O52" s="88">
        <f t="shared" si="10"/>
        <v>15.801</v>
      </c>
      <c r="P52" s="88">
        <f t="shared" si="10"/>
        <v>11.23</v>
      </c>
      <c r="Q52" s="88">
        <f t="shared" si="10"/>
        <v>23.155999999999999</v>
      </c>
      <c r="R52" s="88">
        <f t="shared" si="10"/>
        <v>59.92</v>
      </c>
      <c r="S52" s="88">
        <f t="shared" si="10"/>
        <v>98.263999999999996</v>
      </c>
      <c r="T52" s="88">
        <f t="shared" si="10"/>
        <v>90.567999999999998</v>
      </c>
      <c r="U52" s="88">
        <f t="shared" si="10"/>
        <v>116.63499999999999</v>
      </c>
      <c r="V52" s="88">
        <f t="shared" si="10"/>
        <v>127.821</v>
      </c>
      <c r="W52" s="88">
        <f t="shared" si="10"/>
        <v>29.984999999999999</v>
      </c>
      <c r="X52" s="88">
        <f t="shared" si="10"/>
        <v>52.131999999999998</v>
      </c>
      <c r="Y52" s="88">
        <f t="shared" si="10"/>
        <v>40.984000000000002</v>
      </c>
      <c r="Z52" s="89" t="str">
        <f t="shared" si="10"/>
        <v/>
      </c>
      <c r="AA52" s="104">
        <f>SUM(B52:Z52)</f>
        <v>1174.0679999999998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50</v>
      </c>
      <c r="C7" s="117">
        <v>125.4</v>
      </c>
      <c r="D7" s="117">
        <v>113.99</v>
      </c>
      <c r="E7" s="117">
        <v>108</v>
      </c>
      <c r="F7" s="117">
        <v>124.88</v>
      </c>
      <c r="G7" s="117">
        <v>147.88</v>
      </c>
      <c r="H7" s="117">
        <v>175.16</v>
      </c>
      <c r="I7" s="117">
        <v>121.77</v>
      </c>
      <c r="J7" s="117">
        <v>94.85</v>
      </c>
      <c r="K7" s="117">
        <v>10.41</v>
      </c>
      <c r="L7" s="117">
        <v>0.51</v>
      </c>
      <c r="M7" s="117">
        <v>0.49</v>
      </c>
      <c r="N7" s="117">
        <v>0.54</v>
      </c>
      <c r="O7" s="117">
        <v>0.5</v>
      </c>
      <c r="P7" s="117">
        <v>8.85</v>
      </c>
      <c r="Q7" s="117">
        <v>82.02</v>
      </c>
      <c r="R7" s="117">
        <v>127.98</v>
      </c>
      <c r="S7" s="117">
        <v>177.62</v>
      </c>
      <c r="T7" s="117">
        <v>264.81</v>
      </c>
      <c r="U7" s="117">
        <v>203.78</v>
      </c>
      <c r="V7" s="117">
        <v>178.77</v>
      </c>
      <c r="W7" s="117">
        <v>159.71</v>
      </c>
      <c r="X7" s="117">
        <v>133.19</v>
      </c>
      <c r="Y7" s="117">
        <v>127.33</v>
      </c>
      <c r="Z7" s="118"/>
      <c r="AA7" s="119">
        <f>IF(SUM(B7:Z7)&lt;&gt;0,AVERAGEIF(B7:Z7,"&lt;&gt;"""),"")</f>
        <v>105.76833333333333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2025-03-04T21:29:26Z</dcterms:created>
  <dcterms:modified xsi:type="dcterms:W3CDTF">2025-03-04T21:29:28Z</dcterms:modified>
</cp:coreProperties>
</file>