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<sst xmlns="http://schemas.openxmlformats.org/spreadsheetml/2006/main" count="119" uniqueCount="54">
  <si>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04/03/2025 11:58:40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</si>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</sst>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D7-472B-BA44-A81E6D1F4C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D7-472B-BA44-A81E6D1F4C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2.3610000000000002</c:v>
                </c:pt>
                <c:pt idx="2">
                  <c:v>2.38</c:v>
                </c:pt>
                <c:pt idx="3">
                  <c:v>2.488</c:v>
                </c:pt>
                <c:pt idx="4">
                  <c:v>2.6869999999999998</c:v>
                </c:pt>
                <c:pt idx="5">
                  <c:v>3.4340000000000002</c:v>
                </c:pt>
                <c:pt idx="6">
                  <c:v>4.383</c:v>
                </c:pt>
                <c:pt idx="7">
                  <c:v>4.9820000000000002</c:v>
                </c:pt>
                <c:pt idx="10">
                  <c:v>10.414</c:v>
                </c:pt>
                <c:pt idx="11">
                  <c:v>13.378</c:v>
                </c:pt>
                <c:pt idx="12">
                  <c:v>7.26</c:v>
                </c:pt>
                <c:pt idx="13">
                  <c:v>5.18</c:v>
                </c:pt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D7-472B-BA44-A81E6D1F4C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6.1539999999999999</c:v>
                </c:pt>
                <c:pt idx="2">
                  <c:v>6.17</c:v>
                </c:pt>
                <c:pt idx="3">
                  <c:v>6.0570000000000004</c:v>
                </c:pt>
                <c:pt idx="4">
                  <c:v>5.9980000000000002</c:v>
                </c:pt>
                <c:pt idx="5">
                  <c:v>7.2130000000000001</c:v>
                </c:pt>
                <c:pt idx="6">
                  <c:v>7.673</c:v>
                </c:pt>
                <c:pt idx="7">
                  <c:v>9.1590000000000007</c:v>
                </c:pt>
                <c:pt idx="9">
                  <c:v>9.2439999999999998</c:v>
                </c:pt>
                <c:pt idx="10">
                  <c:v>11.914999999999999</c:v>
                </c:pt>
                <c:pt idx="11">
                  <c:v>16.827999999999999</c:v>
                </c:pt>
                <c:pt idx="12">
                  <c:v>10.388</c:v>
                </c:pt>
                <c:pt idx="13">
                  <c:v>6.6680000000000001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D7-472B-BA44-A81E6D1F4C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D7-472B-BA44-A81E6D1F4C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D7-472B-BA44-A81E6D1F4C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7.1999999999999995E-2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D7-472B-BA44-A81E6D1F4C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D7-472B-BA44-A81E6D1F4C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D7-472B-BA44-A81E6D1F4C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60.623000000000005</c:v>
                </c:pt>
                <c:pt idx="1">
                  <c:v>18.393000000000001</c:v>
                </c:pt>
                <c:pt idx="2">
                  <c:v>7.9240000000000004</c:v>
                </c:pt>
                <c:pt idx="3">
                  <c:v>8.8949999999999996</c:v>
                </c:pt>
                <c:pt idx="4">
                  <c:v>28.413</c:v>
                </c:pt>
                <c:pt idx="5">
                  <c:v>17.477</c:v>
                </c:pt>
                <c:pt idx="6">
                  <c:v>35.369</c:v>
                </c:pt>
                <c:pt idx="7">
                  <c:v>94.37700000000001</c:v>
                </c:pt>
                <c:pt idx="8">
                  <c:v>111.45599999999999</c:v>
                </c:pt>
                <c:pt idx="16">
                  <c:v>38.984000000000002</c:v>
                </c:pt>
                <c:pt idx="17">
                  <c:v>3</c:v>
                </c:pt>
                <c:pt idx="18">
                  <c:v>39.552</c:v>
                </c:pt>
                <c:pt idx="19">
                  <c:v>90.007999999999996</c:v>
                </c:pt>
                <c:pt idx="20">
                  <c:v>13.305999999999999</c:v>
                </c:pt>
                <c:pt idx="21">
                  <c:v>294.17399999999998</c:v>
                </c:pt>
                <c:pt idx="22">
                  <c:v>86.418999999999997</c:v>
                </c:pt>
                <c:pt idx="23">
                  <c:v>53.066000000000003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D7-472B-BA44-A81E6D1F4C9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D7-472B-BA44-A81E6D1F4C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0.252</c:v>
                </c:pt>
                <c:pt idx="7">
                  <c:v>0.35699999999999998</c:v>
                </c:pt>
                <c:pt idx="8">
                  <c:v>9.98</c:v>
                </c:pt>
                <c:pt idx="9">
                  <c:v>9.4770000000000003</c:v>
                </c:pt>
                <c:pt idx="10">
                  <c:v>13.525</c:v>
                </c:pt>
                <c:pt idx="11">
                  <c:v>7.798</c:v>
                </c:pt>
                <c:pt idx="12">
                  <c:v>11.952</c:v>
                </c:pt>
                <c:pt idx="13">
                  <c:v>15.737</c:v>
                </c:pt>
                <c:pt idx="14">
                  <c:v>30.32</c:v>
                </c:pt>
                <c:pt idx="15">
                  <c:v>9.1590000000000007</c:v>
                </c:pt>
                <c:pt idx="16">
                  <c:v>0.58899999999999997</c:v>
                </c:pt>
                <c:pt idx="17">
                  <c:v>17.928000000000001</c:v>
                </c:pt>
                <c:pt idx="18">
                  <c:v>4.2780000000000005</c:v>
                </c:pt>
                <c:pt idx="19">
                  <c:v>0.318</c:v>
                </c:pt>
                <c:pt idx="20">
                  <c:v>22.696999999999999</c:v>
                </c:pt>
                <c:pt idx="21">
                  <c:v>7.4059999999999997</c:v>
                </c:pt>
                <c:pt idx="22">
                  <c:v>1.405</c:v>
                </c:pt>
                <c:pt idx="23">
                  <c:v>15.167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D7-472B-BA44-A81E6D1F4C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D7-472B-BA44-A81E6D1F4C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D7-472B-BA44-A81E6D1F4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101.64</c:v>
                </c:pt>
                <c:pt idx="1">
                  <c:v>115.24</c:v>
                </c:pt>
                <c:pt idx="2">
                  <c:v>105.23</c:v>
                </c:pt>
                <c:pt idx="3">
                  <c:v>101.68</c:v>
                </c:pt>
                <c:pt idx="4">
                  <c:v>107.13</c:v>
                </c:pt>
                <c:pt idx="5">
                  <c:v>125.32</c:v>
                </c:pt>
                <c:pt idx="6">
                  <c:v>172.93</c:v>
                </c:pt>
                <c:pt idx="7">
                  <c:v>127.39</c:v>
                </c:pt>
                <c:pt idx="8">
                  <c:v>114.7</c:v>
                </c:pt>
                <c:pt idx="9">
                  <c:v>72.489999999999995</c:v>
                </c:pt>
                <c:pt idx="10">
                  <c:v>24.74</c:v>
                </c:pt>
                <c:pt idx="11">
                  <c:v>17.5</c:v>
                </c:pt>
                <c:pt idx="12">
                  <c:v>22.24</c:v>
                </c:pt>
                <c:pt idx="13">
                  <c:v>29.53</c:v>
                </c:pt>
                <c:pt idx="14">
                  <c:v>62.61</c:v>
                </c:pt>
                <c:pt idx="15">
                  <c:v>115.5</c:v>
                </c:pt>
                <c:pt idx="16">
                  <c:v>156.01</c:v>
                </c:pt>
                <c:pt idx="17">
                  <c:v>230.55</c:v>
                </c:pt>
                <c:pt idx="18">
                  <c:v>273.3</c:v>
                </c:pt>
                <c:pt idx="19">
                  <c:v>221.65</c:v>
                </c:pt>
                <c:pt idx="20">
                  <c:v>188.4</c:v>
                </c:pt>
                <c:pt idx="21">
                  <c:v>139.66999999999999</c:v>
                </c:pt>
                <c:pt idx="22">
                  <c:v>125.54</c:v>
                </c:pt>
                <c:pt idx="23">
                  <c:v>111.98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D7-472B-BA44-A81E6D1F4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25-44EB-AB09-DDFB860DC8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25-44EB-AB09-DDFB860DC8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2.456</c:v>
                </c:pt>
                <c:pt idx="1">
                  <c:v>4.6459999999999999</c:v>
                </c:pt>
                <c:pt idx="2">
                  <c:v>2.5</c:v>
                </c:pt>
                <c:pt idx="3">
                  <c:v>2.7509999999999999</c:v>
                </c:pt>
                <c:pt idx="4">
                  <c:v>10.53</c:v>
                </c:pt>
                <c:pt idx="5">
                  <c:v>4.968</c:v>
                </c:pt>
                <c:pt idx="6">
                  <c:v>13.256</c:v>
                </c:pt>
                <c:pt idx="7">
                  <c:v>7.5449999999999999</c:v>
                </c:pt>
                <c:pt idx="8">
                  <c:v>7.2919999999999998</c:v>
                </c:pt>
                <c:pt idx="9">
                  <c:v>1.1000000000000001</c:v>
                </c:pt>
                <c:pt idx="10">
                  <c:v>1.1020000000000001</c:v>
                </c:pt>
                <c:pt idx="11">
                  <c:v>1.1140000000000001</c:v>
                </c:pt>
                <c:pt idx="12">
                  <c:v>1.2919999999999998</c:v>
                </c:pt>
                <c:pt idx="13">
                  <c:v>1.2770000000000001</c:v>
                </c:pt>
                <c:pt idx="14">
                  <c:v>9.8609999999999989</c:v>
                </c:pt>
                <c:pt idx="15">
                  <c:v>1.202</c:v>
                </c:pt>
                <c:pt idx="16">
                  <c:v>10.061</c:v>
                </c:pt>
                <c:pt idx="17">
                  <c:v>1.2</c:v>
                </c:pt>
                <c:pt idx="18">
                  <c:v>4.2560000000000002</c:v>
                </c:pt>
                <c:pt idx="19">
                  <c:v>8.6859999999999999</c:v>
                </c:pt>
                <c:pt idx="20">
                  <c:v>6.7890000000000006</c:v>
                </c:pt>
                <c:pt idx="21">
                  <c:v>8.5860000000000003</c:v>
                </c:pt>
                <c:pt idx="22">
                  <c:v>6.8329999999999993</c:v>
                </c:pt>
                <c:pt idx="23">
                  <c:v>7.2860000000000014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25-44EB-AB09-DDFB860DC8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7.92</c:v>
                </c:pt>
                <c:pt idx="1">
                  <c:v>15.557</c:v>
                </c:pt>
                <c:pt idx="2">
                  <c:v>8.6140000000000008</c:v>
                </c:pt>
                <c:pt idx="3">
                  <c:v>8.1769999999999996</c:v>
                </c:pt>
                <c:pt idx="4">
                  <c:v>18.091999999999999</c:v>
                </c:pt>
                <c:pt idx="5">
                  <c:v>15.613</c:v>
                </c:pt>
                <c:pt idx="6">
                  <c:v>20.277999999999999</c:v>
                </c:pt>
                <c:pt idx="7">
                  <c:v>19.116</c:v>
                </c:pt>
                <c:pt idx="8">
                  <c:v>8.8119999999999994</c:v>
                </c:pt>
                <c:pt idx="9">
                  <c:v>8.3369999999999997</c:v>
                </c:pt>
                <c:pt idx="10">
                  <c:v>6.3079999999999998</c:v>
                </c:pt>
                <c:pt idx="11">
                  <c:v>6.9139999999999997</c:v>
                </c:pt>
                <c:pt idx="12">
                  <c:v>9.9610000000000003</c:v>
                </c:pt>
                <c:pt idx="13">
                  <c:v>9.0730000000000004</c:v>
                </c:pt>
                <c:pt idx="14">
                  <c:v>22.606000000000002</c:v>
                </c:pt>
                <c:pt idx="15">
                  <c:v>7.9570000000000007</c:v>
                </c:pt>
                <c:pt idx="16">
                  <c:v>19.942</c:v>
                </c:pt>
                <c:pt idx="17">
                  <c:v>19.165999999999997</c:v>
                </c:pt>
                <c:pt idx="18">
                  <c:v>17.917000000000002</c:v>
                </c:pt>
                <c:pt idx="19">
                  <c:v>17.702999999999999</c:v>
                </c:pt>
                <c:pt idx="20">
                  <c:v>15.515999999999998</c:v>
                </c:pt>
                <c:pt idx="21">
                  <c:v>16.913999999999998</c:v>
                </c:pt>
                <c:pt idx="22">
                  <c:v>15.363000000000001</c:v>
                </c:pt>
                <c:pt idx="23">
                  <c:v>31.93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25-44EB-AB09-DDFB860DC8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25-44EB-AB09-DDFB860DC8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25-44EB-AB09-DDFB860DC8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25-44EB-AB09-DDFB860DC8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25-44EB-AB09-DDFB860DC8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25-44EB-AB09-DDFB860DC8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18</c:v>
                </c:pt>
                <c:pt idx="19">
                  <c:v>61.65</c:v>
                </c:pt>
                <c:pt idx="20">
                  <c:v>12.5</c:v>
                </c:pt>
                <c:pt idx="21">
                  <c:v>267</c:v>
                </c:pt>
                <c:pt idx="22">
                  <c:v>63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25-44EB-AB09-DDFB860DC8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25-44EB-AB09-DDFB860DC8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50.247</c:v>
                </c:pt>
                <c:pt idx="1">
                  <c:v>6.7050000000000001</c:v>
                </c:pt>
                <c:pt idx="2">
                  <c:v>5.3599999999999994</c:v>
                </c:pt>
                <c:pt idx="3">
                  <c:v>6.5120000000000005</c:v>
                </c:pt>
                <c:pt idx="4">
                  <c:v>8.4759999999999991</c:v>
                </c:pt>
                <c:pt idx="5">
                  <c:v>7.5430000000000001</c:v>
                </c:pt>
                <c:pt idx="6">
                  <c:v>9.1430000000000007</c:v>
                </c:pt>
                <c:pt idx="7">
                  <c:v>82.213999999999999</c:v>
                </c:pt>
                <c:pt idx="8">
                  <c:v>105.33199999999999</c:v>
                </c:pt>
                <c:pt idx="9">
                  <c:v>9.2839999999999989</c:v>
                </c:pt>
                <c:pt idx="10">
                  <c:v>28.443999999999999</c:v>
                </c:pt>
                <c:pt idx="11">
                  <c:v>29.975999999999999</c:v>
                </c:pt>
                <c:pt idx="12">
                  <c:v>18.347000000000001</c:v>
                </c:pt>
                <c:pt idx="13">
                  <c:v>17.306999999999999</c:v>
                </c:pt>
                <c:pt idx="14">
                  <c:v>7.8529999999999998</c:v>
                </c:pt>
                <c:pt idx="16">
                  <c:v>9.57</c:v>
                </c:pt>
                <c:pt idx="17">
                  <c:v>0.56199999999999994</c:v>
                </c:pt>
                <c:pt idx="18">
                  <c:v>3.657</c:v>
                </c:pt>
                <c:pt idx="19">
                  <c:v>2.2869999999999999</c:v>
                </c:pt>
                <c:pt idx="20">
                  <c:v>1.198</c:v>
                </c:pt>
                <c:pt idx="21">
                  <c:v>9.08</c:v>
                </c:pt>
                <c:pt idx="22">
                  <c:v>2.6280000000000001</c:v>
                </c:pt>
                <c:pt idx="23">
                  <c:v>1.0169999999999999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25-44EB-AB09-DDFB860DC8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25-44EB-AB09-DDFB860DC8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25-44EB-AB09-DDFB860DC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101.64</c:v>
                </c:pt>
                <c:pt idx="1">
                  <c:v>115.24</c:v>
                </c:pt>
                <c:pt idx="2">
                  <c:v>105.23</c:v>
                </c:pt>
                <c:pt idx="3">
                  <c:v>101.68</c:v>
                </c:pt>
                <c:pt idx="4">
                  <c:v>107.13</c:v>
                </c:pt>
                <c:pt idx="5">
                  <c:v>125.32</c:v>
                </c:pt>
                <c:pt idx="6">
                  <c:v>172.93</c:v>
                </c:pt>
                <c:pt idx="7">
                  <c:v>127.39</c:v>
                </c:pt>
                <c:pt idx="8">
                  <c:v>114.7</c:v>
                </c:pt>
                <c:pt idx="9">
                  <c:v>72.489999999999995</c:v>
                </c:pt>
                <c:pt idx="10">
                  <c:v>24.74</c:v>
                </c:pt>
                <c:pt idx="11">
                  <c:v>17.5</c:v>
                </c:pt>
                <c:pt idx="12">
                  <c:v>22.24</c:v>
                </c:pt>
                <c:pt idx="13">
                  <c:v>29.53</c:v>
                </c:pt>
                <c:pt idx="14">
                  <c:v>62.61</c:v>
                </c:pt>
                <c:pt idx="15">
                  <c:v>115.5</c:v>
                </c:pt>
                <c:pt idx="16">
                  <c:v>156.01</c:v>
                </c:pt>
                <c:pt idx="17">
                  <c:v>230.55</c:v>
                </c:pt>
                <c:pt idx="18">
                  <c:v>273.3</c:v>
                </c:pt>
                <c:pt idx="19">
                  <c:v>221.65</c:v>
                </c:pt>
                <c:pt idx="20">
                  <c:v>188.4</c:v>
                </c:pt>
                <c:pt idx="21">
                  <c:v>139.66999999999999</c:v>
                </c:pt>
                <c:pt idx="22">
                  <c:v>125.54</c:v>
                </c:pt>
                <c:pt idx="23">
                  <c:v>111.98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25-44EB-AB09-DDFB860DC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60.623000000000005</v>
      </c>
      <c r="C4" s="18">
        <v>26.908000000000001</v>
      </c>
      <c r="D4" s="18">
        <v>16.474</v>
      </c>
      <c r="E4" s="18">
        <v>17.439999999999998</v>
      </c>
      <c r="F4" s="18">
        <v>37.097999999999999</v>
      </c>
      <c r="G4" s="18">
        <v>28.123999999999999</v>
      </c>
      <c r="H4" s="18">
        <v>47.677</v>
      </c>
      <c r="I4" s="18">
        <v>108.875</v>
      </c>
      <c r="J4" s="18">
        <v>121.43599999999998</v>
      </c>
      <c r="K4" s="18">
        <v>18.721000000000004</v>
      </c>
      <c r="L4" s="18">
        <v>35.853999999999999</v>
      </c>
      <c r="M4" s="18">
        <v>38.003999999999998</v>
      </c>
      <c r="N4" s="18">
        <v>29.6</v>
      </c>
      <c r="O4" s="18">
        <v>27.656999999999996</v>
      </c>
      <c r="P4" s="18">
        <v>40.32</v>
      </c>
      <c r="Q4" s="18">
        <v>9.1590000000000007</v>
      </c>
      <c r="R4" s="18">
        <v>39.573</v>
      </c>
      <c r="S4" s="18">
        <v>20.928000000000001</v>
      </c>
      <c r="T4" s="18">
        <v>43.830000000000005</v>
      </c>
      <c r="U4" s="18">
        <v>90.325999999999993</v>
      </c>
      <c r="V4" s="18">
        <v>36.003</v>
      </c>
      <c r="W4" s="18">
        <v>301.58</v>
      </c>
      <c r="X4" s="18">
        <v>87.823999999999998</v>
      </c>
      <c r="Y4" s="18">
        <v>68.233000000000004</v>
      </c>
      <c r="Z4" s="19"/>
      <c r="AA4" s="20">
        <f>SUM(B4:Z4)</f>
        <v>1352.2670000000003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101.64</v>
      </c>
      <c r="C7" s="28">
        <v>115.24</v>
      </c>
      <c r="D7" s="28">
        <v>105.23</v>
      </c>
      <c r="E7" s="28">
        <v>101.68</v>
      </c>
      <c r="F7" s="28">
        <v>107.13</v>
      </c>
      <c r="G7" s="28">
        <v>125.32</v>
      </c>
      <c r="H7" s="28">
        <v>172.93</v>
      </c>
      <c r="I7" s="28">
        <v>127.39</v>
      </c>
      <c r="J7" s="28">
        <v>114.7</v>
      </c>
      <c r="K7" s="28">
        <v>72.489999999999995</v>
      </c>
      <c r="L7" s="28">
        <v>24.74</v>
      </c>
      <c r="M7" s="28">
        <v>17.5</v>
      </c>
      <c r="N7" s="28">
        <v>22.24</v>
      </c>
      <c r="O7" s="28">
        <v>29.53</v>
      </c>
      <c r="P7" s="28">
        <v>62.61</v>
      </c>
      <c r="Q7" s="28">
        <v>115.5</v>
      </c>
      <c r="R7" s="28">
        <v>156.01</v>
      </c>
      <c r="S7" s="28">
        <v>230.55</v>
      </c>
      <c r="T7" s="28">
        <v>273.3</v>
      </c>
      <c r="U7" s="28">
        <v>221.65</v>
      </c>
      <c r="V7" s="28">
        <v>188.4</v>
      </c>
      <c r="W7" s="28">
        <v>139.66999999999999</v>
      </c>
      <c r="X7" s="28">
        <v>125.54</v>
      </c>
      <c r="Y7" s="28">
        <v>111.98</v>
      </c>
      <c r="Z7" s="29"/>
      <c r="AA7" s="30">
        <f>IF(SUM(B7:Z7)&lt;&gt;0,AVERAGEIF(B7:Z7,"&lt;&gt;"""),"")</f>
        <v>119.29041666666667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60.623000000000005</v>
      </c>
      <c r="C12" s="52">
        <v>18.393000000000001</v>
      </c>
      <c r="D12" s="52">
        <v>7.9240000000000004</v>
      </c>
      <c r="E12" s="52">
        <v>8.8949999999999996</v>
      </c>
      <c r="F12" s="52">
        <v>28.413</v>
      </c>
      <c r="G12" s="52">
        <v>17.477</v>
      </c>
      <c r="H12" s="52">
        <v>35.369</v>
      </c>
      <c r="I12" s="52">
        <v>94.37700000000001</v>
      </c>
      <c r="J12" s="52">
        <v>111.45599999999999</v>
      </c>
      <c r="K12" s="52"/>
      <c r="L12" s="52"/>
      <c r="M12" s="52"/>
      <c r="N12" s="52"/>
      <c r="O12" s="52"/>
      <c r="P12" s="52"/>
      <c r="Q12" s="52"/>
      <c r="R12" s="52">
        <v>38.984000000000002</v>
      </c>
      <c r="S12" s="52">
        <v>3</v>
      </c>
      <c r="T12" s="52">
        <v>39.552</v>
      </c>
      <c r="U12" s="52">
        <v>90.007999999999996</v>
      </c>
      <c r="V12" s="52">
        <v>13.305999999999999</v>
      </c>
      <c r="W12" s="52">
        <v>294.17399999999998</v>
      </c>
      <c r="X12" s="52">
        <v>86.418999999999997</v>
      </c>
      <c r="Y12" s="52">
        <v>53.066000000000003</v>
      </c>
      <c r="Z12" s="53"/>
      <c r="AA12" s="54">
        <f t="shared" si="0"/>
        <v>1001.436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0.252</v>
      </c>
      <c r="I14" s="57">
        <v>0.35699999999999998</v>
      </c>
      <c r="J14" s="57">
        <v>9.98</v>
      </c>
      <c r="K14" s="57">
        <v>9.4770000000000003</v>
      </c>
      <c r="L14" s="57">
        <v>13.525</v>
      </c>
      <c r="M14" s="57">
        <v>7.798</v>
      </c>
      <c r="N14" s="57">
        <v>11.952</v>
      </c>
      <c r="O14" s="57">
        <v>15.737</v>
      </c>
      <c r="P14" s="57">
        <v>30.32</v>
      </c>
      <c r="Q14" s="57">
        <v>9.1590000000000007</v>
      </c>
      <c r="R14" s="57">
        <v>0.58899999999999997</v>
      </c>
      <c r="S14" s="57">
        <v>17.928000000000001</v>
      </c>
      <c r="T14" s="57">
        <v>4.2780000000000005</v>
      </c>
      <c r="U14" s="57">
        <v>0.318</v>
      </c>
      <c r="V14" s="57">
        <v>22.696999999999999</v>
      </c>
      <c r="W14" s="57">
        <v>7.4059999999999997</v>
      </c>
      <c r="X14" s="57">
        <v>1.405</v>
      </c>
      <c r="Y14" s="57">
        <v>15.167</v>
      </c>
      <c r="Z14" s="58"/>
      <c r="AA14" s="59">
        <f t="shared" si="0"/>
        <v>178.34500000000003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60.623000000000005</v>
      </c>
      <c r="C16" s="62">
        <f t="shared" si="1"/>
        <v>18.393000000000001</v>
      </c>
      <c r="D16" s="62">
        <f t="shared" si="1"/>
        <v>7.9240000000000004</v>
      </c>
      <c r="E16" s="62">
        <f t="shared" si="1"/>
        <v>8.8949999999999996</v>
      </c>
      <c r="F16" s="62">
        <f t="shared" si="1"/>
        <v>28.413</v>
      </c>
      <c r="G16" s="62">
        <f t="shared" si="1"/>
        <v>17.477</v>
      </c>
      <c r="H16" s="62">
        <f t="shared" si="1"/>
        <v>35.621000000000002</v>
      </c>
      <c r="I16" s="62">
        <f t="shared" si="1"/>
        <v>94.734000000000009</v>
      </c>
      <c r="J16" s="62">
        <f t="shared" si="1"/>
        <v>121.43599999999999</v>
      </c>
      <c r="K16" s="62">
        <f t="shared" si="1"/>
        <v>9.4770000000000003</v>
      </c>
      <c r="L16" s="62">
        <f t="shared" si="1"/>
        <v>13.525</v>
      </c>
      <c r="M16" s="62">
        <f t="shared" si="1"/>
        <v>7.798</v>
      </c>
      <c r="N16" s="62">
        <f t="shared" si="1"/>
        <v>11.952</v>
      </c>
      <c r="O16" s="62">
        <f t="shared" si="1"/>
        <v>15.737</v>
      </c>
      <c r="P16" s="62">
        <f t="shared" si="1"/>
        <v>30.32</v>
      </c>
      <c r="Q16" s="62">
        <f t="shared" si="1"/>
        <v>9.1590000000000007</v>
      </c>
      <c r="R16" s="62">
        <f t="shared" si="1"/>
        <v>39.573</v>
      </c>
      <c r="S16" s="62">
        <f t="shared" si="1"/>
        <v>20.928000000000001</v>
      </c>
      <c r="T16" s="62">
        <f t="shared" si="1"/>
        <v>43.83</v>
      </c>
      <c r="U16" s="62">
        <f t="shared" si="1"/>
        <v>90.325999999999993</v>
      </c>
      <c r="V16" s="62">
        <f t="shared" si="1"/>
        <v>36.003</v>
      </c>
      <c r="W16" s="62">
        <f t="shared" si="1"/>
        <v>301.58</v>
      </c>
      <c r="X16" s="62">
        <f t="shared" si="1"/>
        <v>87.823999999999998</v>
      </c>
      <c r="Y16" s="62">
        <f t="shared" si="1"/>
        <v>68.233000000000004</v>
      </c>
      <c r="Z16" s="63" t="str">
        <f t="shared" si="1"/>
        <v/>
      </c>
      <c r="AA16" s="64">
        <f>SUM(AA10:AA15)</f>
        <v>1179.7809999999999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2.3610000000000002</v>
      </c>
      <c r="D20" s="77">
        <v>2.38</v>
      </c>
      <c r="E20" s="77">
        <v>2.488</v>
      </c>
      <c r="F20" s="77">
        <v>2.6869999999999998</v>
      </c>
      <c r="G20" s="77">
        <v>3.4340000000000002</v>
      </c>
      <c r="H20" s="77">
        <v>4.383</v>
      </c>
      <c r="I20" s="77">
        <v>4.9820000000000002</v>
      </c>
      <c r="J20" s="77"/>
      <c r="K20" s="77"/>
      <c r="L20" s="77">
        <v>10.414</v>
      </c>
      <c r="M20" s="77">
        <v>13.378</v>
      </c>
      <c r="N20" s="77">
        <v>7.26</v>
      </c>
      <c r="O20" s="77">
        <v>5.18</v>
      </c>
      <c r="P20" s="77">
        <v>10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68.947000000000003</v>
      </c>
    </row>
    <row r="21" spans="1:27" ht="24.95" customHeight="1" x14ac:dyDescent="0.2">
      <c r="A21" s="75" t="s">
        <v>16</v>
      </c>
      <c r="B21" s="80"/>
      <c r="C21" s="81">
        <v>6.1539999999999999</v>
      </c>
      <c r="D21" s="81">
        <v>6.17</v>
      </c>
      <c r="E21" s="81">
        <v>6.0570000000000004</v>
      </c>
      <c r="F21" s="81">
        <v>5.9980000000000002</v>
      </c>
      <c r="G21" s="81">
        <v>7.2130000000000001</v>
      </c>
      <c r="H21" s="81">
        <v>7.673</v>
      </c>
      <c r="I21" s="81">
        <v>9.1590000000000007</v>
      </c>
      <c r="J21" s="81"/>
      <c r="K21" s="81">
        <v>9.2439999999999998</v>
      </c>
      <c r="L21" s="81">
        <v>11.914999999999999</v>
      </c>
      <c r="M21" s="81">
        <v>16.827999999999999</v>
      </c>
      <c r="N21" s="81">
        <v>10.388</v>
      </c>
      <c r="O21" s="81">
        <v>6.6680000000000001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103.46700000000001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7.1999999999999995E-2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7.1999999999999995E-2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8.5150000000000006</v>
      </c>
      <c r="D26" s="88">
        <f t="shared" si="3"/>
        <v>8.5500000000000007</v>
      </c>
      <c r="E26" s="88">
        <f t="shared" si="3"/>
        <v>8.5449999999999999</v>
      </c>
      <c r="F26" s="88">
        <f t="shared" si="3"/>
        <v>8.6850000000000005</v>
      </c>
      <c r="G26" s="88">
        <f t="shared" si="3"/>
        <v>10.647</v>
      </c>
      <c r="H26" s="88">
        <f t="shared" si="3"/>
        <v>12.056000000000001</v>
      </c>
      <c r="I26" s="88">
        <f t="shared" si="3"/>
        <v>14.141000000000002</v>
      </c>
      <c r="J26" s="88">
        <f t="shared" si="3"/>
        <v>0</v>
      </c>
      <c r="K26" s="88">
        <f t="shared" si="3"/>
        <v>9.2439999999999998</v>
      </c>
      <c r="L26" s="88">
        <f t="shared" si="3"/>
        <v>22.329000000000001</v>
      </c>
      <c r="M26" s="88">
        <f t="shared" si="3"/>
        <v>30.206</v>
      </c>
      <c r="N26" s="88">
        <f t="shared" si="3"/>
        <v>17.648</v>
      </c>
      <c r="O26" s="88">
        <f t="shared" si="3"/>
        <v>11.919999999999998</v>
      </c>
      <c r="P26" s="88">
        <f t="shared" si="3"/>
        <v>10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172.48600000000002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60.622999999999998</v>
      </c>
      <c r="C30" s="77">
        <v>26.908000000000001</v>
      </c>
      <c r="D30" s="77">
        <v>16.474</v>
      </c>
      <c r="E30" s="77">
        <v>17.440000000000001</v>
      </c>
      <c r="F30" s="77">
        <v>37.097999999999999</v>
      </c>
      <c r="G30" s="77">
        <v>28.123999999999999</v>
      </c>
      <c r="H30" s="77">
        <v>47.677</v>
      </c>
      <c r="I30" s="77">
        <v>108.875</v>
      </c>
      <c r="J30" s="77">
        <v>121.43600000000001</v>
      </c>
      <c r="K30" s="77">
        <v>18.721</v>
      </c>
      <c r="L30" s="77">
        <v>35.853999999999999</v>
      </c>
      <c r="M30" s="77">
        <v>38.003999999999998</v>
      </c>
      <c r="N30" s="77">
        <v>29.6</v>
      </c>
      <c r="O30" s="77">
        <v>27.657</v>
      </c>
      <c r="P30" s="77">
        <v>40.32</v>
      </c>
      <c r="Q30" s="77">
        <v>9.1590000000000007</v>
      </c>
      <c r="R30" s="77">
        <v>39.573</v>
      </c>
      <c r="S30" s="77">
        <v>20.928000000000001</v>
      </c>
      <c r="T30" s="77">
        <v>43.83</v>
      </c>
      <c r="U30" s="77">
        <v>90.325999999999993</v>
      </c>
      <c r="V30" s="77">
        <v>36.003</v>
      </c>
      <c r="W30" s="77">
        <v>301.58</v>
      </c>
      <c r="X30" s="77">
        <v>87.823999999999998</v>
      </c>
      <c r="Y30" s="77">
        <v>68.233000000000004</v>
      </c>
      <c r="Z30" s="78"/>
      <c r="AA30" s="79">
        <f>SUM(B30:Z30)</f>
        <v>1352.2670000000003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60.622999999999998</v>
      </c>
      <c r="C32" s="62">
        <f t="shared" ref="C32:Z32" si="4">IF(LEN(C$2)&gt;0,SUM(C29:C31),"")</f>
        <v>26.908000000000001</v>
      </c>
      <c r="D32" s="62">
        <f t="shared" si="4"/>
        <v>16.474</v>
      </c>
      <c r="E32" s="62">
        <f t="shared" si="4"/>
        <v>17.440000000000001</v>
      </c>
      <c r="F32" s="62">
        <f t="shared" si="4"/>
        <v>37.097999999999999</v>
      </c>
      <c r="G32" s="62">
        <f t="shared" si="4"/>
        <v>28.123999999999999</v>
      </c>
      <c r="H32" s="62">
        <f t="shared" si="4"/>
        <v>47.677</v>
      </c>
      <c r="I32" s="62">
        <f t="shared" si="4"/>
        <v>108.875</v>
      </c>
      <c r="J32" s="62">
        <f t="shared" si="4"/>
        <v>121.43600000000001</v>
      </c>
      <c r="K32" s="62">
        <f t="shared" si="4"/>
        <v>18.721</v>
      </c>
      <c r="L32" s="62">
        <f t="shared" si="4"/>
        <v>35.853999999999999</v>
      </c>
      <c r="M32" s="62">
        <f t="shared" si="4"/>
        <v>38.003999999999998</v>
      </c>
      <c r="N32" s="62">
        <f t="shared" si="4"/>
        <v>29.6</v>
      </c>
      <c r="O32" s="62">
        <f t="shared" si="4"/>
        <v>27.657</v>
      </c>
      <c r="P32" s="62">
        <f t="shared" si="4"/>
        <v>40.32</v>
      </c>
      <c r="Q32" s="62">
        <f t="shared" si="4"/>
        <v>9.1590000000000007</v>
      </c>
      <c r="R32" s="62">
        <f t="shared" si="4"/>
        <v>39.573</v>
      </c>
      <c r="S32" s="62">
        <f t="shared" si="4"/>
        <v>20.928000000000001</v>
      </c>
      <c r="T32" s="62">
        <f t="shared" si="4"/>
        <v>43.83</v>
      </c>
      <c r="U32" s="62">
        <f t="shared" si="4"/>
        <v>90.325999999999993</v>
      </c>
      <c r="V32" s="62">
        <f t="shared" si="4"/>
        <v>36.003</v>
      </c>
      <c r="W32" s="62">
        <f t="shared" si="4"/>
        <v>301.58</v>
      </c>
      <c r="X32" s="62">
        <f t="shared" si="4"/>
        <v>87.823999999999998</v>
      </c>
      <c r="Y32" s="62">
        <f t="shared" si="4"/>
        <v>68.233000000000004</v>
      </c>
      <c r="Z32" s="63" t="str">
        <f t="shared" si="4"/>
        <v/>
      </c>
      <c r="AA32" s="64">
        <f>SUM(AA29:AA31)</f>
        <v>1352.2670000000003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60.623000000000005</v>
      </c>
      <c r="C52" s="88">
        <f t="shared" si="10"/>
        <v>26.908000000000001</v>
      </c>
      <c r="D52" s="88">
        <f t="shared" si="10"/>
        <v>16.474</v>
      </c>
      <c r="E52" s="88">
        <f t="shared" si="10"/>
        <v>17.439999999999998</v>
      </c>
      <c r="F52" s="88">
        <f t="shared" si="10"/>
        <v>37.097999999999999</v>
      </c>
      <c r="G52" s="88">
        <f t="shared" si="10"/>
        <v>28.124000000000002</v>
      </c>
      <c r="H52" s="88">
        <f t="shared" si="10"/>
        <v>47.677000000000007</v>
      </c>
      <c r="I52" s="88">
        <f t="shared" si="10"/>
        <v>108.87500000000001</v>
      </c>
      <c r="J52" s="88">
        <f t="shared" si="10"/>
        <v>121.43599999999999</v>
      </c>
      <c r="K52" s="88">
        <f t="shared" si="10"/>
        <v>18.721</v>
      </c>
      <c r="L52" s="88">
        <f t="shared" si="10"/>
        <v>35.853999999999999</v>
      </c>
      <c r="M52" s="88">
        <f t="shared" si="10"/>
        <v>38.003999999999998</v>
      </c>
      <c r="N52" s="88">
        <f t="shared" si="10"/>
        <v>29.6</v>
      </c>
      <c r="O52" s="88">
        <f t="shared" si="10"/>
        <v>27.656999999999996</v>
      </c>
      <c r="P52" s="88">
        <f t="shared" si="10"/>
        <v>40.32</v>
      </c>
      <c r="Q52" s="88">
        <f t="shared" si="10"/>
        <v>9.1590000000000007</v>
      </c>
      <c r="R52" s="88">
        <f t="shared" si="10"/>
        <v>39.573</v>
      </c>
      <c r="S52" s="88">
        <f t="shared" si="10"/>
        <v>20.928000000000001</v>
      </c>
      <c r="T52" s="88">
        <f t="shared" si="10"/>
        <v>43.83</v>
      </c>
      <c r="U52" s="88">
        <f t="shared" si="10"/>
        <v>90.325999999999993</v>
      </c>
      <c r="V52" s="88">
        <f t="shared" si="10"/>
        <v>36.003</v>
      </c>
      <c r="W52" s="88">
        <f t="shared" si="10"/>
        <v>301.58</v>
      </c>
      <c r="X52" s="88">
        <f t="shared" si="10"/>
        <v>87.823999999999998</v>
      </c>
      <c r="Y52" s="88">
        <f t="shared" si="10"/>
        <v>68.233000000000004</v>
      </c>
      <c r="Z52" s="89" t="str">
        <f t="shared" si="10"/>
        <v/>
      </c>
      <c r="AA52" s="104">
        <f>SUM(B52:Z52)</f>
        <v>1352.2670000000003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60.622999999999998</v>
      </c>
      <c r="C4" s="18">
        <v>26.907999999999998</v>
      </c>
      <c r="D4" s="18">
        <v>16.474</v>
      </c>
      <c r="E4" s="18">
        <v>17.439999999999998</v>
      </c>
      <c r="F4" s="18">
        <v>37.097999999999999</v>
      </c>
      <c r="G4" s="18">
        <v>28.124000000000002</v>
      </c>
      <c r="H4" s="18">
        <v>47.677</v>
      </c>
      <c r="I4" s="18">
        <v>108.875</v>
      </c>
      <c r="J4" s="18">
        <v>121.43599999999999</v>
      </c>
      <c r="K4" s="18">
        <v>18.721</v>
      </c>
      <c r="L4" s="18">
        <v>35.853999999999999</v>
      </c>
      <c r="M4" s="18">
        <v>38.003999999999998</v>
      </c>
      <c r="N4" s="18">
        <v>29.6</v>
      </c>
      <c r="O4" s="18">
        <v>27.657</v>
      </c>
      <c r="P4" s="18">
        <v>40.32</v>
      </c>
      <c r="Q4" s="18">
        <v>9.1590000000000007</v>
      </c>
      <c r="R4" s="18">
        <v>39.572999999999993</v>
      </c>
      <c r="S4" s="18">
        <v>20.928000000000001</v>
      </c>
      <c r="T4" s="18">
        <v>43.830000000000005</v>
      </c>
      <c r="U4" s="18">
        <v>90.326000000000008</v>
      </c>
      <c r="V4" s="18">
        <v>36.003000000000007</v>
      </c>
      <c r="W4" s="18">
        <v>301.58</v>
      </c>
      <c r="X4" s="18">
        <v>87.823999999999984</v>
      </c>
      <c r="Y4" s="18">
        <v>68.233000000000004</v>
      </c>
      <c r="Z4" s="19"/>
      <c r="AA4" s="20">
        <f>SUM(B4:Z4)</f>
        <v>1352.2670000000003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101.64</v>
      </c>
      <c r="C7" s="28">
        <v>115.24</v>
      </c>
      <c r="D7" s="28">
        <v>105.23</v>
      </c>
      <c r="E7" s="28">
        <v>101.68</v>
      </c>
      <c r="F7" s="28">
        <v>107.13</v>
      </c>
      <c r="G7" s="28">
        <v>125.32</v>
      </c>
      <c r="H7" s="28">
        <v>172.93</v>
      </c>
      <c r="I7" s="28">
        <v>127.39</v>
      </c>
      <c r="J7" s="28">
        <v>114.7</v>
      </c>
      <c r="K7" s="28">
        <v>72.489999999999995</v>
      </c>
      <c r="L7" s="28">
        <v>24.74</v>
      </c>
      <c r="M7" s="28">
        <v>17.5</v>
      </c>
      <c r="N7" s="28">
        <v>22.24</v>
      </c>
      <c r="O7" s="28">
        <v>29.53</v>
      </c>
      <c r="P7" s="28">
        <v>62.61</v>
      </c>
      <c r="Q7" s="28">
        <v>115.5</v>
      </c>
      <c r="R7" s="28">
        <v>156.01</v>
      </c>
      <c r="S7" s="28">
        <v>230.55</v>
      </c>
      <c r="T7" s="28">
        <v>273.3</v>
      </c>
      <c r="U7" s="28">
        <v>221.65</v>
      </c>
      <c r="V7" s="28">
        <v>188.4</v>
      </c>
      <c r="W7" s="28">
        <v>139.66999999999999</v>
      </c>
      <c r="X7" s="28">
        <v>125.54</v>
      </c>
      <c r="Y7" s="28">
        <v>111.98</v>
      </c>
      <c r="Z7" s="29"/>
      <c r="AA7" s="30">
        <f>IF(SUM(B7:Z7)&lt;&gt;0,AVERAGEIF(B7:Z7,"&lt;&gt;"""),"")</f>
        <v>119.29041666666667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</v>
      </c>
      <c r="U12" s="52">
        <v>61.65</v>
      </c>
      <c r="V12" s="52">
        <v>12.5</v>
      </c>
      <c r="W12" s="52">
        <v>267</v>
      </c>
      <c r="X12" s="52">
        <v>63</v>
      </c>
      <c r="Y12" s="52">
        <v>28</v>
      </c>
      <c r="Z12" s="53"/>
      <c r="AA12" s="54">
        <f t="shared" si="0"/>
        <v>450.15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50.247</v>
      </c>
      <c r="C14" s="57">
        <v>6.7050000000000001</v>
      </c>
      <c r="D14" s="57">
        <v>5.3599999999999994</v>
      </c>
      <c r="E14" s="57">
        <v>6.5120000000000005</v>
      </c>
      <c r="F14" s="57">
        <v>8.4759999999999991</v>
      </c>
      <c r="G14" s="57">
        <v>7.5430000000000001</v>
      </c>
      <c r="H14" s="57">
        <v>9.1430000000000007</v>
      </c>
      <c r="I14" s="57">
        <v>82.213999999999999</v>
      </c>
      <c r="J14" s="57">
        <v>105.33199999999999</v>
      </c>
      <c r="K14" s="57">
        <v>9.2839999999999989</v>
      </c>
      <c r="L14" s="57">
        <v>28.443999999999999</v>
      </c>
      <c r="M14" s="57">
        <v>29.975999999999999</v>
      </c>
      <c r="N14" s="57">
        <v>18.347000000000001</v>
      </c>
      <c r="O14" s="57">
        <v>17.306999999999999</v>
      </c>
      <c r="P14" s="57">
        <v>7.8529999999999998</v>
      </c>
      <c r="Q14" s="57"/>
      <c r="R14" s="57">
        <v>9.57</v>
      </c>
      <c r="S14" s="57">
        <v>0.56199999999999994</v>
      </c>
      <c r="T14" s="57">
        <v>3.657</v>
      </c>
      <c r="U14" s="57">
        <v>2.2869999999999999</v>
      </c>
      <c r="V14" s="57">
        <v>1.198</v>
      </c>
      <c r="W14" s="57">
        <v>9.08</v>
      </c>
      <c r="X14" s="57">
        <v>2.6280000000000001</v>
      </c>
      <c r="Y14" s="57">
        <v>1.0169999999999999</v>
      </c>
      <c r="Z14" s="58"/>
      <c r="AA14" s="59">
        <f t="shared" si="0"/>
        <v>422.7419999999999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50.247</v>
      </c>
      <c r="C16" s="62">
        <f t="shared" ref="C16:Z16" si="1">IF(LEN(C$2)&gt;0,SUM(C10:C15),"")</f>
        <v>6.7050000000000001</v>
      </c>
      <c r="D16" s="62">
        <f t="shared" si="1"/>
        <v>5.3599999999999994</v>
      </c>
      <c r="E16" s="62">
        <f t="shared" si="1"/>
        <v>6.5120000000000005</v>
      </c>
      <c r="F16" s="62">
        <f t="shared" si="1"/>
        <v>8.4759999999999991</v>
      </c>
      <c r="G16" s="62">
        <f t="shared" si="1"/>
        <v>7.5430000000000001</v>
      </c>
      <c r="H16" s="62">
        <f t="shared" si="1"/>
        <v>9.1430000000000007</v>
      </c>
      <c r="I16" s="62">
        <f t="shared" si="1"/>
        <v>82.213999999999999</v>
      </c>
      <c r="J16" s="62">
        <f t="shared" si="1"/>
        <v>105.33199999999999</v>
      </c>
      <c r="K16" s="62">
        <f t="shared" si="1"/>
        <v>9.2839999999999989</v>
      </c>
      <c r="L16" s="62">
        <f t="shared" si="1"/>
        <v>28.443999999999999</v>
      </c>
      <c r="M16" s="62">
        <f t="shared" si="1"/>
        <v>29.975999999999999</v>
      </c>
      <c r="N16" s="62">
        <f t="shared" si="1"/>
        <v>18.347000000000001</v>
      </c>
      <c r="O16" s="62">
        <f t="shared" si="1"/>
        <v>17.306999999999999</v>
      </c>
      <c r="P16" s="62">
        <f t="shared" si="1"/>
        <v>7.8529999999999998</v>
      </c>
      <c r="Q16" s="62">
        <f t="shared" si="1"/>
        <v>0</v>
      </c>
      <c r="R16" s="62">
        <f t="shared" si="1"/>
        <v>9.57</v>
      </c>
      <c r="S16" s="62">
        <f t="shared" si="1"/>
        <v>0.56199999999999994</v>
      </c>
      <c r="T16" s="62">
        <f t="shared" si="1"/>
        <v>21.657</v>
      </c>
      <c r="U16" s="62">
        <f t="shared" si="1"/>
        <v>63.936999999999998</v>
      </c>
      <c r="V16" s="62">
        <f t="shared" si="1"/>
        <v>13.698</v>
      </c>
      <c r="W16" s="62">
        <f t="shared" si="1"/>
        <v>276.08</v>
      </c>
      <c r="X16" s="62">
        <f t="shared" si="1"/>
        <v>65.628</v>
      </c>
      <c r="Y16" s="62">
        <f t="shared" si="1"/>
        <v>29.016999999999999</v>
      </c>
      <c r="Z16" s="63" t="str">
        <f t="shared" si="1"/>
        <v/>
      </c>
      <c r="AA16" s="64">
        <f>SUM(AA10:AA15)</f>
        <v>872.89199999999983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2.456</v>
      </c>
      <c r="C20" s="77">
        <v>4.6459999999999999</v>
      </c>
      <c r="D20" s="77">
        <v>2.5</v>
      </c>
      <c r="E20" s="77">
        <v>2.7509999999999999</v>
      </c>
      <c r="F20" s="77">
        <v>10.53</v>
      </c>
      <c r="G20" s="77">
        <v>4.968</v>
      </c>
      <c r="H20" s="77">
        <v>13.256</v>
      </c>
      <c r="I20" s="77">
        <v>7.5449999999999999</v>
      </c>
      <c r="J20" s="77">
        <v>7.2919999999999998</v>
      </c>
      <c r="K20" s="77">
        <v>1.1000000000000001</v>
      </c>
      <c r="L20" s="77">
        <v>1.1020000000000001</v>
      </c>
      <c r="M20" s="77">
        <v>1.1140000000000001</v>
      </c>
      <c r="N20" s="77">
        <v>1.2919999999999998</v>
      </c>
      <c r="O20" s="77">
        <v>1.2770000000000001</v>
      </c>
      <c r="P20" s="77">
        <v>9.8609999999999989</v>
      </c>
      <c r="Q20" s="77">
        <v>1.202</v>
      </c>
      <c r="R20" s="77">
        <v>10.061</v>
      </c>
      <c r="S20" s="77">
        <v>1.2</v>
      </c>
      <c r="T20" s="77">
        <v>4.2560000000000002</v>
      </c>
      <c r="U20" s="77">
        <v>8.6859999999999999</v>
      </c>
      <c r="V20" s="77">
        <v>6.7890000000000006</v>
      </c>
      <c r="W20" s="77">
        <v>8.5860000000000003</v>
      </c>
      <c r="X20" s="77">
        <v>6.8329999999999993</v>
      </c>
      <c r="Y20" s="77">
        <v>7.2860000000000014</v>
      </c>
      <c r="Z20" s="78"/>
      <c r="AA20" s="79">
        <f t="shared" si="2"/>
        <v>126.589</v>
      </c>
    </row>
    <row r="21" spans="1:27" ht="24.95" customHeight="1" x14ac:dyDescent="0.2">
      <c r="A21" s="75" t="s">
        <v>16</v>
      </c>
      <c r="B21" s="80">
        <v>7.92</v>
      </c>
      <c r="C21" s="81">
        <v>15.557</v>
      </c>
      <c r="D21" s="81">
        <v>8.6140000000000008</v>
      </c>
      <c r="E21" s="81">
        <v>8.1769999999999996</v>
      </c>
      <c r="F21" s="81">
        <v>18.091999999999999</v>
      </c>
      <c r="G21" s="81">
        <v>15.613</v>
      </c>
      <c r="H21" s="81">
        <v>20.277999999999999</v>
      </c>
      <c r="I21" s="81">
        <v>19.116</v>
      </c>
      <c r="J21" s="81">
        <v>8.8119999999999994</v>
      </c>
      <c r="K21" s="81">
        <v>8.3369999999999997</v>
      </c>
      <c r="L21" s="81">
        <v>6.3079999999999998</v>
      </c>
      <c r="M21" s="81">
        <v>6.9139999999999997</v>
      </c>
      <c r="N21" s="81">
        <v>9.9610000000000003</v>
      </c>
      <c r="O21" s="81">
        <v>9.0730000000000004</v>
      </c>
      <c r="P21" s="81">
        <v>22.606000000000002</v>
      </c>
      <c r="Q21" s="81">
        <v>7.9570000000000007</v>
      </c>
      <c r="R21" s="81">
        <v>19.942</v>
      </c>
      <c r="S21" s="81">
        <v>19.165999999999997</v>
      </c>
      <c r="T21" s="81">
        <v>17.917000000000002</v>
      </c>
      <c r="U21" s="81">
        <v>17.702999999999999</v>
      </c>
      <c r="V21" s="81">
        <v>15.515999999999998</v>
      </c>
      <c r="W21" s="81">
        <v>16.913999999999998</v>
      </c>
      <c r="X21" s="81">
        <v>15.363000000000001</v>
      </c>
      <c r="Y21" s="81">
        <v>31.93</v>
      </c>
      <c r="Z21" s="78"/>
      <c r="AA21" s="79">
        <f t="shared" si="2"/>
        <v>347.786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10.375999999999999</v>
      </c>
      <c r="C26" s="88">
        <f t="shared" ref="C26:Z26" si="3">IF(LEN(C$2)&gt;0,SUM(C19:C25),"")</f>
        <v>20.202999999999999</v>
      </c>
      <c r="D26" s="88">
        <f t="shared" si="3"/>
        <v>11.114000000000001</v>
      </c>
      <c r="E26" s="88">
        <f t="shared" si="3"/>
        <v>10.927999999999999</v>
      </c>
      <c r="F26" s="88">
        <f t="shared" si="3"/>
        <v>28.622</v>
      </c>
      <c r="G26" s="88">
        <f t="shared" si="3"/>
        <v>20.581</v>
      </c>
      <c r="H26" s="88">
        <f t="shared" si="3"/>
        <v>33.533999999999999</v>
      </c>
      <c r="I26" s="88">
        <f t="shared" si="3"/>
        <v>26.661000000000001</v>
      </c>
      <c r="J26" s="88">
        <f t="shared" si="3"/>
        <v>16.103999999999999</v>
      </c>
      <c r="K26" s="88">
        <f t="shared" si="3"/>
        <v>9.4369999999999994</v>
      </c>
      <c r="L26" s="88">
        <f t="shared" si="3"/>
        <v>7.41</v>
      </c>
      <c r="M26" s="88">
        <f t="shared" si="3"/>
        <v>8.0280000000000005</v>
      </c>
      <c r="N26" s="88">
        <f t="shared" si="3"/>
        <v>11.253</v>
      </c>
      <c r="O26" s="88">
        <f t="shared" si="3"/>
        <v>10.350000000000001</v>
      </c>
      <c r="P26" s="88">
        <f t="shared" si="3"/>
        <v>32.466999999999999</v>
      </c>
      <c r="Q26" s="88">
        <f t="shared" si="3"/>
        <v>9.1590000000000007</v>
      </c>
      <c r="R26" s="88">
        <f t="shared" si="3"/>
        <v>30.003</v>
      </c>
      <c r="S26" s="88">
        <f t="shared" si="3"/>
        <v>20.365999999999996</v>
      </c>
      <c r="T26" s="88">
        <f t="shared" si="3"/>
        <v>22.173000000000002</v>
      </c>
      <c r="U26" s="88">
        <f t="shared" si="3"/>
        <v>26.388999999999999</v>
      </c>
      <c r="V26" s="88">
        <f t="shared" si="3"/>
        <v>22.305</v>
      </c>
      <c r="W26" s="88">
        <f t="shared" si="3"/>
        <v>25.5</v>
      </c>
      <c r="X26" s="88">
        <f t="shared" si="3"/>
        <v>22.196000000000002</v>
      </c>
      <c r="Y26" s="88">
        <f t="shared" si="3"/>
        <v>39.216000000000001</v>
      </c>
      <c r="Z26" s="89" t="str">
        <f t="shared" si="3"/>
        <v/>
      </c>
      <c r="AA26" s="90">
        <f>SUM(AA19:AA25)</f>
        <v>474.375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60.622999999999998</v>
      </c>
      <c r="C30" s="77">
        <v>26.908000000000001</v>
      </c>
      <c r="D30" s="77">
        <v>16.474</v>
      </c>
      <c r="E30" s="77">
        <v>17.440000000000001</v>
      </c>
      <c r="F30" s="77">
        <v>37.097999999999999</v>
      </c>
      <c r="G30" s="77">
        <v>28.123999999999999</v>
      </c>
      <c r="H30" s="77">
        <v>42.677</v>
      </c>
      <c r="I30" s="77">
        <v>108.875</v>
      </c>
      <c r="J30" s="77">
        <v>121.43600000000001</v>
      </c>
      <c r="K30" s="77">
        <v>18.721</v>
      </c>
      <c r="L30" s="77">
        <v>35.853999999999999</v>
      </c>
      <c r="M30" s="77">
        <v>38.003999999999998</v>
      </c>
      <c r="N30" s="77">
        <v>29.6</v>
      </c>
      <c r="O30" s="77">
        <v>27.657</v>
      </c>
      <c r="P30" s="77">
        <v>40.32</v>
      </c>
      <c r="Q30" s="77">
        <v>9.1590000000000007</v>
      </c>
      <c r="R30" s="77">
        <v>39.573</v>
      </c>
      <c r="S30" s="77">
        <v>20.928000000000001</v>
      </c>
      <c r="T30" s="77">
        <v>43.83</v>
      </c>
      <c r="U30" s="77">
        <v>90.325999999999993</v>
      </c>
      <c r="V30" s="77">
        <v>36.003</v>
      </c>
      <c r="W30" s="77">
        <v>301.58</v>
      </c>
      <c r="X30" s="77">
        <v>87.823999999999998</v>
      </c>
      <c r="Y30" s="77">
        <v>68.233000000000004</v>
      </c>
      <c r="Z30" s="78"/>
      <c r="AA30" s="79">
        <f>SUM(B30:Z30)</f>
        <v>1347.2670000000003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60.622999999999998</v>
      </c>
      <c r="C32" s="62">
        <f t="shared" ref="C32:Z32" si="4">IF(LEN(C$2)&gt;0,SUM(C29:C31),"")</f>
        <v>26.908000000000001</v>
      </c>
      <c r="D32" s="62">
        <f t="shared" si="4"/>
        <v>16.474</v>
      </c>
      <c r="E32" s="62">
        <f t="shared" si="4"/>
        <v>17.440000000000001</v>
      </c>
      <c r="F32" s="62">
        <f t="shared" si="4"/>
        <v>37.097999999999999</v>
      </c>
      <c r="G32" s="62">
        <f t="shared" si="4"/>
        <v>28.123999999999999</v>
      </c>
      <c r="H32" s="62">
        <f t="shared" si="4"/>
        <v>42.677</v>
      </c>
      <c r="I32" s="62">
        <f t="shared" si="4"/>
        <v>108.875</v>
      </c>
      <c r="J32" s="62">
        <f t="shared" si="4"/>
        <v>121.43600000000001</v>
      </c>
      <c r="K32" s="62">
        <f t="shared" si="4"/>
        <v>18.721</v>
      </c>
      <c r="L32" s="62">
        <f t="shared" si="4"/>
        <v>35.853999999999999</v>
      </c>
      <c r="M32" s="62">
        <f t="shared" si="4"/>
        <v>38.003999999999998</v>
      </c>
      <c r="N32" s="62">
        <f t="shared" si="4"/>
        <v>29.6</v>
      </c>
      <c r="O32" s="62">
        <f t="shared" si="4"/>
        <v>27.657</v>
      </c>
      <c r="P32" s="62">
        <f t="shared" si="4"/>
        <v>40.32</v>
      </c>
      <c r="Q32" s="62">
        <f t="shared" si="4"/>
        <v>9.1590000000000007</v>
      </c>
      <c r="R32" s="62">
        <f t="shared" si="4"/>
        <v>39.573</v>
      </c>
      <c r="S32" s="62">
        <f t="shared" si="4"/>
        <v>20.928000000000001</v>
      </c>
      <c r="T32" s="62">
        <f t="shared" si="4"/>
        <v>43.83</v>
      </c>
      <c r="U32" s="62">
        <f t="shared" si="4"/>
        <v>90.325999999999993</v>
      </c>
      <c r="V32" s="62">
        <f t="shared" si="4"/>
        <v>36.003</v>
      </c>
      <c r="W32" s="62">
        <f t="shared" si="4"/>
        <v>301.58</v>
      </c>
      <c r="X32" s="62">
        <f t="shared" si="4"/>
        <v>87.823999999999998</v>
      </c>
      <c r="Y32" s="62">
        <f t="shared" si="4"/>
        <v>68.233000000000004</v>
      </c>
      <c r="Z32" s="63" t="str">
        <f t="shared" si="4"/>
        <v/>
      </c>
      <c r="AA32" s="64">
        <f>SUM(AA29:AA31)</f>
        <v>1347.2670000000003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60.622999999999998</v>
      </c>
      <c r="C52" s="88">
        <f t="shared" ref="C52:Z52" si="10">IF(LEN(C$2)&gt;0,SUM(C10:C15)+C26+C40,"")</f>
        <v>26.908000000000001</v>
      </c>
      <c r="D52" s="88">
        <f t="shared" si="10"/>
        <v>16.474</v>
      </c>
      <c r="E52" s="88">
        <f t="shared" si="10"/>
        <v>17.439999999999998</v>
      </c>
      <c r="F52" s="88">
        <f t="shared" si="10"/>
        <v>37.097999999999999</v>
      </c>
      <c r="G52" s="88">
        <f t="shared" si="10"/>
        <v>28.123999999999999</v>
      </c>
      <c r="H52" s="88">
        <f t="shared" si="10"/>
        <v>47.677</v>
      </c>
      <c r="I52" s="88">
        <f t="shared" si="10"/>
        <v>108.875</v>
      </c>
      <c r="J52" s="88">
        <f t="shared" si="10"/>
        <v>121.43599999999999</v>
      </c>
      <c r="K52" s="88">
        <f t="shared" si="10"/>
        <v>18.720999999999997</v>
      </c>
      <c r="L52" s="88">
        <f t="shared" si="10"/>
        <v>35.853999999999999</v>
      </c>
      <c r="M52" s="88">
        <f t="shared" si="10"/>
        <v>38.003999999999998</v>
      </c>
      <c r="N52" s="88">
        <f t="shared" si="10"/>
        <v>29.6</v>
      </c>
      <c r="O52" s="88">
        <f t="shared" si="10"/>
        <v>27.657</v>
      </c>
      <c r="P52" s="88">
        <f t="shared" si="10"/>
        <v>40.32</v>
      </c>
      <c r="Q52" s="88">
        <f t="shared" si="10"/>
        <v>9.1590000000000007</v>
      </c>
      <c r="R52" s="88">
        <f t="shared" si="10"/>
        <v>39.573</v>
      </c>
      <c r="S52" s="88">
        <f t="shared" si="10"/>
        <v>20.927999999999997</v>
      </c>
      <c r="T52" s="88">
        <f t="shared" si="10"/>
        <v>43.83</v>
      </c>
      <c r="U52" s="88">
        <f t="shared" si="10"/>
        <v>90.325999999999993</v>
      </c>
      <c r="V52" s="88">
        <f t="shared" si="10"/>
        <v>36.003</v>
      </c>
      <c r="W52" s="88">
        <f t="shared" si="10"/>
        <v>301.58</v>
      </c>
      <c r="X52" s="88">
        <f t="shared" si="10"/>
        <v>87.823999999999998</v>
      </c>
      <c r="Y52" s="88">
        <f t="shared" si="10"/>
        <v>68.233000000000004</v>
      </c>
      <c r="Z52" s="89" t="str">
        <f t="shared" si="10"/>
        <v/>
      </c>
      <c r="AA52" s="104">
        <f>SUM(B52:Z52)</f>
        <v>1352.2670000000003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101.64</v>
      </c>
      <c r="C7" s="117">
        <v>115.24</v>
      </c>
      <c r="D7" s="117">
        <v>105.23</v>
      </c>
      <c r="E7" s="117">
        <v>101.68</v>
      </c>
      <c r="F7" s="117">
        <v>107.13</v>
      </c>
      <c r="G7" s="117">
        <v>125.32</v>
      </c>
      <c r="H7" s="117">
        <v>172.93</v>
      </c>
      <c r="I7" s="117">
        <v>127.39</v>
      </c>
      <c r="J7" s="117">
        <v>114.7</v>
      </c>
      <c r="K7" s="117">
        <v>72.489999999999995</v>
      </c>
      <c r="L7" s="117">
        <v>24.74</v>
      </c>
      <c r="M7" s="117">
        <v>17.5</v>
      </c>
      <c r="N7" s="117">
        <v>22.24</v>
      </c>
      <c r="O7" s="117">
        <v>29.53</v>
      </c>
      <c r="P7" s="117">
        <v>62.61</v>
      </c>
      <c r="Q7" s="117">
        <v>115.5</v>
      </c>
      <c r="R7" s="117">
        <v>156.01</v>
      </c>
      <c r="S7" s="117">
        <v>230.55</v>
      </c>
      <c r="T7" s="117">
        <v>273.3</v>
      </c>
      <c r="U7" s="117">
        <v>221.65</v>
      </c>
      <c r="V7" s="117">
        <v>188.4</v>
      </c>
      <c r="W7" s="117">
        <v>139.66999999999999</v>
      </c>
      <c r="X7" s="117">
        <v>125.54</v>
      </c>
      <c r="Y7" s="117">
        <v>111.98</v>
      </c>
      <c r="Z7" s="118"/>
      <c r="AA7" s="119">
        <f>IF(SUM(B7:Z7)&lt;&gt;0,AVERAGEIF(B7:Z7,"&lt;&gt;"""),"")</f>
        <v>119.29041666666667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2025-03-04T09:58:40Z</dcterms:created>
  <dcterms:modified xsi:type="dcterms:W3CDTF">2025-03-04T09:58:42Z</dcterms:modified>
</cp:coreProperties>
</file>