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<sst xmlns="http://schemas.openxmlformats.org/spreadsheetml/2006/main" count="119" uniqueCount="54">
  <si>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02/03/2025 23:26:59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</si>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</sst>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8C6-44B2-9F19-6EA51B6F91A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8C6-44B2-9F19-6EA51B6F91A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4.9000000000000004</c:v>
                </c:pt>
                <c:pt idx="1">
                  <c:v>8.0399999999999991</c:v>
                </c:pt>
                <c:pt idx="2">
                  <c:v>8.277000000000001</c:v>
                </c:pt>
                <c:pt idx="3">
                  <c:v>4.71</c:v>
                </c:pt>
                <c:pt idx="4">
                  <c:v>9.6319999999999997</c:v>
                </c:pt>
                <c:pt idx="5">
                  <c:v>10</c:v>
                </c:pt>
                <c:pt idx="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C6-44B2-9F19-6EA51B6F91A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5.7009999999999996</c:v>
                </c:pt>
                <c:pt idx="2">
                  <c:v>5.5410000000000004</c:v>
                </c:pt>
                <c:pt idx="3">
                  <c:v>5.8680000000000003</c:v>
                </c:pt>
                <c:pt idx="4">
                  <c:v>6.0960000000000001</c:v>
                </c:pt>
                <c:pt idx="5">
                  <c:v>0.191</c:v>
                </c:pt>
                <c:pt idx="6">
                  <c:v>0.19600000000000001</c:v>
                </c:pt>
                <c:pt idx="7">
                  <c:v>4.3140000000000001</c:v>
                </c:pt>
                <c:pt idx="8">
                  <c:v>3.4039999999999999</c:v>
                </c:pt>
                <c:pt idx="14">
                  <c:v>0.42799999999999999</c:v>
                </c:pt>
                <c:pt idx="16">
                  <c:v>2.4</c:v>
                </c:pt>
                <c:pt idx="17">
                  <c:v>13.153</c:v>
                </c:pt>
                <c:pt idx="18">
                  <c:v>13.528</c:v>
                </c:pt>
                <c:pt idx="19">
                  <c:v>9.9909999999999997</c:v>
                </c:pt>
                <c:pt idx="20">
                  <c:v>9.0009999999999994</c:v>
                </c:pt>
                <c:pt idx="21">
                  <c:v>8.2919999999999998</c:v>
                </c:pt>
                <c:pt idx="22">
                  <c:v>4.569</c:v>
                </c:pt>
                <c:pt idx="23">
                  <c:v>4.3780000000000001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C6-44B2-9F19-6EA51B6F91A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8C6-44B2-9F19-6EA51B6F91A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8C6-44B2-9F19-6EA51B6F91A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8C6-44B2-9F19-6EA51B6F91A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8C6-44B2-9F19-6EA51B6F91A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8C6-44B2-9F19-6EA51B6F91A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61.192999999999998</c:v>
                </c:pt>
                <c:pt idx="8">
                  <c:v>22</c:v>
                </c:pt>
                <c:pt idx="15">
                  <c:v>29.324000000000002</c:v>
                </c:pt>
                <c:pt idx="16">
                  <c:v>23.984000000000002</c:v>
                </c:pt>
                <c:pt idx="17">
                  <c:v>49.71</c:v>
                </c:pt>
                <c:pt idx="18">
                  <c:v>65.563999999999993</c:v>
                </c:pt>
                <c:pt idx="19">
                  <c:v>59.392000000000003</c:v>
                </c:pt>
                <c:pt idx="20">
                  <c:v>34.646000000000001</c:v>
                </c:pt>
                <c:pt idx="21">
                  <c:v>20.198</c:v>
                </c:pt>
                <c:pt idx="22">
                  <c:v>18.475999999999999</c:v>
                </c:pt>
                <c:pt idx="23">
                  <c:v>51.581000000000003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8C6-44B2-9F19-6EA51B6F91A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8C6-44B2-9F19-6EA51B6F91A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13.285</c:v>
                </c:pt>
                <c:pt idx="3">
                  <c:v>0.75700000000000001</c:v>
                </c:pt>
                <c:pt idx="4">
                  <c:v>3.5089999999999999</c:v>
                </c:pt>
                <c:pt idx="5">
                  <c:v>7.0449999999999999</c:v>
                </c:pt>
                <c:pt idx="6">
                  <c:v>24.212000000000003</c:v>
                </c:pt>
                <c:pt idx="7">
                  <c:v>17.059999999999999</c:v>
                </c:pt>
                <c:pt idx="8">
                  <c:v>34.082000000000001</c:v>
                </c:pt>
                <c:pt idx="9">
                  <c:v>85.658000000000001</c:v>
                </c:pt>
                <c:pt idx="10">
                  <c:v>63.441000000000003</c:v>
                </c:pt>
                <c:pt idx="11">
                  <c:v>48.016999999999996</c:v>
                </c:pt>
                <c:pt idx="12">
                  <c:v>70.304999999999993</c:v>
                </c:pt>
                <c:pt idx="13">
                  <c:v>34.148000000000003</c:v>
                </c:pt>
                <c:pt idx="14">
                  <c:v>42.506</c:v>
                </c:pt>
                <c:pt idx="15">
                  <c:v>27.88</c:v>
                </c:pt>
                <c:pt idx="18">
                  <c:v>1.0999999999999999E-2</c:v>
                </c:pt>
                <c:pt idx="19">
                  <c:v>9.5000000000000001E-2</c:v>
                </c:pt>
                <c:pt idx="20">
                  <c:v>5.2999999999999999E-2</c:v>
                </c:pt>
                <c:pt idx="21">
                  <c:v>4.9000000000000002E-2</c:v>
                </c:pt>
                <c:pt idx="22">
                  <c:v>6.8000000000000005E-2</c:v>
                </c:pt>
                <c:pt idx="23">
                  <c:v>0.503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8C6-44B2-9F19-6EA51B6F91A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8C6-44B2-9F19-6EA51B6F91A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8C6-44B2-9F19-6EA51B6F9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110.86</c:v>
                </c:pt>
                <c:pt idx="1">
                  <c:v>82.3</c:v>
                </c:pt>
                <c:pt idx="2">
                  <c:v>79.55</c:v>
                </c:pt>
                <c:pt idx="3">
                  <c:v>81.96</c:v>
                </c:pt>
                <c:pt idx="4">
                  <c:v>84.8</c:v>
                </c:pt>
                <c:pt idx="5">
                  <c:v>95.03</c:v>
                </c:pt>
                <c:pt idx="6">
                  <c:v>129.91999999999999</c:v>
                </c:pt>
                <c:pt idx="7">
                  <c:v>124.12</c:v>
                </c:pt>
                <c:pt idx="8">
                  <c:v>130.09</c:v>
                </c:pt>
                <c:pt idx="9">
                  <c:v>106.01</c:v>
                </c:pt>
                <c:pt idx="10">
                  <c:v>43.84</c:v>
                </c:pt>
                <c:pt idx="11">
                  <c:v>63.6</c:v>
                </c:pt>
                <c:pt idx="12">
                  <c:v>67.989999999999995</c:v>
                </c:pt>
                <c:pt idx="13">
                  <c:v>46.89</c:v>
                </c:pt>
                <c:pt idx="14">
                  <c:v>81.02</c:v>
                </c:pt>
                <c:pt idx="15">
                  <c:v>118.21</c:v>
                </c:pt>
                <c:pt idx="16">
                  <c:v>119</c:v>
                </c:pt>
                <c:pt idx="17">
                  <c:v>123.72</c:v>
                </c:pt>
                <c:pt idx="18">
                  <c:v>129.16</c:v>
                </c:pt>
                <c:pt idx="19">
                  <c:v>157.58000000000001</c:v>
                </c:pt>
                <c:pt idx="20">
                  <c:v>164.26</c:v>
                </c:pt>
                <c:pt idx="21">
                  <c:v>157.5</c:v>
                </c:pt>
                <c:pt idx="22">
                  <c:v>141.88</c:v>
                </c:pt>
                <c:pt idx="23">
                  <c:v>112.88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8C6-44B2-9F19-6EA51B6F9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007-4144-B976-047605EB60F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07-4144-B976-047605EB60F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3.3839999999999999</c:v>
                </c:pt>
                <c:pt idx="1">
                  <c:v>0.51</c:v>
                </c:pt>
                <c:pt idx="2">
                  <c:v>0.501</c:v>
                </c:pt>
                <c:pt idx="3">
                  <c:v>0.59399999999999997</c:v>
                </c:pt>
                <c:pt idx="4">
                  <c:v>1.397</c:v>
                </c:pt>
                <c:pt idx="5">
                  <c:v>2.6</c:v>
                </c:pt>
                <c:pt idx="6">
                  <c:v>11.076000000000001</c:v>
                </c:pt>
                <c:pt idx="7">
                  <c:v>7.5909999999999993</c:v>
                </c:pt>
                <c:pt idx="8">
                  <c:v>5.9909999999999997</c:v>
                </c:pt>
                <c:pt idx="9">
                  <c:v>9.5920000000000005</c:v>
                </c:pt>
                <c:pt idx="10">
                  <c:v>4.3369999999999997</c:v>
                </c:pt>
                <c:pt idx="11">
                  <c:v>6.5579999999999998</c:v>
                </c:pt>
                <c:pt idx="12">
                  <c:v>2.4769999999999999</c:v>
                </c:pt>
                <c:pt idx="13">
                  <c:v>0.53400000000000003</c:v>
                </c:pt>
                <c:pt idx="14">
                  <c:v>2.13</c:v>
                </c:pt>
                <c:pt idx="15">
                  <c:v>7.7070000000000007</c:v>
                </c:pt>
                <c:pt idx="16">
                  <c:v>4.0730000000000004</c:v>
                </c:pt>
                <c:pt idx="17">
                  <c:v>1.5859999999999999</c:v>
                </c:pt>
                <c:pt idx="18">
                  <c:v>4.2360000000000007</c:v>
                </c:pt>
                <c:pt idx="19">
                  <c:v>6.117</c:v>
                </c:pt>
                <c:pt idx="20">
                  <c:v>2.9080000000000004</c:v>
                </c:pt>
                <c:pt idx="21">
                  <c:v>4.0960000000000001</c:v>
                </c:pt>
                <c:pt idx="22">
                  <c:v>2.4380000000000002</c:v>
                </c:pt>
                <c:pt idx="23">
                  <c:v>3.6840000000000002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07-4144-B976-047605EB60F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14.516000000000002</c:v>
                </c:pt>
                <c:pt idx="1">
                  <c:v>3.3809999999999998</c:v>
                </c:pt>
                <c:pt idx="2">
                  <c:v>3.2839999999999998</c:v>
                </c:pt>
                <c:pt idx="3">
                  <c:v>2.008</c:v>
                </c:pt>
                <c:pt idx="4">
                  <c:v>3.8620000000000001</c:v>
                </c:pt>
                <c:pt idx="5">
                  <c:v>5.2610000000000001</c:v>
                </c:pt>
                <c:pt idx="6">
                  <c:v>15.007999999999999</c:v>
                </c:pt>
                <c:pt idx="7">
                  <c:v>31.47</c:v>
                </c:pt>
                <c:pt idx="8">
                  <c:v>41.969000000000001</c:v>
                </c:pt>
                <c:pt idx="9">
                  <c:v>60.248000000000012</c:v>
                </c:pt>
                <c:pt idx="10">
                  <c:v>28.542000000000002</c:v>
                </c:pt>
                <c:pt idx="11">
                  <c:v>33.583999999999996</c:v>
                </c:pt>
                <c:pt idx="12">
                  <c:v>33.790999999999997</c:v>
                </c:pt>
                <c:pt idx="13">
                  <c:v>23.436</c:v>
                </c:pt>
                <c:pt idx="14">
                  <c:v>22.713000000000001</c:v>
                </c:pt>
                <c:pt idx="15">
                  <c:v>42.347999999999999</c:v>
                </c:pt>
                <c:pt idx="16">
                  <c:v>14.147</c:v>
                </c:pt>
                <c:pt idx="17">
                  <c:v>16.192</c:v>
                </c:pt>
                <c:pt idx="18">
                  <c:v>26.055999999999997</c:v>
                </c:pt>
                <c:pt idx="19">
                  <c:v>24.524000000000001</c:v>
                </c:pt>
                <c:pt idx="20">
                  <c:v>31.700000000000003</c:v>
                </c:pt>
                <c:pt idx="21">
                  <c:v>17.728000000000002</c:v>
                </c:pt>
                <c:pt idx="22">
                  <c:v>14.039</c:v>
                </c:pt>
                <c:pt idx="23">
                  <c:v>17.748000000000001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07-4144-B976-047605EB60F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007-4144-B976-047605EB60F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007-4144-B976-047605EB60F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007-4144-B976-047605EB60F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007-4144-B976-047605EB60F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007-4144-B976-047605EB60F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0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007-4144-B976-047605EB60F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007-4144-B976-047605EB60F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0.28500000000000003</c:v>
                </c:pt>
                <c:pt idx="1">
                  <c:v>9.85</c:v>
                </c:pt>
                <c:pt idx="2">
                  <c:v>10.033000000000001</c:v>
                </c:pt>
                <c:pt idx="3">
                  <c:v>8.7330000000000005</c:v>
                </c:pt>
                <c:pt idx="4">
                  <c:v>8.9779999999999998</c:v>
                </c:pt>
                <c:pt idx="5">
                  <c:v>9.375</c:v>
                </c:pt>
                <c:pt idx="6">
                  <c:v>3.3240000000000003</c:v>
                </c:pt>
                <c:pt idx="7">
                  <c:v>43.506</c:v>
                </c:pt>
                <c:pt idx="8">
                  <c:v>11.526</c:v>
                </c:pt>
                <c:pt idx="9">
                  <c:v>15.817999999999998</c:v>
                </c:pt>
                <c:pt idx="10">
                  <c:v>5.5620000000000003</c:v>
                </c:pt>
                <c:pt idx="11">
                  <c:v>7.875</c:v>
                </c:pt>
                <c:pt idx="12">
                  <c:v>34.036999999999999</c:v>
                </c:pt>
                <c:pt idx="13">
                  <c:v>10.178000000000001</c:v>
                </c:pt>
                <c:pt idx="14">
                  <c:v>18.091000000000001</c:v>
                </c:pt>
                <c:pt idx="15">
                  <c:v>7.149</c:v>
                </c:pt>
                <c:pt idx="16">
                  <c:v>8.1639999999999997</c:v>
                </c:pt>
                <c:pt idx="17">
                  <c:v>45.085000000000001</c:v>
                </c:pt>
                <c:pt idx="18">
                  <c:v>48.811</c:v>
                </c:pt>
                <c:pt idx="19">
                  <c:v>38.837000000000003</c:v>
                </c:pt>
                <c:pt idx="20">
                  <c:v>7.0919999999999996</c:v>
                </c:pt>
                <c:pt idx="21">
                  <c:v>6.7149999999999999</c:v>
                </c:pt>
                <c:pt idx="22">
                  <c:v>6.636000000000001</c:v>
                </c:pt>
                <c:pt idx="23">
                  <c:v>35.03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007-4144-B976-047605EB60F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007-4144-B976-047605EB60F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007-4144-B976-047605EB6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110.86</c:v>
                </c:pt>
                <c:pt idx="1">
                  <c:v>82.3</c:v>
                </c:pt>
                <c:pt idx="2">
                  <c:v>79.55</c:v>
                </c:pt>
                <c:pt idx="3">
                  <c:v>81.96</c:v>
                </c:pt>
                <c:pt idx="4">
                  <c:v>84.8</c:v>
                </c:pt>
                <c:pt idx="5">
                  <c:v>95.03</c:v>
                </c:pt>
                <c:pt idx="6">
                  <c:v>129.91999999999999</c:v>
                </c:pt>
                <c:pt idx="7">
                  <c:v>124.12</c:v>
                </c:pt>
                <c:pt idx="8">
                  <c:v>130.09</c:v>
                </c:pt>
                <c:pt idx="9">
                  <c:v>106.01</c:v>
                </c:pt>
                <c:pt idx="10">
                  <c:v>43.84</c:v>
                </c:pt>
                <c:pt idx="11">
                  <c:v>63.6</c:v>
                </c:pt>
                <c:pt idx="12">
                  <c:v>67.989999999999995</c:v>
                </c:pt>
                <c:pt idx="13">
                  <c:v>46.89</c:v>
                </c:pt>
                <c:pt idx="14">
                  <c:v>81.02</c:v>
                </c:pt>
                <c:pt idx="15">
                  <c:v>118.21</c:v>
                </c:pt>
                <c:pt idx="16">
                  <c:v>119</c:v>
                </c:pt>
                <c:pt idx="17">
                  <c:v>123.72</c:v>
                </c:pt>
                <c:pt idx="18">
                  <c:v>129.16</c:v>
                </c:pt>
                <c:pt idx="19">
                  <c:v>157.58000000000001</c:v>
                </c:pt>
                <c:pt idx="20">
                  <c:v>164.26</c:v>
                </c:pt>
                <c:pt idx="21">
                  <c:v>157.5</c:v>
                </c:pt>
                <c:pt idx="22">
                  <c:v>141.88</c:v>
                </c:pt>
                <c:pt idx="23">
                  <c:v>112.88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007-4144-B976-047605EB6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18.185000000000002</v>
      </c>
      <c r="C4" s="18">
        <v>13.741</v>
      </c>
      <c r="D4" s="18">
        <v>13.818000000000001</v>
      </c>
      <c r="E4" s="18">
        <v>11.334999999999999</v>
      </c>
      <c r="F4" s="18">
        <v>19.236999999999998</v>
      </c>
      <c r="G4" s="18">
        <v>17.236000000000001</v>
      </c>
      <c r="H4" s="18">
        <v>29.408000000000001</v>
      </c>
      <c r="I4" s="18">
        <v>82.567000000000007</v>
      </c>
      <c r="J4" s="18">
        <v>59.486000000000004</v>
      </c>
      <c r="K4" s="18">
        <v>85.658000000000001</v>
      </c>
      <c r="L4" s="18">
        <v>63.441000000000003</v>
      </c>
      <c r="M4" s="18">
        <v>48.016999999999996</v>
      </c>
      <c r="N4" s="18">
        <v>70.304999999999993</v>
      </c>
      <c r="O4" s="18">
        <v>34.148000000000003</v>
      </c>
      <c r="P4" s="18">
        <v>42.933999999999997</v>
      </c>
      <c r="Q4" s="18">
        <v>57.204000000000001</v>
      </c>
      <c r="R4" s="18">
        <v>26.384</v>
      </c>
      <c r="S4" s="18">
        <v>62.863</v>
      </c>
      <c r="T4" s="18">
        <v>79.103000000000009</v>
      </c>
      <c r="U4" s="18">
        <v>69.478000000000009</v>
      </c>
      <c r="V4" s="18">
        <v>43.7</v>
      </c>
      <c r="W4" s="18">
        <v>28.539000000000001</v>
      </c>
      <c r="X4" s="18">
        <v>23.113</v>
      </c>
      <c r="Y4" s="18">
        <v>56.462000000000003</v>
      </c>
      <c r="Z4" s="19"/>
      <c r="AA4" s="20">
        <f>SUM(B4:Z4)</f>
        <v>1056.3620000000003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110.86</v>
      </c>
      <c r="C7" s="28">
        <v>82.3</v>
      </c>
      <c r="D7" s="28">
        <v>79.55</v>
      </c>
      <c r="E7" s="28">
        <v>81.96</v>
      </c>
      <c r="F7" s="28">
        <v>84.8</v>
      </c>
      <c r="G7" s="28">
        <v>95.03</v>
      </c>
      <c r="H7" s="28">
        <v>129.91999999999999</v>
      </c>
      <c r="I7" s="28">
        <v>124.12</v>
      </c>
      <c r="J7" s="28">
        <v>130.09</v>
      </c>
      <c r="K7" s="28">
        <v>106.01</v>
      </c>
      <c r="L7" s="28">
        <v>43.84</v>
      </c>
      <c r="M7" s="28">
        <v>63.6</v>
      </c>
      <c r="N7" s="28">
        <v>67.989999999999995</v>
      </c>
      <c r="O7" s="28">
        <v>46.89</v>
      </c>
      <c r="P7" s="28">
        <v>81.02</v>
      </c>
      <c r="Q7" s="28">
        <v>118.21</v>
      </c>
      <c r="R7" s="28">
        <v>119</v>
      </c>
      <c r="S7" s="28">
        <v>123.72</v>
      </c>
      <c r="T7" s="28">
        <v>129.16</v>
      </c>
      <c r="U7" s="28">
        <v>157.58000000000001</v>
      </c>
      <c r="V7" s="28">
        <v>164.26</v>
      </c>
      <c r="W7" s="28">
        <v>157.5</v>
      </c>
      <c r="X7" s="28">
        <v>141.88</v>
      </c>
      <c r="Y7" s="28">
        <v>112.88</v>
      </c>
      <c r="Z7" s="29"/>
      <c r="AA7" s="30">
        <f>IF(SUM(B7:Z7)&lt;&gt;0,AVERAGEIF(B7:Z7,"&lt;&gt;"""),"")</f>
        <v>106.34041666666667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61.192999999999998</v>
      </c>
      <c r="J12" s="52">
        <v>22</v>
      </c>
      <c r="K12" s="52"/>
      <c r="L12" s="52"/>
      <c r="M12" s="52"/>
      <c r="N12" s="52"/>
      <c r="O12" s="52"/>
      <c r="P12" s="52"/>
      <c r="Q12" s="52">
        <v>29.324000000000002</v>
      </c>
      <c r="R12" s="52">
        <v>23.984000000000002</v>
      </c>
      <c r="S12" s="52">
        <v>49.71</v>
      </c>
      <c r="T12" s="52">
        <v>65.563999999999993</v>
      </c>
      <c r="U12" s="52">
        <v>59.392000000000003</v>
      </c>
      <c r="V12" s="52">
        <v>34.646000000000001</v>
      </c>
      <c r="W12" s="52">
        <v>20.198</v>
      </c>
      <c r="X12" s="52">
        <v>18.475999999999999</v>
      </c>
      <c r="Y12" s="52">
        <v>51.581000000000003</v>
      </c>
      <c r="Z12" s="53"/>
      <c r="AA12" s="54">
        <f t="shared" si="0"/>
        <v>436.06800000000004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13.285</v>
      </c>
      <c r="C14" s="57"/>
      <c r="D14" s="57"/>
      <c r="E14" s="57">
        <v>0.75700000000000001</v>
      </c>
      <c r="F14" s="57">
        <v>3.5089999999999999</v>
      </c>
      <c r="G14" s="57">
        <v>7.0449999999999999</v>
      </c>
      <c r="H14" s="57">
        <v>24.212000000000003</v>
      </c>
      <c r="I14" s="57">
        <v>17.059999999999999</v>
      </c>
      <c r="J14" s="57">
        <v>34.082000000000001</v>
      </c>
      <c r="K14" s="57">
        <v>85.658000000000001</v>
      </c>
      <c r="L14" s="57">
        <v>63.441000000000003</v>
      </c>
      <c r="M14" s="57">
        <v>48.016999999999996</v>
      </c>
      <c r="N14" s="57">
        <v>70.304999999999993</v>
      </c>
      <c r="O14" s="57">
        <v>34.148000000000003</v>
      </c>
      <c r="P14" s="57">
        <v>42.506</v>
      </c>
      <c r="Q14" s="57">
        <v>27.88</v>
      </c>
      <c r="R14" s="57"/>
      <c r="S14" s="57"/>
      <c r="T14" s="57">
        <v>1.0999999999999999E-2</v>
      </c>
      <c r="U14" s="57">
        <v>9.5000000000000001E-2</v>
      </c>
      <c r="V14" s="57">
        <v>5.2999999999999999E-2</v>
      </c>
      <c r="W14" s="57">
        <v>4.9000000000000002E-2</v>
      </c>
      <c r="X14" s="57">
        <v>6.8000000000000005E-2</v>
      </c>
      <c r="Y14" s="57">
        <v>0.503</v>
      </c>
      <c r="Z14" s="58"/>
      <c r="AA14" s="59">
        <f t="shared" si="0"/>
        <v>472.68400000000008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13.285</v>
      </c>
      <c r="C16" s="62">
        <f t="shared" si="1"/>
        <v>0</v>
      </c>
      <c r="D16" s="62">
        <f t="shared" si="1"/>
        <v>0</v>
      </c>
      <c r="E16" s="62">
        <f t="shared" si="1"/>
        <v>0.75700000000000001</v>
      </c>
      <c r="F16" s="62">
        <f t="shared" si="1"/>
        <v>3.5089999999999999</v>
      </c>
      <c r="G16" s="62">
        <f t="shared" si="1"/>
        <v>7.0449999999999999</v>
      </c>
      <c r="H16" s="62">
        <f t="shared" si="1"/>
        <v>24.212000000000003</v>
      </c>
      <c r="I16" s="62">
        <f t="shared" si="1"/>
        <v>78.253</v>
      </c>
      <c r="J16" s="62">
        <f t="shared" si="1"/>
        <v>56.082000000000001</v>
      </c>
      <c r="K16" s="62">
        <f t="shared" si="1"/>
        <v>85.658000000000001</v>
      </c>
      <c r="L16" s="62">
        <f t="shared" si="1"/>
        <v>63.441000000000003</v>
      </c>
      <c r="M16" s="62">
        <f t="shared" si="1"/>
        <v>48.016999999999996</v>
      </c>
      <c r="N16" s="62">
        <f t="shared" si="1"/>
        <v>70.304999999999993</v>
      </c>
      <c r="O16" s="62">
        <f t="shared" si="1"/>
        <v>34.148000000000003</v>
      </c>
      <c r="P16" s="62">
        <f t="shared" si="1"/>
        <v>42.506</v>
      </c>
      <c r="Q16" s="62">
        <f t="shared" si="1"/>
        <v>57.204000000000001</v>
      </c>
      <c r="R16" s="62">
        <f t="shared" si="1"/>
        <v>23.984000000000002</v>
      </c>
      <c r="S16" s="62">
        <f t="shared" si="1"/>
        <v>49.71</v>
      </c>
      <c r="T16" s="62">
        <f t="shared" si="1"/>
        <v>65.574999999999989</v>
      </c>
      <c r="U16" s="62">
        <f t="shared" si="1"/>
        <v>59.487000000000002</v>
      </c>
      <c r="V16" s="62">
        <f t="shared" si="1"/>
        <v>34.698999999999998</v>
      </c>
      <c r="W16" s="62">
        <f t="shared" si="1"/>
        <v>20.247</v>
      </c>
      <c r="X16" s="62">
        <f t="shared" si="1"/>
        <v>18.544</v>
      </c>
      <c r="Y16" s="62">
        <f t="shared" si="1"/>
        <v>52.084000000000003</v>
      </c>
      <c r="Z16" s="63" t="str">
        <f t="shared" si="1"/>
        <v/>
      </c>
      <c r="AA16" s="64">
        <f>SUM(AA10:AA15)</f>
        <v>908.75200000000018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4.9000000000000004</v>
      </c>
      <c r="C20" s="77">
        <v>8.0399999999999991</v>
      </c>
      <c r="D20" s="77">
        <v>8.277000000000001</v>
      </c>
      <c r="E20" s="77">
        <v>4.71</v>
      </c>
      <c r="F20" s="77">
        <v>9.6319999999999997</v>
      </c>
      <c r="G20" s="77">
        <v>10</v>
      </c>
      <c r="H20" s="77">
        <v>5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50.558999999999997</v>
      </c>
    </row>
    <row r="21" spans="1:27" ht="24.95" customHeight="1" x14ac:dyDescent="0.2">
      <c r="A21" s="75" t="s">
        <v>16</v>
      </c>
      <c r="B21" s="80"/>
      <c r="C21" s="81">
        <v>5.7009999999999996</v>
      </c>
      <c r="D21" s="81">
        <v>5.5410000000000004</v>
      </c>
      <c r="E21" s="81">
        <v>5.8680000000000003</v>
      </c>
      <c r="F21" s="81">
        <v>6.0960000000000001</v>
      </c>
      <c r="G21" s="81">
        <v>0.191</v>
      </c>
      <c r="H21" s="81">
        <v>0.19600000000000001</v>
      </c>
      <c r="I21" s="81">
        <v>4.3140000000000001</v>
      </c>
      <c r="J21" s="81">
        <v>3.4039999999999999</v>
      </c>
      <c r="K21" s="81"/>
      <c r="L21" s="81"/>
      <c r="M21" s="81"/>
      <c r="N21" s="81"/>
      <c r="O21" s="81"/>
      <c r="P21" s="81">
        <v>0.42799999999999999</v>
      </c>
      <c r="Q21" s="81"/>
      <c r="R21" s="81">
        <v>2.4</v>
      </c>
      <c r="S21" s="81">
        <v>13.153</v>
      </c>
      <c r="T21" s="81">
        <v>13.528</v>
      </c>
      <c r="U21" s="81">
        <v>9.9909999999999997</v>
      </c>
      <c r="V21" s="81">
        <v>9.0009999999999994</v>
      </c>
      <c r="W21" s="81">
        <v>8.2919999999999998</v>
      </c>
      <c r="X21" s="81">
        <v>4.569</v>
      </c>
      <c r="Y21" s="81">
        <v>4.3780000000000001</v>
      </c>
      <c r="Z21" s="78"/>
      <c r="AA21" s="79">
        <f t="shared" si="2"/>
        <v>97.051000000000016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4.9000000000000004</v>
      </c>
      <c r="C26" s="88">
        <f t="shared" si="3"/>
        <v>13.741</v>
      </c>
      <c r="D26" s="88">
        <f t="shared" si="3"/>
        <v>13.818000000000001</v>
      </c>
      <c r="E26" s="88">
        <f t="shared" si="3"/>
        <v>10.577999999999999</v>
      </c>
      <c r="F26" s="88">
        <f t="shared" si="3"/>
        <v>15.728</v>
      </c>
      <c r="G26" s="88">
        <f t="shared" si="3"/>
        <v>10.191000000000001</v>
      </c>
      <c r="H26" s="88">
        <f t="shared" si="3"/>
        <v>5.1959999999999997</v>
      </c>
      <c r="I26" s="88">
        <f t="shared" si="3"/>
        <v>4.3140000000000001</v>
      </c>
      <c r="J26" s="88">
        <f t="shared" si="3"/>
        <v>3.4039999999999999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0.42799999999999999</v>
      </c>
      <c r="Q26" s="88">
        <f t="shared" si="3"/>
        <v>0</v>
      </c>
      <c r="R26" s="88">
        <f t="shared" si="3"/>
        <v>2.4</v>
      </c>
      <c r="S26" s="88">
        <f t="shared" si="3"/>
        <v>13.153</v>
      </c>
      <c r="T26" s="88">
        <f t="shared" si="3"/>
        <v>13.528</v>
      </c>
      <c r="U26" s="88">
        <f t="shared" si="3"/>
        <v>9.9909999999999997</v>
      </c>
      <c r="V26" s="88">
        <f t="shared" si="3"/>
        <v>9.0009999999999994</v>
      </c>
      <c r="W26" s="88">
        <f t="shared" si="3"/>
        <v>8.2919999999999998</v>
      </c>
      <c r="X26" s="88">
        <f t="shared" si="3"/>
        <v>4.569</v>
      </c>
      <c r="Y26" s="88">
        <f t="shared" si="3"/>
        <v>4.3780000000000001</v>
      </c>
      <c r="Z26" s="89" t="str">
        <f t="shared" si="3"/>
        <v/>
      </c>
      <c r="AA26" s="90">
        <f>SUM(AA19:AA25)</f>
        <v>147.61000000000001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18.184999999999999</v>
      </c>
      <c r="C30" s="77">
        <v>13.741</v>
      </c>
      <c r="D30" s="77">
        <v>13.818</v>
      </c>
      <c r="E30" s="77">
        <v>11.335000000000001</v>
      </c>
      <c r="F30" s="77">
        <v>19.236999999999998</v>
      </c>
      <c r="G30" s="77">
        <v>17.236000000000001</v>
      </c>
      <c r="H30" s="77">
        <v>29.408000000000001</v>
      </c>
      <c r="I30" s="77">
        <v>82.566999999999993</v>
      </c>
      <c r="J30" s="77">
        <v>59.485999999999997</v>
      </c>
      <c r="K30" s="77">
        <v>85.658000000000001</v>
      </c>
      <c r="L30" s="77">
        <v>63.441000000000003</v>
      </c>
      <c r="M30" s="77">
        <v>48.017000000000003</v>
      </c>
      <c r="N30" s="77">
        <v>70.305000000000007</v>
      </c>
      <c r="O30" s="77">
        <v>34.148000000000003</v>
      </c>
      <c r="P30" s="77">
        <v>42.933999999999997</v>
      </c>
      <c r="Q30" s="77">
        <v>57.204000000000001</v>
      </c>
      <c r="R30" s="77">
        <v>26.384</v>
      </c>
      <c r="S30" s="77">
        <v>62.863</v>
      </c>
      <c r="T30" s="77">
        <v>79.102999999999994</v>
      </c>
      <c r="U30" s="77">
        <v>69.477999999999994</v>
      </c>
      <c r="V30" s="77">
        <v>43.7</v>
      </c>
      <c r="W30" s="77">
        <v>28.539000000000001</v>
      </c>
      <c r="X30" s="77">
        <v>23.113</v>
      </c>
      <c r="Y30" s="77">
        <v>56.462000000000003</v>
      </c>
      <c r="Z30" s="78"/>
      <c r="AA30" s="79">
        <f>SUM(B30:Z30)</f>
        <v>1056.3619999999999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18.184999999999999</v>
      </c>
      <c r="C32" s="62">
        <f t="shared" ref="C32:Z32" si="4">IF(LEN(C$2)&gt;0,SUM(C29:C31),"")</f>
        <v>13.741</v>
      </c>
      <c r="D32" s="62">
        <f t="shared" si="4"/>
        <v>13.818</v>
      </c>
      <c r="E32" s="62">
        <f t="shared" si="4"/>
        <v>11.335000000000001</v>
      </c>
      <c r="F32" s="62">
        <f t="shared" si="4"/>
        <v>19.236999999999998</v>
      </c>
      <c r="G32" s="62">
        <f t="shared" si="4"/>
        <v>17.236000000000001</v>
      </c>
      <c r="H32" s="62">
        <f t="shared" si="4"/>
        <v>29.408000000000001</v>
      </c>
      <c r="I32" s="62">
        <f t="shared" si="4"/>
        <v>82.566999999999993</v>
      </c>
      <c r="J32" s="62">
        <f t="shared" si="4"/>
        <v>59.485999999999997</v>
      </c>
      <c r="K32" s="62">
        <f t="shared" si="4"/>
        <v>85.658000000000001</v>
      </c>
      <c r="L32" s="62">
        <f t="shared" si="4"/>
        <v>63.441000000000003</v>
      </c>
      <c r="M32" s="62">
        <f t="shared" si="4"/>
        <v>48.017000000000003</v>
      </c>
      <c r="N32" s="62">
        <f t="shared" si="4"/>
        <v>70.305000000000007</v>
      </c>
      <c r="O32" s="62">
        <f t="shared" si="4"/>
        <v>34.148000000000003</v>
      </c>
      <c r="P32" s="62">
        <f t="shared" si="4"/>
        <v>42.933999999999997</v>
      </c>
      <c r="Q32" s="62">
        <f t="shared" si="4"/>
        <v>57.204000000000001</v>
      </c>
      <c r="R32" s="62">
        <f t="shared" si="4"/>
        <v>26.384</v>
      </c>
      <c r="S32" s="62">
        <f t="shared" si="4"/>
        <v>62.863</v>
      </c>
      <c r="T32" s="62">
        <f t="shared" si="4"/>
        <v>79.102999999999994</v>
      </c>
      <c r="U32" s="62">
        <f t="shared" si="4"/>
        <v>69.477999999999994</v>
      </c>
      <c r="V32" s="62">
        <f t="shared" si="4"/>
        <v>43.7</v>
      </c>
      <c r="W32" s="62">
        <f t="shared" si="4"/>
        <v>28.539000000000001</v>
      </c>
      <c r="X32" s="62">
        <f t="shared" si="4"/>
        <v>23.113</v>
      </c>
      <c r="Y32" s="62">
        <f t="shared" si="4"/>
        <v>56.462000000000003</v>
      </c>
      <c r="Z32" s="63" t="str">
        <f t="shared" si="4"/>
        <v/>
      </c>
      <c r="AA32" s="64">
        <f>SUM(AA29:AA31)</f>
        <v>1056.3619999999999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18.185000000000002</v>
      </c>
      <c r="C52" s="88">
        <f t="shared" si="10"/>
        <v>13.741</v>
      </c>
      <c r="D52" s="88">
        <f t="shared" si="10"/>
        <v>13.818000000000001</v>
      </c>
      <c r="E52" s="88">
        <f t="shared" si="10"/>
        <v>11.334999999999999</v>
      </c>
      <c r="F52" s="88">
        <f t="shared" si="10"/>
        <v>19.236999999999998</v>
      </c>
      <c r="G52" s="88">
        <f t="shared" si="10"/>
        <v>17.236000000000001</v>
      </c>
      <c r="H52" s="88">
        <f t="shared" si="10"/>
        <v>29.408000000000001</v>
      </c>
      <c r="I52" s="88">
        <f t="shared" si="10"/>
        <v>82.567000000000007</v>
      </c>
      <c r="J52" s="88">
        <f t="shared" si="10"/>
        <v>59.486000000000004</v>
      </c>
      <c r="K52" s="88">
        <f t="shared" si="10"/>
        <v>85.658000000000001</v>
      </c>
      <c r="L52" s="88">
        <f t="shared" si="10"/>
        <v>63.441000000000003</v>
      </c>
      <c r="M52" s="88">
        <f t="shared" si="10"/>
        <v>48.016999999999996</v>
      </c>
      <c r="N52" s="88">
        <f t="shared" si="10"/>
        <v>70.304999999999993</v>
      </c>
      <c r="O52" s="88">
        <f t="shared" si="10"/>
        <v>34.148000000000003</v>
      </c>
      <c r="P52" s="88">
        <f t="shared" si="10"/>
        <v>42.933999999999997</v>
      </c>
      <c r="Q52" s="88">
        <f t="shared" si="10"/>
        <v>57.204000000000001</v>
      </c>
      <c r="R52" s="88">
        <f t="shared" si="10"/>
        <v>26.384</v>
      </c>
      <c r="S52" s="88">
        <f t="shared" si="10"/>
        <v>62.863</v>
      </c>
      <c r="T52" s="88">
        <f t="shared" si="10"/>
        <v>79.102999999999994</v>
      </c>
      <c r="U52" s="88">
        <f t="shared" si="10"/>
        <v>69.478000000000009</v>
      </c>
      <c r="V52" s="88">
        <f t="shared" si="10"/>
        <v>43.699999999999996</v>
      </c>
      <c r="W52" s="88">
        <f t="shared" si="10"/>
        <v>28.539000000000001</v>
      </c>
      <c r="X52" s="88">
        <f t="shared" si="10"/>
        <v>23.113</v>
      </c>
      <c r="Y52" s="88">
        <f t="shared" si="10"/>
        <v>56.462000000000003</v>
      </c>
      <c r="Z52" s="89" t="str">
        <f t="shared" si="10"/>
        <v/>
      </c>
      <c r="AA52" s="104">
        <f>SUM(B52:Z52)</f>
        <v>1056.3620000000001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18.185000000000002</v>
      </c>
      <c r="C4" s="18">
        <v>13.741</v>
      </c>
      <c r="D4" s="18">
        <v>13.818000000000001</v>
      </c>
      <c r="E4" s="18">
        <v>11.335000000000001</v>
      </c>
      <c r="F4" s="18">
        <v>19.237000000000002</v>
      </c>
      <c r="G4" s="18">
        <v>17.236000000000001</v>
      </c>
      <c r="H4" s="18">
        <v>29.407999999999994</v>
      </c>
      <c r="I4" s="18">
        <v>82.567000000000007</v>
      </c>
      <c r="J4" s="18">
        <v>59.486000000000018</v>
      </c>
      <c r="K4" s="18">
        <v>85.658000000000015</v>
      </c>
      <c r="L4" s="18">
        <v>63.441000000000003</v>
      </c>
      <c r="M4" s="18">
        <v>48.016999999999996</v>
      </c>
      <c r="N4" s="18">
        <v>70.305000000000007</v>
      </c>
      <c r="O4" s="18">
        <v>34.147999999999996</v>
      </c>
      <c r="P4" s="18">
        <v>42.933999999999997</v>
      </c>
      <c r="Q4" s="18">
        <v>57.203999999999994</v>
      </c>
      <c r="R4" s="18">
        <v>26.384</v>
      </c>
      <c r="S4" s="18">
        <v>62.863</v>
      </c>
      <c r="T4" s="18">
        <v>79.103000000000009</v>
      </c>
      <c r="U4" s="18">
        <v>69.478000000000009</v>
      </c>
      <c r="V4" s="18">
        <v>43.7</v>
      </c>
      <c r="W4" s="18">
        <v>28.538999999999998</v>
      </c>
      <c r="X4" s="18">
        <v>23.113000000000003</v>
      </c>
      <c r="Y4" s="18">
        <v>56.462000000000003</v>
      </c>
      <c r="Z4" s="19"/>
      <c r="AA4" s="20">
        <f>SUM(B4:Z4)</f>
        <v>1056.3620000000003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110.86</v>
      </c>
      <c r="C7" s="28">
        <v>82.3</v>
      </c>
      <c r="D7" s="28">
        <v>79.55</v>
      </c>
      <c r="E7" s="28">
        <v>81.96</v>
      </c>
      <c r="F7" s="28">
        <v>84.8</v>
      </c>
      <c r="G7" s="28">
        <v>95.03</v>
      </c>
      <c r="H7" s="28">
        <v>129.91999999999999</v>
      </c>
      <c r="I7" s="28">
        <v>124.12</v>
      </c>
      <c r="J7" s="28">
        <v>130.09</v>
      </c>
      <c r="K7" s="28">
        <v>106.01</v>
      </c>
      <c r="L7" s="28">
        <v>43.84</v>
      </c>
      <c r="M7" s="28">
        <v>63.6</v>
      </c>
      <c r="N7" s="28">
        <v>67.989999999999995</v>
      </c>
      <c r="O7" s="28">
        <v>46.89</v>
      </c>
      <c r="P7" s="28">
        <v>81.02</v>
      </c>
      <c r="Q7" s="28">
        <v>118.21</v>
      </c>
      <c r="R7" s="28">
        <v>119</v>
      </c>
      <c r="S7" s="28">
        <v>123.72</v>
      </c>
      <c r="T7" s="28">
        <v>129.16</v>
      </c>
      <c r="U7" s="28">
        <v>157.58000000000001</v>
      </c>
      <c r="V7" s="28">
        <v>164.26</v>
      </c>
      <c r="W7" s="28">
        <v>157.5</v>
      </c>
      <c r="X7" s="28">
        <v>141.88</v>
      </c>
      <c r="Y7" s="28">
        <v>112.88</v>
      </c>
      <c r="Z7" s="29"/>
      <c r="AA7" s="30">
        <f>IF(SUM(B7:Z7)&lt;&gt;0,AVERAGEIF(B7:Z7,"&lt;&gt;"""),"")</f>
        <v>106.34041666666667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25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0.28500000000000003</v>
      </c>
      <c r="C14" s="57">
        <v>9.85</v>
      </c>
      <c r="D14" s="57">
        <v>10.033000000000001</v>
      </c>
      <c r="E14" s="57">
        <v>8.7330000000000005</v>
      </c>
      <c r="F14" s="57">
        <v>8.9779999999999998</v>
      </c>
      <c r="G14" s="57">
        <v>9.375</v>
      </c>
      <c r="H14" s="57">
        <v>3.3240000000000003</v>
      </c>
      <c r="I14" s="57">
        <v>43.506</v>
      </c>
      <c r="J14" s="57">
        <v>11.526</v>
      </c>
      <c r="K14" s="57">
        <v>15.817999999999998</v>
      </c>
      <c r="L14" s="57">
        <v>5.5620000000000003</v>
      </c>
      <c r="M14" s="57">
        <v>7.875</v>
      </c>
      <c r="N14" s="57">
        <v>34.036999999999999</v>
      </c>
      <c r="O14" s="57">
        <v>10.178000000000001</v>
      </c>
      <c r="P14" s="57">
        <v>18.091000000000001</v>
      </c>
      <c r="Q14" s="57">
        <v>7.149</v>
      </c>
      <c r="R14" s="57">
        <v>8.1639999999999997</v>
      </c>
      <c r="S14" s="57">
        <v>45.085000000000001</v>
      </c>
      <c r="T14" s="57">
        <v>48.811</v>
      </c>
      <c r="U14" s="57">
        <v>38.837000000000003</v>
      </c>
      <c r="V14" s="57">
        <v>7.0919999999999996</v>
      </c>
      <c r="W14" s="57">
        <v>6.7149999999999999</v>
      </c>
      <c r="X14" s="57">
        <v>6.636000000000001</v>
      </c>
      <c r="Y14" s="57">
        <v>35.03</v>
      </c>
      <c r="Z14" s="58"/>
      <c r="AA14" s="59">
        <f t="shared" si="0"/>
        <v>400.68999999999994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0.28500000000000003</v>
      </c>
      <c r="C16" s="62">
        <f t="shared" ref="C16:Z16" si="1">IF(LEN(C$2)&gt;0,SUM(C10:C15),"")</f>
        <v>9.85</v>
      </c>
      <c r="D16" s="62">
        <f t="shared" si="1"/>
        <v>10.033000000000001</v>
      </c>
      <c r="E16" s="62">
        <f t="shared" si="1"/>
        <v>8.7330000000000005</v>
      </c>
      <c r="F16" s="62">
        <f t="shared" si="1"/>
        <v>8.9779999999999998</v>
      </c>
      <c r="G16" s="62">
        <f t="shared" si="1"/>
        <v>9.375</v>
      </c>
      <c r="H16" s="62">
        <f t="shared" si="1"/>
        <v>3.3240000000000003</v>
      </c>
      <c r="I16" s="62">
        <f t="shared" si="1"/>
        <v>43.506</v>
      </c>
      <c r="J16" s="62">
        <f t="shared" si="1"/>
        <v>11.526</v>
      </c>
      <c r="K16" s="62">
        <f t="shared" si="1"/>
        <v>15.817999999999998</v>
      </c>
      <c r="L16" s="62">
        <f t="shared" si="1"/>
        <v>30.562000000000001</v>
      </c>
      <c r="M16" s="62">
        <f t="shared" si="1"/>
        <v>7.875</v>
      </c>
      <c r="N16" s="62">
        <f t="shared" si="1"/>
        <v>34.036999999999999</v>
      </c>
      <c r="O16" s="62">
        <f t="shared" si="1"/>
        <v>10.178000000000001</v>
      </c>
      <c r="P16" s="62">
        <f t="shared" si="1"/>
        <v>18.091000000000001</v>
      </c>
      <c r="Q16" s="62">
        <f t="shared" si="1"/>
        <v>7.149</v>
      </c>
      <c r="R16" s="62">
        <f t="shared" si="1"/>
        <v>8.1639999999999997</v>
      </c>
      <c r="S16" s="62">
        <f t="shared" si="1"/>
        <v>45.085000000000001</v>
      </c>
      <c r="T16" s="62">
        <f t="shared" si="1"/>
        <v>48.811</v>
      </c>
      <c r="U16" s="62">
        <f t="shared" si="1"/>
        <v>38.837000000000003</v>
      </c>
      <c r="V16" s="62">
        <f t="shared" si="1"/>
        <v>7.0919999999999996</v>
      </c>
      <c r="W16" s="62">
        <f t="shared" si="1"/>
        <v>6.7149999999999999</v>
      </c>
      <c r="X16" s="62">
        <f t="shared" si="1"/>
        <v>6.636000000000001</v>
      </c>
      <c r="Y16" s="62">
        <f t="shared" si="1"/>
        <v>35.03</v>
      </c>
      <c r="Z16" s="63" t="str">
        <f t="shared" si="1"/>
        <v/>
      </c>
      <c r="AA16" s="64">
        <f>SUM(AA10:AA15)</f>
        <v>425.68999999999994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2</v>
      </c>
      <c r="W19" s="72"/>
      <c r="X19" s="72"/>
      <c r="Y19" s="72"/>
      <c r="Z19" s="73"/>
      <c r="AA19" s="74">
        <f t="shared" ref="AA19:AA25" si="2">SUM(B19:Z19)</f>
        <v>2</v>
      </c>
    </row>
    <row r="20" spans="1:27" ht="24.95" customHeight="1" x14ac:dyDescent="0.2">
      <c r="A20" s="75" t="s">
        <v>15</v>
      </c>
      <c r="B20" s="76">
        <v>3.3839999999999999</v>
      </c>
      <c r="C20" s="77">
        <v>0.51</v>
      </c>
      <c r="D20" s="77">
        <v>0.501</v>
      </c>
      <c r="E20" s="77">
        <v>0.59399999999999997</v>
      </c>
      <c r="F20" s="77">
        <v>1.397</v>
      </c>
      <c r="G20" s="77">
        <v>2.6</v>
      </c>
      <c r="H20" s="77">
        <v>11.076000000000001</v>
      </c>
      <c r="I20" s="77">
        <v>7.5909999999999993</v>
      </c>
      <c r="J20" s="77">
        <v>5.9909999999999997</v>
      </c>
      <c r="K20" s="77">
        <v>9.5920000000000005</v>
      </c>
      <c r="L20" s="77">
        <v>4.3369999999999997</v>
      </c>
      <c r="M20" s="77">
        <v>6.5579999999999998</v>
      </c>
      <c r="N20" s="77">
        <v>2.4769999999999999</v>
      </c>
      <c r="O20" s="77">
        <v>0.53400000000000003</v>
      </c>
      <c r="P20" s="77">
        <v>2.13</v>
      </c>
      <c r="Q20" s="77">
        <v>7.7070000000000007</v>
      </c>
      <c r="R20" s="77">
        <v>4.0730000000000004</v>
      </c>
      <c r="S20" s="77">
        <v>1.5859999999999999</v>
      </c>
      <c r="T20" s="77">
        <v>4.2360000000000007</v>
      </c>
      <c r="U20" s="77">
        <v>6.117</v>
      </c>
      <c r="V20" s="77">
        <v>2.9080000000000004</v>
      </c>
      <c r="W20" s="77">
        <v>4.0960000000000001</v>
      </c>
      <c r="X20" s="77">
        <v>2.4380000000000002</v>
      </c>
      <c r="Y20" s="77">
        <v>3.6840000000000002</v>
      </c>
      <c r="Z20" s="78"/>
      <c r="AA20" s="79">
        <f t="shared" si="2"/>
        <v>96.117000000000004</v>
      </c>
    </row>
    <row r="21" spans="1:27" ht="24.95" customHeight="1" x14ac:dyDescent="0.2">
      <c r="A21" s="75" t="s">
        <v>16</v>
      </c>
      <c r="B21" s="80">
        <v>14.516000000000002</v>
      </c>
      <c r="C21" s="81">
        <v>3.3809999999999998</v>
      </c>
      <c r="D21" s="81">
        <v>3.2839999999999998</v>
      </c>
      <c r="E21" s="81">
        <v>2.008</v>
      </c>
      <c r="F21" s="81">
        <v>3.8620000000000001</v>
      </c>
      <c r="G21" s="81">
        <v>5.2610000000000001</v>
      </c>
      <c r="H21" s="81">
        <v>15.007999999999999</v>
      </c>
      <c r="I21" s="81">
        <v>31.47</v>
      </c>
      <c r="J21" s="81">
        <v>41.969000000000001</v>
      </c>
      <c r="K21" s="81">
        <v>60.248000000000012</v>
      </c>
      <c r="L21" s="81">
        <v>28.542000000000002</v>
      </c>
      <c r="M21" s="81">
        <v>33.583999999999996</v>
      </c>
      <c r="N21" s="81">
        <v>33.790999999999997</v>
      </c>
      <c r="O21" s="81">
        <v>23.436</v>
      </c>
      <c r="P21" s="81">
        <v>22.713000000000001</v>
      </c>
      <c r="Q21" s="81">
        <v>42.347999999999999</v>
      </c>
      <c r="R21" s="81">
        <v>14.147</v>
      </c>
      <c r="S21" s="81">
        <v>16.192</v>
      </c>
      <c r="T21" s="81">
        <v>26.055999999999997</v>
      </c>
      <c r="U21" s="81">
        <v>24.524000000000001</v>
      </c>
      <c r="V21" s="81">
        <v>31.700000000000003</v>
      </c>
      <c r="W21" s="81">
        <v>17.728000000000002</v>
      </c>
      <c r="X21" s="81">
        <v>14.039</v>
      </c>
      <c r="Y21" s="81">
        <v>17.748000000000001</v>
      </c>
      <c r="Z21" s="78"/>
      <c r="AA21" s="79">
        <f t="shared" si="2"/>
        <v>527.55500000000006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17.900000000000002</v>
      </c>
      <c r="C26" s="88">
        <f t="shared" ref="C26:Z26" si="3">IF(LEN(C$2)&gt;0,SUM(C19:C25),"")</f>
        <v>3.891</v>
      </c>
      <c r="D26" s="88">
        <f t="shared" si="3"/>
        <v>3.7849999999999997</v>
      </c>
      <c r="E26" s="88">
        <f t="shared" si="3"/>
        <v>2.6019999999999999</v>
      </c>
      <c r="F26" s="88">
        <f t="shared" si="3"/>
        <v>5.2590000000000003</v>
      </c>
      <c r="G26" s="88">
        <f t="shared" si="3"/>
        <v>7.8610000000000007</v>
      </c>
      <c r="H26" s="88">
        <f t="shared" si="3"/>
        <v>26.084</v>
      </c>
      <c r="I26" s="88">
        <f t="shared" si="3"/>
        <v>39.061</v>
      </c>
      <c r="J26" s="88">
        <f t="shared" si="3"/>
        <v>47.96</v>
      </c>
      <c r="K26" s="88">
        <f t="shared" si="3"/>
        <v>69.840000000000018</v>
      </c>
      <c r="L26" s="88">
        <f t="shared" si="3"/>
        <v>32.879000000000005</v>
      </c>
      <c r="M26" s="88">
        <f t="shared" si="3"/>
        <v>40.141999999999996</v>
      </c>
      <c r="N26" s="88">
        <f t="shared" si="3"/>
        <v>36.267999999999994</v>
      </c>
      <c r="O26" s="88">
        <f t="shared" si="3"/>
        <v>23.97</v>
      </c>
      <c r="P26" s="88">
        <f t="shared" si="3"/>
        <v>24.843</v>
      </c>
      <c r="Q26" s="88">
        <f t="shared" si="3"/>
        <v>50.055</v>
      </c>
      <c r="R26" s="88">
        <f t="shared" si="3"/>
        <v>18.22</v>
      </c>
      <c r="S26" s="88">
        <f t="shared" si="3"/>
        <v>17.777999999999999</v>
      </c>
      <c r="T26" s="88">
        <f t="shared" si="3"/>
        <v>30.291999999999998</v>
      </c>
      <c r="U26" s="88">
        <f t="shared" si="3"/>
        <v>30.641000000000002</v>
      </c>
      <c r="V26" s="88">
        <f t="shared" si="3"/>
        <v>36.608000000000004</v>
      </c>
      <c r="W26" s="88">
        <f t="shared" si="3"/>
        <v>21.824000000000002</v>
      </c>
      <c r="X26" s="88">
        <f t="shared" si="3"/>
        <v>16.477</v>
      </c>
      <c r="Y26" s="88">
        <f t="shared" si="3"/>
        <v>21.432000000000002</v>
      </c>
      <c r="Z26" s="89" t="str">
        <f t="shared" si="3"/>
        <v/>
      </c>
      <c r="AA26" s="90">
        <f>SUM(AA19:AA25)</f>
        <v>625.67200000000003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18.184999999999999</v>
      </c>
      <c r="C30" s="77">
        <v>13.741</v>
      </c>
      <c r="D30" s="77">
        <v>13.818</v>
      </c>
      <c r="E30" s="77">
        <v>11.335000000000001</v>
      </c>
      <c r="F30" s="77">
        <v>14.237</v>
      </c>
      <c r="G30" s="77">
        <v>17.236000000000001</v>
      </c>
      <c r="H30" s="77">
        <v>29.408000000000001</v>
      </c>
      <c r="I30" s="77">
        <v>82.566999999999993</v>
      </c>
      <c r="J30" s="77">
        <v>59.485999999999997</v>
      </c>
      <c r="K30" s="77">
        <v>85.658000000000001</v>
      </c>
      <c r="L30" s="77">
        <v>63.441000000000003</v>
      </c>
      <c r="M30" s="77">
        <v>48.017000000000003</v>
      </c>
      <c r="N30" s="77">
        <v>70.305000000000007</v>
      </c>
      <c r="O30" s="77">
        <v>34.148000000000003</v>
      </c>
      <c r="P30" s="77">
        <v>42.933999999999997</v>
      </c>
      <c r="Q30" s="77">
        <v>57.204000000000001</v>
      </c>
      <c r="R30" s="77">
        <v>26.384</v>
      </c>
      <c r="S30" s="77">
        <v>62.863</v>
      </c>
      <c r="T30" s="77">
        <v>79.102999999999994</v>
      </c>
      <c r="U30" s="77">
        <v>69.477999999999994</v>
      </c>
      <c r="V30" s="77">
        <v>43.7</v>
      </c>
      <c r="W30" s="77">
        <v>28.539000000000001</v>
      </c>
      <c r="X30" s="77">
        <v>23.113</v>
      </c>
      <c r="Y30" s="77">
        <v>56.462000000000003</v>
      </c>
      <c r="Z30" s="78"/>
      <c r="AA30" s="79">
        <f>SUM(B30:Z30)</f>
        <v>1051.3619999999999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18.184999999999999</v>
      </c>
      <c r="C32" s="62">
        <f t="shared" ref="C32:Z32" si="4">IF(LEN(C$2)&gt;0,SUM(C29:C31),"")</f>
        <v>13.741</v>
      </c>
      <c r="D32" s="62">
        <f t="shared" si="4"/>
        <v>13.818</v>
      </c>
      <c r="E32" s="62">
        <f t="shared" si="4"/>
        <v>11.335000000000001</v>
      </c>
      <c r="F32" s="62">
        <f t="shared" si="4"/>
        <v>14.237</v>
      </c>
      <c r="G32" s="62">
        <f t="shared" si="4"/>
        <v>17.236000000000001</v>
      </c>
      <c r="H32" s="62">
        <f t="shared" si="4"/>
        <v>29.408000000000001</v>
      </c>
      <c r="I32" s="62">
        <f t="shared" si="4"/>
        <v>82.566999999999993</v>
      </c>
      <c r="J32" s="62">
        <f t="shared" si="4"/>
        <v>59.485999999999997</v>
      </c>
      <c r="K32" s="62">
        <f t="shared" si="4"/>
        <v>85.658000000000001</v>
      </c>
      <c r="L32" s="62">
        <f t="shared" si="4"/>
        <v>63.441000000000003</v>
      </c>
      <c r="M32" s="62">
        <f t="shared" si="4"/>
        <v>48.017000000000003</v>
      </c>
      <c r="N32" s="62">
        <f t="shared" si="4"/>
        <v>70.305000000000007</v>
      </c>
      <c r="O32" s="62">
        <f t="shared" si="4"/>
        <v>34.148000000000003</v>
      </c>
      <c r="P32" s="62">
        <f t="shared" si="4"/>
        <v>42.933999999999997</v>
      </c>
      <c r="Q32" s="62">
        <f t="shared" si="4"/>
        <v>57.204000000000001</v>
      </c>
      <c r="R32" s="62">
        <f t="shared" si="4"/>
        <v>26.384</v>
      </c>
      <c r="S32" s="62">
        <f t="shared" si="4"/>
        <v>62.863</v>
      </c>
      <c r="T32" s="62">
        <f t="shared" si="4"/>
        <v>79.102999999999994</v>
      </c>
      <c r="U32" s="62">
        <f t="shared" si="4"/>
        <v>69.477999999999994</v>
      </c>
      <c r="V32" s="62">
        <f t="shared" si="4"/>
        <v>43.7</v>
      </c>
      <c r="W32" s="62">
        <f t="shared" si="4"/>
        <v>28.539000000000001</v>
      </c>
      <c r="X32" s="62">
        <f t="shared" si="4"/>
        <v>23.113</v>
      </c>
      <c r="Y32" s="62">
        <f t="shared" si="4"/>
        <v>56.462000000000003</v>
      </c>
      <c r="Z32" s="63" t="str">
        <f t="shared" si="4"/>
        <v/>
      </c>
      <c r="AA32" s="64">
        <f>SUM(AA29:AA31)</f>
        <v>1051.3619999999999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5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5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>
        <v>5</v>
      </c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5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18.185000000000002</v>
      </c>
      <c r="C52" s="88">
        <f t="shared" ref="C52:Z52" si="10">IF(LEN(C$2)&gt;0,SUM(C10:C15)+C26+C40,"")</f>
        <v>13.741</v>
      </c>
      <c r="D52" s="88">
        <f t="shared" si="10"/>
        <v>13.818000000000001</v>
      </c>
      <c r="E52" s="88">
        <f t="shared" si="10"/>
        <v>11.335000000000001</v>
      </c>
      <c r="F52" s="88">
        <f t="shared" si="10"/>
        <v>19.237000000000002</v>
      </c>
      <c r="G52" s="88">
        <f t="shared" si="10"/>
        <v>17.236000000000001</v>
      </c>
      <c r="H52" s="88">
        <f t="shared" si="10"/>
        <v>29.408000000000001</v>
      </c>
      <c r="I52" s="88">
        <f t="shared" si="10"/>
        <v>82.567000000000007</v>
      </c>
      <c r="J52" s="88">
        <f t="shared" si="10"/>
        <v>59.486000000000004</v>
      </c>
      <c r="K52" s="88">
        <f t="shared" si="10"/>
        <v>85.658000000000015</v>
      </c>
      <c r="L52" s="88">
        <f t="shared" si="10"/>
        <v>63.441000000000003</v>
      </c>
      <c r="M52" s="88">
        <f t="shared" si="10"/>
        <v>48.016999999999996</v>
      </c>
      <c r="N52" s="88">
        <f t="shared" si="10"/>
        <v>70.304999999999993</v>
      </c>
      <c r="O52" s="88">
        <f t="shared" si="10"/>
        <v>34.147999999999996</v>
      </c>
      <c r="P52" s="88">
        <f t="shared" si="10"/>
        <v>42.933999999999997</v>
      </c>
      <c r="Q52" s="88">
        <f t="shared" si="10"/>
        <v>57.204000000000001</v>
      </c>
      <c r="R52" s="88">
        <f t="shared" si="10"/>
        <v>26.384</v>
      </c>
      <c r="S52" s="88">
        <f t="shared" si="10"/>
        <v>62.863</v>
      </c>
      <c r="T52" s="88">
        <f t="shared" si="10"/>
        <v>79.102999999999994</v>
      </c>
      <c r="U52" s="88">
        <f t="shared" si="10"/>
        <v>69.478000000000009</v>
      </c>
      <c r="V52" s="88">
        <f t="shared" si="10"/>
        <v>43.7</v>
      </c>
      <c r="W52" s="88">
        <f t="shared" si="10"/>
        <v>28.539000000000001</v>
      </c>
      <c r="X52" s="88">
        <f t="shared" si="10"/>
        <v>23.113</v>
      </c>
      <c r="Y52" s="88">
        <f t="shared" si="10"/>
        <v>56.462000000000003</v>
      </c>
      <c r="Z52" s="89" t="str">
        <f t="shared" si="10"/>
        <v/>
      </c>
      <c r="AA52" s="104">
        <f>SUM(B52:Z52)</f>
        <v>1056.3620000000001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5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110.86</v>
      </c>
      <c r="C7" s="117">
        <v>82.3</v>
      </c>
      <c r="D7" s="117">
        <v>79.55</v>
      </c>
      <c r="E7" s="117">
        <v>81.96</v>
      </c>
      <c r="F7" s="117">
        <v>84.8</v>
      </c>
      <c r="G7" s="117">
        <v>95.03</v>
      </c>
      <c r="H7" s="117">
        <v>129.91999999999999</v>
      </c>
      <c r="I7" s="117">
        <v>124.12</v>
      </c>
      <c r="J7" s="117">
        <v>130.09</v>
      </c>
      <c r="K7" s="117">
        <v>106.01</v>
      </c>
      <c r="L7" s="117">
        <v>43.84</v>
      </c>
      <c r="M7" s="117">
        <v>63.6</v>
      </c>
      <c r="N7" s="117">
        <v>67.989999999999995</v>
      </c>
      <c r="O7" s="117">
        <v>46.89</v>
      </c>
      <c r="P7" s="117">
        <v>81.02</v>
      </c>
      <c r="Q7" s="117">
        <v>118.21</v>
      </c>
      <c r="R7" s="117">
        <v>119</v>
      </c>
      <c r="S7" s="117">
        <v>123.72</v>
      </c>
      <c r="T7" s="117">
        <v>129.16</v>
      </c>
      <c r="U7" s="117">
        <v>157.58000000000001</v>
      </c>
      <c r="V7" s="117">
        <v>164.26</v>
      </c>
      <c r="W7" s="117">
        <v>157.5</v>
      </c>
      <c r="X7" s="117">
        <v>141.88</v>
      </c>
      <c r="Y7" s="117">
        <v>112.88</v>
      </c>
      <c r="Z7" s="118"/>
      <c r="AA7" s="119">
        <f>IF(SUM(B7:Z7)&lt;&gt;0,AVERAGEIF(B7:Z7,"&lt;&gt;"""),"")</f>
        <v>106.34041666666667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>
        <v>5</v>
      </c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5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2025-03-02T21:26:59Z</dcterms:created>
  <dcterms:modified xsi:type="dcterms:W3CDTF">2025-03-02T21:27:01Z</dcterms:modified>
</cp:coreProperties>
</file>